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9029"/>
  <workbookPr defaultThemeVersion="166925"/>
  <mc:AlternateContent xmlns:mc="http://schemas.openxmlformats.org/markup-compatibility/2006">
    <mc:Choice Requires="x15">
      <x15ac:absPath xmlns:x15ac="http://schemas.microsoft.com/office/spreadsheetml/2010/11/ac" url="Z:\Backup\Principal\LICITAÇÕES\Licitações - 2026\Concorrência - 2026\AGUARDANDO PARECER\CE 000-2025 - Adequação do Espaço Saúde de Primavera\"/>
    </mc:Choice>
  </mc:AlternateContent>
  <bookViews>
    <workbookView xWindow="0" yWindow="0" windowWidth="19200" windowHeight="6810" tabRatio="733" activeTab="1"/>
  </bookViews>
  <sheets>
    <sheet name="PLANILHA DE ORÇAMENTO" sheetId="1" r:id="rId1"/>
    <sheet name="CRONOGRAMA PREFEITURA" sheetId="6" r:id="rId2"/>
    <sheet name="CRONOGRAMA DESEMBOLSO" sheetId="5" state="hidden" r:id="rId3"/>
    <sheet name="CRITERIO DE MEDIÇÃO" sheetId="4" state="hidden" r:id="rId4"/>
    <sheet name="MEMORIAL DE CALCULO" sheetId="2" state="hidden" r:id="rId5"/>
  </sheets>
  <externalReferences>
    <externalReference r:id="rId6"/>
    <externalReference r:id="rId7"/>
  </externalReferences>
  <definedNames>
    <definedName name="_xlnm.Print_Area" localSheetId="3">'CRITERIO DE MEDIÇÃO'!$B$3:$E$680</definedName>
    <definedName name="_xlnm.Print_Area" localSheetId="2">'CRONOGRAMA DESEMBOLSO'!$B$3:$G$54</definedName>
    <definedName name="_xlnm.Print_Area" localSheetId="1">'CRONOGRAMA PREFEITURA'!$A$1:$I$43</definedName>
    <definedName name="_xlnm.Print_Area" localSheetId="4">'MEMORIAL DE CALCULO'!$A$1:$G$377</definedName>
    <definedName name="_xlnm.Print_Area" localSheetId="0">'PLANILHA DE ORÇAMENTO'!$A$1:$I$140</definedName>
    <definedName name="ListaTgov.Unidades" hidden="1">[1]DADOS!$AQ$3:$AQ$220</definedName>
    <definedName name="ORÇAMENTO.BancoRef" hidden="1">[2]ORÇAMENTO!$F$8</definedName>
    <definedName name="REFERENCIA.Descricao" hidden="1">IF(ISNUMBER('PLANILHA DE ORÇAMENTO'!$AF1),OFFSET(INDIRECT(ORÇAMENTO.BancoRef),'PLANILHA DE ORÇAMENTO'!$AF1-1,3,1),'PLANILHA DE ORÇAMENTO'!$AF1)</definedName>
    <definedName name="REFERENCIA.Unidade" hidden="1">IF(ISNUMBER([2]ORÇAMENTO!$AF1),OFFSET(INDIRECT(ORÇAMENTO.BancoRef),[2]ORÇAMENTO!$AF1-1,4,1),"-")</definedName>
    <definedName name="TIPOORCAMENTO" hidden="1">IF(VALUE([2]MENU!$O$3)=2,"Licitado","Proposto")</definedName>
    <definedName name="_xlnm.Print_Titles" localSheetId="3">'CRITERIO DE MEDIÇÃO'!$3:$10</definedName>
    <definedName name="_xlnm.Print_Titles" localSheetId="2">'CRONOGRAMA DESEMBOLSO'!$3:$13</definedName>
    <definedName name="_xlnm.Print_Titles" localSheetId="1">'CRONOGRAMA PREFEITURA'!$1:$8</definedName>
    <definedName name="_xlnm.Print_Titles" localSheetId="4">'MEMORIAL DE CALCULO'!$1:$8</definedName>
    <definedName name="_xlnm.Print_Titles" localSheetId="0">'PLANILHA DE ORÇAMENTO'!$1:$10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40" i="6" l="1"/>
  <c r="B38" i="6"/>
  <c r="B36" i="6"/>
  <c r="B34" i="6"/>
  <c r="B32" i="6"/>
  <c r="B30" i="6"/>
  <c r="B28" i="6"/>
  <c r="B26" i="6"/>
  <c r="B24" i="6"/>
  <c r="B22" i="6"/>
  <c r="B20" i="6"/>
  <c r="B18" i="6"/>
  <c r="B16" i="6"/>
  <c r="B14" i="6"/>
  <c r="B12" i="6"/>
  <c r="B10" i="6"/>
  <c r="H109" i="1"/>
  <c r="I109" i="1" s="1"/>
  <c r="H110" i="1"/>
  <c r="I110" i="1" s="1"/>
  <c r="H101" i="1"/>
  <c r="I101" i="1" s="1"/>
  <c r="H100" i="1"/>
  <c r="I100" i="1" s="1"/>
  <c r="H96" i="1"/>
  <c r="I96" i="1" s="1"/>
  <c r="H97" i="1"/>
  <c r="I97" i="1" s="1"/>
  <c r="H69" i="1"/>
  <c r="I69" i="1" s="1"/>
  <c r="H70" i="1"/>
  <c r="I70" i="1" s="1"/>
  <c r="H45" i="1"/>
  <c r="I45" i="1" s="1"/>
  <c r="H46" i="1"/>
  <c r="I46" i="1" s="1"/>
  <c r="H71" i="1"/>
  <c r="I71" i="1" s="1"/>
  <c r="H72" i="1"/>
  <c r="I72" i="1" s="1"/>
  <c r="H130" i="1" l="1"/>
  <c r="H131" i="1"/>
  <c r="H132" i="1"/>
  <c r="H133" i="1"/>
  <c r="H124" i="1"/>
  <c r="H127" i="1"/>
  <c r="H129" i="1"/>
  <c r="H126" i="1"/>
  <c r="H123" i="1"/>
  <c r="H116" i="1"/>
  <c r="H117" i="1"/>
  <c r="H118" i="1"/>
  <c r="H119" i="1"/>
  <c r="H121" i="1"/>
  <c r="H115" i="1"/>
  <c r="H108" i="1"/>
  <c r="H111" i="1"/>
  <c r="H112" i="1"/>
  <c r="H113" i="1"/>
  <c r="H107" i="1"/>
  <c r="H95" i="1"/>
  <c r="H98" i="1"/>
  <c r="H99" i="1"/>
  <c r="H102" i="1"/>
  <c r="H103" i="1"/>
  <c r="H104" i="1"/>
  <c r="H105" i="1"/>
  <c r="H94" i="1"/>
  <c r="H85" i="1"/>
  <c r="H86" i="1"/>
  <c r="H87" i="1"/>
  <c r="H88" i="1"/>
  <c r="H89" i="1"/>
  <c r="H90" i="1"/>
  <c r="H91" i="1"/>
  <c r="H92" i="1"/>
  <c r="H84" i="1"/>
  <c r="H75" i="1"/>
  <c r="H76" i="1"/>
  <c r="H77" i="1"/>
  <c r="H78" i="1"/>
  <c r="H79" i="1"/>
  <c r="H80" i="1"/>
  <c r="H81" i="1"/>
  <c r="H82" i="1"/>
  <c r="H74" i="1"/>
  <c r="H57" i="1"/>
  <c r="H58" i="1"/>
  <c r="H59" i="1"/>
  <c r="H60" i="1"/>
  <c r="H61" i="1"/>
  <c r="H62" i="1"/>
  <c r="H63" i="1"/>
  <c r="H64" i="1"/>
  <c r="H65" i="1"/>
  <c r="H66" i="1"/>
  <c r="H67" i="1"/>
  <c r="H68" i="1"/>
  <c r="H56" i="1"/>
  <c r="H49" i="1"/>
  <c r="H50" i="1"/>
  <c r="H51" i="1"/>
  <c r="H52" i="1"/>
  <c r="H53" i="1"/>
  <c r="H54" i="1"/>
  <c r="H48" i="1"/>
  <c r="H35" i="1"/>
  <c r="H36" i="1"/>
  <c r="H37" i="1"/>
  <c r="H38" i="1"/>
  <c r="H39" i="1"/>
  <c r="H40" i="1"/>
  <c r="H41" i="1"/>
  <c r="H42" i="1"/>
  <c r="H43" i="1"/>
  <c r="H44" i="1"/>
  <c r="H34" i="1"/>
  <c r="H31" i="1"/>
  <c r="H32" i="1"/>
  <c r="H30" i="1"/>
  <c r="H26" i="1"/>
  <c r="H27" i="1"/>
  <c r="H28" i="1"/>
  <c r="H25" i="1"/>
  <c r="H18" i="1"/>
  <c r="H19" i="1"/>
  <c r="H20" i="1"/>
  <c r="H21" i="1"/>
  <c r="H22" i="1"/>
  <c r="H23" i="1"/>
  <c r="H17" i="1"/>
  <c r="H15" i="1"/>
  <c r="H13" i="1"/>
  <c r="I132" i="1" l="1"/>
  <c r="I131" i="1" l="1"/>
  <c r="I133" i="1"/>
  <c r="I130" i="1"/>
  <c r="I27" i="1"/>
  <c r="I129" i="1" l="1"/>
  <c r="I128" i="1" s="1"/>
  <c r="G40" i="6" s="1"/>
  <c r="H40" i="6" s="1"/>
  <c r="I40" i="6" s="1"/>
  <c r="I127" i="1"/>
  <c r="I126" i="1"/>
  <c r="I124" i="1"/>
  <c r="I123" i="1"/>
  <c r="I116" i="1"/>
  <c r="I117" i="1"/>
  <c r="I118" i="1"/>
  <c r="I119" i="1"/>
  <c r="I121" i="1"/>
  <c r="I115" i="1"/>
  <c r="I108" i="1"/>
  <c r="I111" i="1"/>
  <c r="I112" i="1"/>
  <c r="I113" i="1"/>
  <c r="I107" i="1"/>
  <c r="I95" i="1"/>
  <c r="I98" i="1"/>
  <c r="I99" i="1"/>
  <c r="I102" i="1"/>
  <c r="I103" i="1"/>
  <c r="I104" i="1"/>
  <c r="I105" i="1"/>
  <c r="I94" i="1"/>
  <c r="I88" i="1"/>
  <c r="I89" i="1"/>
  <c r="I90" i="1"/>
  <c r="I91" i="1"/>
  <c r="I92" i="1"/>
  <c r="I125" i="1" l="1"/>
  <c r="E38" i="6" s="1"/>
  <c r="H38" i="6" s="1"/>
  <c r="I38" i="6" s="1"/>
  <c r="I122" i="1"/>
  <c r="E36" i="6" s="1"/>
  <c r="H36" i="6" s="1"/>
  <c r="I36" i="6" s="1"/>
  <c r="I114" i="1"/>
  <c r="G34" i="6" s="1"/>
  <c r="H34" i="6" s="1"/>
  <c r="I34" i="6" s="1"/>
  <c r="I106" i="1"/>
  <c r="G32" i="6" s="1"/>
  <c r="H32" i="6" s="1"/>
  <c r="I32" i="6" s="1"/>
  <c r="I93" i="1"/>
  <c r="G30" i="6" s="1"/>
  <c r="H30" i="6" s="1"/>
  <c r="I30" i="6" s="1"/>
  <c r="I44" i="1" l="1"/>
  <c r="I43" i="1"/>
  <c r="I42" i="1"/>
  <c r="I41" i="1"/>
  <c r="I40" i="1"/>
  <c r="I39" i="1"/>
  <c r="I38" i="1"/>
  <c r="I37" i="1"/>
  <c r="I36" i="1"/>
  <c r="I35" i="1"/>
  <c r="I34" i="1"/>
  <c r="I32" i="1"/>
  <c r="I25" i="1" l="1"/>
  <c r="I26" i="1" l="1"/>
  <c r="I23" i="1" l="1"/>
  <c r="I84" i="1"/>
  <c r="I85" i="1"/>
  <c r="I57" i="1"/>
  <c r="I54" i="1"/>
  <c r="I53" i="1"/>
  <c r="I52" i="1"/>
  <c r="I50" i="1"/>
  <c r="I51" i="1"/>
  <c r="I56" i="1"/>
  <c r="I49" i="1"/>
  <c r="I48" i="1"/>
  <c r="I58" i="1"/>
  <c r="I47" i="1" l="1"/>
  <c r="G22" i="6" s="1"/>
  <c r="H22" i="6" s="1"/>
  <c r="I22" i="6" s="1"/>
  <c r="I22" i="1"/>
  <c r="I21" i="1"/>
  <c r="I20" i="1"/>
  <c r="I19" i="1"/>
  <c r="I18" i="1"/>
  <c r="I17" i="1"/>
  <c r="I16" i="1" l="1"/>
  <c r="F14" i="6" s="1"/>
  <c r="H14" i="6" s="1"/>
  <c r="I14" i="6" s="1"/>
  <c r="I86" i="1"/>
  <c r="I82" i="1"/>
  <c r="I81" i="1"/>
  <c r="I80" i="1"/>
  <c r="I79" i="1"/>
  <c r="I78" i="1"/>
  <c r="I77" i="1"/>
  <c r="I76" i="1"/>
  <c r="I75" i="1"/>
  <c r="I74" i="1"/>
  <c r="I68" i="1"/>
  <c r="I67" i="1"/>
  <c r="I66" i="1"/>
  <c r="I65" i="1"/>
  <c r="I64" i="1"/>
  <c r="I63" i="1"/>
  <c r="I62" i="1"/>
  <c r="I60" i="1"/>
  <c r="I61" i="1"/>
  <c r="I30" i="1"/>
  <c r="I73" i="1" l="1"/>
  <c r="G26" i="6" s="1"/>
  <c r="H26" i="6" s="1"/>
  <c r="I26" i="6" s="1"/>
  <c r="I31" i="1"/>
  <c r="I29" i="1" s="1"/>
  <c r="G18" i="6" s="1"/>
  <c r="H18" i="6" l="1"/>
  <c r="I18" i="6" s="1"/>
  <c r="I59" i="1"/>
  <c r="I55" i="1" s="1"/>
  <c r="G24" i="6" s="1"/>
  <c r="H24" i="6" s="1"/>
  <c r="I24" i="6" s="1"/>
  <c r="D377" i="2" l="1"/>
  <c r="F32" i="5"/>
  <c r="F30" i="5"/>
  <c r="F28" i="5"/>
  <c r="F26" i="5"/>
  <c r="D26" i="5"/>
  <c r="G24" i="5"/>
  <c r="E22" i="5"/>
  <c r="D22" i="5"/>
  <c r="G30" i="5" l="1"/>
  <c r="G28" i="5"/>
  <c r="C30" i="5" l="1"/>
  <c r="C26" i="5"/>
  <c r="C22" i="5"/>
  <c r="C20" i="5"/>
  <c r="C18" i="5"/>
  <c r="C14" i="5"/>
  <c r="G35" i="5"/>
  <c r="H16" i="5"/>
  <c r="H18" i="5"/>
  <c r="H20" i="5"/>
  <c r="H22" i="5"/>
  <c r="H24" i="5"/>
  <c r="H26" i="5"/>
  <c r="H28" i="5"/>
  <c r="H30" i="5"/>
  <c r="H32" i="5"/>
  <c r="H14" i="5"/>
  <c r="I87" i="1" l="1"/>
  <c r="I83" i="1" s="1"/>
  <c r="G28" i="6" s="1"/>
  <c r="H28" i="6" s="1"/>
  <c r="I28" i="6" s="1"/>
  <c r="A5" i="2"/>
  <c r="F33" i="5" l="1"/>
  <c r="G33" i="5" s="1"/>
  <c r="E327" i="4"/>
  <c r="E23" i="5" l="1"/>
  <c r="G23" i="5" s="1"/>
  <c r="F29" i="5"/>
  <c r="G29" i="5" s="1"/>
  <c r="F25" i="5"/>
  <c r="G25" i="5" s="1"/>
  <c r="J25" i="5" s="1"/>
  <c r="C327" i="4"/>
  <c r="M23" i="5" l="1"/>
  <c r="I25" i="5"/>
  <c r="L23" i="5" s="1"/>
  <c r="E14" i="5"/>
  <c r="G14" i="5" s="1"/>
  <c r="D14" i="5"/>
  <c r="N23" i="5" l="1"/>
  <c r="L25" i="5"/>
  <c r="D673" i="4"/>
  <c r="C673" i="4"/>
  <c r="D670" i="4"/>
  <c r="C670" i="4"/>
  <c r="D667" i="4"/>
  <c r="D665" i="4"/>
  <c r="D663" i="4"/>
  <c r="D661" i="4"/>
  <c r="D659" i="4"/>
  <c r="C667" i="4"/>
  <c r="C665" i="4"/>
  <c r="C663" i="4"/>
  <c r="C661" i="4"/>
  <c r="C659" i="4"/>
  <c r="D656" i="4"/>
  <c r="D654" i="4"/>
  <c r="D652" i="4"/>
  <c r="C656" i="4"/>
  <c r="C654" i="4"/>
  <c r="C652" i="4"/>
  <c r="D649" i="4"/>
  <c r="C649" i="4"/>
  <c r="D647" i="4"/>
  <c r="C647" i="4"/>
  <c r="D645" i="4"/>
  <c r="C645" i="4"/>
  <c r="D643" i="4"/>
  <c r="C643" i="4"/>
  <c r="D641" i="4"/>
  <c r="C641" i="4"/>
  <c r="D639" i="4"/>
  <c r="C639" i="4"/>
  <c r="D637" i="4"/>
  <c r="C637" i="4"/>
  <c r="D635" i="4"/>
  <c r="C635" i="4"/>
  <c r="D633" i="4"/>
  <c r="C633" i="4"/>
  <c r="B652" i="4"/>
  <c r="B654" i="4"/>
  <c r="E654" i="4"/>
  <c r="B656" i="4"/>
  <c r="B658" i="4"/>
  <c r="B659" i="4"/>
  <c r="B661" i="4"/>
  <c r="B663" i="4"/>
  <c r="B665" i="4"/>
  <c r="E665" i="4"/>
  <c r="B667" i="4"/>
  <c r="B669" i="4"/>
  <c r="B670" i="4"/>
  <c r="E670" i="4"/>
  <c r="B672" i="4"/>
  <c r="B673" i="4"/>
  <c r="E673" i="4"/>
  <c r="B632" i="4"/>
  <c r="E632" i="4"/>
  <c r="B633" i="4"/>
  <c r="E633" i="4"/>
  <c r="B635" i="4"/>
  <c r="E635" i="4"/>
  <c r="B637" i="4"/>
  <c r="E637" i="4"/>
  <c r="B639" i="4"/>
  <c r="E639" i="4"/>
  <c r="B641" i="4"/>
  <c r="E641" i="4"/>
  <c r="B643" i="4"/>
  <c r="E643" i="4"/>
  <c r="B645" i="4"/>
  <c r="E645" i="4"/>
  <c r="B647" i="4"/>
  <c r="E647" i="4"/>
  <c r="B649" i="4"/>
  <c r="E649" i="4"/>
  <c r="B651" i="4"/>
  <c r="E651" i="4"/>
  <c r="E631" i="4"/>
  <c r="B631" i="4"/>
  <c r="B625" i="4"/>
  <c r="E394" i="4"/>
  <c r="E396" i="4"/>
  <c r="D432" i="4"/>
  <c r="E485" i="4"/>
  <c r="E487" i="4"/>
  <c r="B479" i="4"/>
  <c r="C479" i="4"/>
  <c r="D479" i="4"/>
  <c r="E479" i="4"/>
  <c r="B481" i="4"/>
  <c r="C481" i="4"/>
  <c r="D481" i="4"/>
  <c r="E481" i="4"/>
  <c r="B467" i="4"/>
  <c r="C467" i="4"/>
  <c r="D467" i="4"/>
  <c r="E467" i="4"/>
  <c r="B469" i="4"/>
  <c r="C469" i="4"/>
  <c r="D469" i="4"/>
  <c r="E469" i="4"/>
  <c r="B471" i="4"/>
  <c r="C471" i="4"/>
  <c r="D471" i="4"/>
  <c r="E471" i="4"/>
  <c r="B473" i="4"/>
  <c r="C473" i="4"/>
  <c r="D473" i="4"/>
  <c r="E473" i="4"/>
  <c r="B475" i="4"/>
  <c r="C475" i="4"/>
  <c r="D475" i="4"/>
  <c r="E475" i="4"/>
  <c r="B477" i="4"/>
  <c r="C477" i="4"/>
  <c r="D477" i="4"/>
  <c r="E477" i="4"/>
  <c r="B452" i="4"/>
  <c r="C452" i="4"/>
  <c r="D452" i="4"/>
  <c r="E452" i="4"/>
  <c r="B454" i="4"/>
  <c r="C454" i="4"/>
  <c r="D454" i="4"/>
  <c r="E454" i="4"/>
  <c r="B456" i="4"/>
  <c r="C456" i="4"/>
  <c r="D456" i="4"/>
  <c r="E456" i="4"/>
  <c r="B458" i="4"/>
  <c r="C458" i="4"/>
  <c r="D458" i="4"/>
  <c r="E458" i="4"/>
  <c r="B460" i="4"/>
  <c r="C460" i="4"/>
  <c r="D460" i="4"/>
  <c r="E460" i="4"/>
  <c r="B462" i="4"/>
  <c r="E462" i="4"/>
  <c r="B463" i="4"/>
  <c r="C463" i="4"/>
  <c r="D463" i="4"/>
  <c r="E463" i="4"/>
  <c r="B465" i="4"/>
  <c r="C465" i="4"/>
  <c r="D465" i="4"/>
  <c r="E465" i="4"/>
  <c r="B426" i="4"/>
  <c r="C426" i="4"/>
  <c r="D426" i="4"/>
  <c r="E426" i="4"/>
  <c r="B428" i="4"/>
  <c r="C428" i="4"/>
  <c r="D428" i="4"/>
  <c r="E428" i="4"/>
  <c r="B430" i="4"/>
  <c r="C430" i="4"/>
  <c r="D430" i="4"/>
  <c r="E430" i="4"/>
  <c r="B432" i="4"/>
  <c r="C432" i="4"/>
  <c r="E432" i="4"/>
  <c r="B434" i="4"/>
  <c r="C434" i="4"/>
  <c r="D434" i="4"/>
  <c r="E434" i="4"/>
  <c r="B436" i="4"/>
  <c r="C436" i="4"/>
  <c r="D436" i="4"/>
  <c r="E436" i="4"/>
  <c r="B438" i="4"/>
  <c r="C438" i="4"/>
  <c r="D438" i="4"/>
  <c r="E438" i="4"/>
  <c r="B440" i="4"/>
  <c r="C440" i="4"/>
  <c r="D440" i="4"/>
  <c r="E440" i="4"/>
  <c r="B442" i="4"/>
  <c r="C442" i="4"/>
  <c r="D442" i="4"/>
  <c r="E442" i="4"/>
  <c r="B444" i="4"/>
  <c r="C444" i="4"/>
  <c r="D444" i="4"/>
  <c r="E444" i="4"/>
  <c r="B446" i="4"/>
  <c r="C446" i="4"/>
  <c r="D446" i="4"/>
  <c r="E446" i="4"/>
  <c r="B448" i="4"/>
  <c r="C448" i="4"/>
  <c r="D448" i="4"/>
  <c r="E448" i="4"/>
  <c r="B450" i="4"/>
  <c r="C450" i="4"/>
  <c r="D450" i="4"/>
  <c r="E450" i="4"/>
  <c r="B406" i="4"/>
  <c r="E406" i="4"/>
  <c r="B407" i="4"/>
  <c r="C407" i="4"/>
  <c r="D407" i="4"/>
  <c r="E407" i="4"/>
  <c r="B409" i="4"/>
  <c r="C409" i="4"/>
  <c r="D409" i="4"/>
  <c r="E409" i="4"/>
  <c r="B411" i="4"/>
  <c r="C411" i="4"/>
  <c r="D411" i="4"/>
  <c r="E411" i="4"/>
  <c r="B413" i="4"/>
  <c r="C413" i="4"/>
  <c r="D413" i="4"/>
  <c r="E413" i="4"/>
  <c r="B415" i="4"/>
  <c r="C415" i="4"/>
  <c r="D415" i="4"/>
  <c r="E415" i="4"/>
  <c r="B417" i="4"/>
  <c r="E417" i="4"/>
  <c r="B418" i="4"/>
  <c r="C418" i="4"/>
  <c r="D418" i="4"/>
  <c r="E418" i="4"/>
  <c r="B420" i="4"/>
  <c r="C420" i="4"/>
  <c r="D420" i="4"/>
  <c r="E420" i="4"/>
  <c r="B422" i="4"/>
  <c r="C422" i="4"/>
  <c r="D422" i="4"/>
  <c r="E422" i="4"/>
  <c r="B424" i="4"/>
  <c r="C424" i="4"/>
  <c r="D424" i="4"/>
  <c r="E424" i="4"/>
  <c r="B387" i="4"/>
  <c r="E387" i="4"/>
  <c r="B388" i="4"/>
  <c r="C388" i="4"/>
  <c r="D388" i="4"/>
  <c r="E388" i="4"/>
  <c r="B390" i="4"/>
  <c r="C390" i="4"/>
  <c r="D390" i="4"/>
  <c r="E390" i="4"/>
  <c r="B392" i="4"/>
  <c r="C392" i="4"/>
  <c r="D392" i="4"/>
  <c r="E392" i="4"/>
  <c r="B394" i="4"/>
  <c r="C394" i="4"/>
  <c r="D394" i="4"/>
  <c r="B396" i="4"/>
  <c r="C396" i="4"/>
  <c r="D396" i="4"/>
  <c r="B398" i="4"/>
  <c r="C398" i="4"/>
  <c r="D398" i="4"/>
  <c r="E398" i="4"/>
  <c r="B400" i="4"/>
  <c r="C400" i="4"/>
  <c r="D400" i="4"/>
  <c r="E400" i="4"/>
  <c r="B402" i="4"/>
  <c r="C402" i="4"/>
  <c r="D402" i="4"/>
  <c r="E402" i="4"/>
  <c r="B404" i="4"/>
  <c r="C404" i="4"/>
  <c r="D404" i="4"/>
  <c r="E404" i="4"/>
  <c r="B369" i="4"/>
  <c r="C369" i="4"/>
  <c r="D369" i="4"/>
  <c r="E369" i="4"/>
  <c r="B371" i="4"/>
  <c r="C371" i="4"/>
  <c r="D371" i="4"/>
  <c r="E371" i="4"/>
  <c r="B373" i="4"/>
  <c r="C373" i="4"/>
  <c r="D373" i="4"/>
  <c r="E373" i="4"/>
  <c r="B375" i="4"/>
  <c r="C375" i="4"/>
  <c r="D375" i="4"/>
  <c r="E375" i="4"/>
  <c r="B377" i="4"/>
  <c r="C377" i="4"/>
  <c r="D377" i="4"/>
  <c r="E377" i="4"/>
  <c r="B379" i="4"/>
  <c r="C379" i="4"/>
  <c r="D379" i="4"/>
  <c r="E379" i="4"/>
  <c r="B381" i="4"/>
  <c r="C381" i="4"/>
  <c r="D381" i="4"/>
  <c r="E381" i="4"/>
  <c r="B383" i="4"/>
  <c r="C383" i="4"/>
  <c r="D383" i="4"/>
  <c r="E383" i="4"/>
  <c r="B385" i="4"/>
  <c r="C385" i="4"/>
  <c r="D385" i="4"/>
  <c r="E385" i="4"/>
  <c r="C367" i="4"/>
  <c r="D367" i="4"/>
  <c r="E367" i="4"/>
  <c r="B367" i="4"/>
  <c r="E365" i="4"/>
  <c r="E483" i="4"/>
  <c r="C363" i="4"/>
  <c r="D363" i="4"/>
  <c r="E363" i="4"/>
  <c r="B363" i="4"/>
  <c r="E362" i="4"/>
  <c r="C358" i="4"/>
  <c r="D358" i="4"/>
  <c r="E358" i="4"/>
  <c r="B358" i="4"/>
  <c r="C344" i="4"/>
  <c r="D344" i="4"/>
  <c r="E344" i="4"/>
  <c r="B344" i="4"/>
  <c r="E342" i="4"/>
  <c r="C342" i="4"/>
  <c r="D342" i="4"/>
  <c r="B342" i="4"/>
  <c r="E341" i="4"/>
  <c r="B341" i="4"/>
  <c r="D338" i="4"/>
  <c r="E338" i="4"/>
  <c r="B338" i="4"/>
  <c r="D336" i="4"/>
  <c r="E336" i="4"/>
  <c r="B336" i="4"/>
  <c r="B334" i="4"/>
  <c r="B329" i="4"/>
  <c r="D186" i="4"/>
  <c r="D176" i="4"/>
  <c r="D157" i="4"/>
  <c r="D153" i="4"/>
  <c r="B244" i="4"/>
  <c r="B136" i="4" l="1"/>
  <c r="C136" i="4"/>
  <c r="D136" i="4"/>
  <c r="E136" i="4"/>
  <c r="B309" i="4"/>
  <c r="B310" i="4"/>
  <c r="B312" i="4"/>
  <c r="B314" i="4"/>
  <c r="B316" i="4"/>
  <c r="B318" i="4"/>
  <c r="B320" i="4"/>
  <c r="B322" i="4"/>
  <c r="B296" i="4"/>
  <c r="B298" i="4"/>
  <c r="E298" i="4"/>
  <c r="B300" i="4"/>
  <c r="E300" i="4"/>
  <c r="B302" i="4"/>
  <c r="E302" i="4"/>
  <c r="B303" i="4"/>
  <c r="C303" i="4"/>
  <c r="D303" i="4"/>
  <c r="E303" i="4"/>
  <c r="B305" i="4"/>
  <c r="C305" i="4"/>
  <c r="D305" i="4"/>
  <c r="E305" i="4"/>
  <c r="B307" i="4"/>
  <c r="C307" i="4"/>
  <c r="D307" i="4"/>
  <c r="E307" i="4"/>
  <c r="B290" i="4"/>
  <c r="E290" i="4"/>
  <c r="B291" i="4"/>
  <c r="E291" i="4"/>
  <c r="B293" i="4"/>
  <c r="E293" i="4"/>
  <c r="B295" i="4"/>
  <c r="E295" i="4"/>
  <c r="B265" i="4"/>
  <c r="E265" i="4"/>
  <c r="B267" i="4"/>
  <c r="E267" i="4"/>
  <c r="B269" i="4"/>
  <c r="E269" i="4"/>
  <c r="B271" i="4"/>
  <c r="E271" i="4"/>
  <c r="B273" i="4"/>
  <c r="E273" i="4"/>
  <c r="B275" i="4"/>
  <c r="B277" i="4"/>
  <c r="B278" i="4"/>
  <c r="E278" i="4"/>
  <c r="B279" i="4"/>
  <c r="B281" i="4"/>
  <c r="B283" i="4"/>
  <c r="B285" i="4"/>
  <c r="E285" i="4"/>
  <c r="B286" i="4"/>
  <c r="E286" i="4"/>
  <c r="B288" i="4"/>
  <c r="E288" i="4"/>
  <c r="B246" i="4"/>
  <c r="E246" i="4"/>
  <c r="B248" i="4"/>
  <c r="B250" i="4"/>
  <c r="B252" i="4"/>
  <c r="B254" i="4"/>
  <c r="B256" i="4"/>
  <c r="D256" i="4"/>
  <c r="E256" i="4"/>
  <c r="B258" i="4"/>
  <c r="D258" i="4"/>
  <c r="E258" i="4"/>
  <c r="B260" i="4"/>
  <c r="B261" i="4"/>
  <c r="B263" i="4"/>
  <c r="B242" i="4"/>
  <c r="B228" i="4"/>
  <c r="C228" i="4"/>
  <c r="B230" i="4"/>
  <c r="E230" i="4"/>
  <c r="B231" i="4"/>
  <c r="B233" i="4"/>
  <c r="D233" i="4"/>
  <c r="E233" i="4"/>
  <c r="B235" i="4"/>
  <c r="D235" i="4"/>
  <c r="E235" i="4"/>
  <c r="B237" i="4"/>
  <c r="E237" i="4"/>
  <c r="B238" i="4"/>
  <c r="B240" i="4"/>
  <c r="B218" i="4"/>
  <c r="C218" i="4"/>
  <c r="D218" i="4"/>
  <c r="B220" i="4"/>
  <c r="C220" i="4"/>
  <c r="B222" i="4"/>
  <c r="C222" i="4"/>
  <c r="B224" i="4"/>
  <c r="C224" i="4"/>
  <c r="B226" i="4"/>
  <c r="C226" i="4"/>
  <c r="B201" i="4"/>
  <c r="C201" i="4"/>
  <c r="B203" i="4"/>
  <c r="C203" i="4"/>
  <c r="B205" i="4"/>
  <c r="E205" i="4"/>
  <c r="B206" i="4"/>
  <c r="B208" i="4"/>
  <c r="E208" i="4"/>
  <c r="B210" i="4"/>
  <c r="E210" i="4"/>
  <c r="B211" i="4"/>
  <c r="B213" i="4"/>
  <c r="B215" i="4"/>
  <c r="B217" i="4"/>
  <c r="E217" i="4"/>
  <c r="B186" i="4"/>
  <c r="C186" i="4"/>
  <c r="E186" i="4"/>
  <c r="B188" i="4"/>
  <c r="C188" i="4"/>
  <c r="D188" i="4"/>
  <c r="B190" i="4"/>
  <c r="C190" i="4"/>
  <c r="D190" i="4"/>
  <c r="B192" i="4"/>
  <c r="C192" i="4"/>
  <c r="D192" i="4"/>
  <c r="B194" i="4"/>
  <c r="C194" i="4"/>
  <c r="D194" i="4"/>
  <c r="B196" i="4"/>
  <c r="E196" i="4"/>
  <c r="B197" i="4"/>
  <c r="C197" i="4"/>
  <c r="B199" i="4"/>
  <c r="C199" i="4"/>
  <c r="B176" i="4"/>
  <c r="C176" i="4"/>
  <c r="B178" i="4"/>
  <c r="E178" i="4"/>
  <c r="B179" i="4"/>
  <c r="C179" i="4"/>
  <c r="B181" i="4"/>
  <c r="C181" i="4"/>
  <c r="D181" i="4"/>
  <c r="B183" i="4"/>
  <c r="E183" i="4"/>
  <c r="B184" i="4"/>
  <c r="E184" i="4"/>
  <c r="B185" i="4"/>
  <c r="E185" i="4"/>
  <c r="B166" i="4"/>
  <c r="C166" i="4"/>
  <c r="D166" i="4"/>
  <c r="B168" i="4"/>
  <c r="C168" i="4"/>
  <c r="D168" i="4"/>
  <c r="E168" i="4"/>
  <c r="B170" i="4"/>
  <c r="C170" i="4"/>
  <c r="D170" i="4"/>
  <c r="B172" i="4"/>
  <c r="C172" i="4"/>
  <c r="D172" i="4"/>
  <c r="B174" i="4"/>
  <c r="C174" i="4"/>
  <c r="D174" i="4"/>
  <c r="B144" i="4"/>
  <c r="C144" i="4"/>
  <c r="D144" i="4"/>
  <c r="E144" i="4"/>
  <c r="B146" i="4"/>
  <c r="C146" i="4"/>
  <c r="D146" i="4"/>
  <c r="E146" i="4"/>
  <c r="B148" i="4"/>
  <c r="C148" i="4"/>
  <c r="D148" i="4"/>
  <c r="E148" i="4"/>
  <c r="B150" i="4"/>
  <c r="C150" i="4"/>
  <c r="D150" i="4"/>
  <c r="E150" i="4"/>
  <c r="B152" i="4"/>
  <c r="E152" i="4"/>
  <c r="B153" i="4"/>
  <c r="C153" i="4"/>
  <c r="B155" i="4"/>
  <c r="C155" i="4"/>
  <c r="D155" i="4"/>
  <c r="E155" i="4"/>
  <c r="B157" i="4"/>
  <c r="C157" i="4"/>
  <c r="E157" i="4"/>
  <c r="B159" i="4"/>
  <c r="C159" i="4"/>
  <c r="D159" i="4"/>
  <c r="B161" i="4"/>
  <c r="E161" i="4"/>
  <c r="B162" i="4"/>
  <c r="C162" i="4"/>
  <c r="D162" i="4"/>
  <c r="E162" i="4"/>
  <c r="B164" i="4"/>
  <c r="C164" i="4"/>
  <c r="D164" i="4"/>
  <c r="E324" i="4"/>
  <c r="B325" i="4"/>
  <c r="C325" i="4"/>
  <c r="D325" i="4"/>
  <c r="B126" i="4"/>
  <c r="D126" i="4"/>
  <c r="B128" i="4"/>
  <c r="D128" i="4"/>
  <c r="B130" i="4"/>
  <c r="D130" i="4"/>
  <c r="B132" i="4"/>
  <c r="C132" i="4"/>
  <c r="D132" i="4"/>
  <c r="E132" i="4"/>
  <c r="B134" i="4"/>
  <c r="D134" i="4"/>
  <c r="B138" i="4"/>
  <c r="D138" i="4"/>
  <c r="E138" i="4"/>
  <c r="B140" i="4"/>
  <c r="C140" i="4"/>
  <c r="D140" i="4"/>
  <c r="B142" i="4"/>
  <c r="E142" i="4"/>
  <c r="B143" i="4"/>
  <c r="E143" i="4"/>
  <c r="D124" i="4"/>
  <c r="B124" i="4"/>
  <c r="E123" i="4"/>
  <c r="B123" i="4"/>
  <c r="E122" i="4"/>
  <c r="B122" i="4"/>
  <c r="D120" i="4"/>
  <c r="E120" i="4"/>
  <c r="B120" i="4"/>
  <c r="D118" i="4"/>
  <c r="E118" i="4"/>
  <c r="B118" i="4"/>
  <c r="B113" i="4"/>
  <c r="C111" i="4"/>
  <c r="D111" i="4"/>
  <c r="E111" i="4"/>
  <c r="B111" i="4"/>
  <c r="B96" i="4"/>
  <c r="B14" i="4"/>
  <c r="A6" i="2"/>
  <c r="B629" i="4"/>
  <c r="B627" i="4"/>
  <c r="B624" i="4"/>
  <c r="E622" i="4"/>
  <c r="D622" i="4"/>
  <c r="C622" i="4"/>
  <c r="B622" i="4"/>
  <c r="E620" i="4"/>
  <c r="D620" i="4"/>
  <c r="C620" i="4"/>
  <c r="B620" i="4"/>
  <c r="E618" i="4"/>
  <c r="D618" i="4"/>
  <c r="C618" i="4"/>
  <c r="B618" i="4"/>
  <c r="E616" i="4"/>
  <c r="D616" i="4"/>
  <c r="C616" i="4"/>
  <c r="B616" i="4"/>
  <c r="E614" i="4"/>
  <c r="D614" i="4"/>
  <c r="C614" i="4"/>
  <c r="B614" i="4"/>
  <c r="E613" i="4"/>
  <c r="D613" i="4"/>
  <c r="C613" i="4"/>
  <c r="B613" i="4"/>
  <c r="E611" i="4"/>
  <c r="B611" i="4"/>
  <c r="E609" i="4"/>
  <c r="D609" i="4"/>
  <c r="C609" i="4"/>
  <c r="B609" i="4"/>
  <c r="E607" i="4"/>
  <c r="D607" i="4"/>
  <c r="C607" i="4"/>
  <c r="B607" i="4"/>
  <c r="E605" i="4"/>
  <c r="D605" i="4"/>
  <c r="C605" i="4"/>
  <c r="B605" i="4"/>
  <c r="E603" i="4"/>
  <c r="D603" i="4"/>
  <c r="C603" i="4"/>
  <c r="B603" i="4"/>
  <c r="E601" i="4"/>
  <c r="D601" i="4"/>
  <c r="C601" i="4"/>
  <c r="B601" i="4"/>
  <c r="E599" i="4"/>
  <c r="D599" i="4"/>
  <c r="C599" i="4"/>
  <c r="B599" i="4"/>
  <c r="E597" i="4"/>
  <c r="D597" i="4"/>
  <c r="C597" i="4"/>
  <c r="B597" i="4"/>
  <c r="E595" i="4"/>
  <c r="D595" i="4"/>
  <c r="C595" i="4"/>
  <c r="B595" i="4"/>
  <c r="E593" i="4"/>
  <c r="D593" i="4"/>
  <c r="C593" i="4"/>
  <c r="B593" i="4"/>
  <c r="E591" i="4"/>
  <c r="D591" i="4"/>
  <c r="C591" i="4"/>
  <c r="B591" i="4"/>
  <c r="E589" i="4"/>
  <c r="B589" i="4"/>
  <c r="E587" i="4"/>
  <c r="D587" i="4"/>
  <c r="C587" i="4"/>
  <c r="B587" i="4"/>
  <c r="E585" i="4"/>
  <c r="D585" i="4"/>
  <c r="C585" i="4"/>
  <c r="B585" i="4"/>
  <c r="E583" i="4"/>
  <c r="D583" i="4"/>
  <c r="C583" i="4"/>
  <c r="B583" i="4"/>
  <c r="E581" i="4"/>
  <c r="D581" i="4"/>
  <c r="C581" i="4"/>
  <c r="B581" i="4"/>
  <c r="E579" i="4"/>
  <c r="D579" i="4"/>
  <c r="C579" i="4"/>
  <c r="B579" i="4"/>
  <c r="E577" i="4"/>
  <c r="D577" i="4"/>
  <c r="C577" i="4"/>
  <c r="B577" i="4"/>
  <c r="E575" i="4"/>
  <c r="D575" i="4"/>
  <c r="C575" i="4"/>
  <c r="B575" i="4"/>
  <c r="E574" i="4"/>
  <c r="D574" i="4"/>
  <c r="C574" i="4"/>
  <c r="B574" i="4"/>
  <c r="E572" i="4"/>
  <c r="D572" i="4"/>
  <c r="C572" i="4"/>
  <c r="B572" i="4"/>
  <c r="E570" i="4"/>
  <c r="D570" i="4"/>
  <c r="C570" i="4"/>
  <c r="B570" i="4"/>
  <c r="E568" i="4"/>
  <c r="D568" i="4"/>
  <c r="C568" i="4"/>
  <c r="B568" i="4"/>
  <c r="E566" i="4"/>
  <c r="D566" i="4"/>
  <c r="C566" i="4"/>
  <c r="B566" i="4"/>
  <c r="E564" i="4"/>
  <c r="D564" i="4"/>
  <c r="C564" i="4"/>
  <c r="B564" i="4"/>
  <c r="E562" i="4"/>
  <c r="D562" i="4"/>
  <c r="C562" i="4"/>
  <c r="B562" i="4"/>
  <c r="E561" i="4"/>
  <c r="B561" i="4"/>
  <c r="E559" i="4"/>
  <c r="D559" i="4"/>
  <c r="C559" i="4"/>
  <c r="B559" i="4"/>
  <c r="E557" i="4"/>
  <c r="D557" i="4"/>
  <c r="C557" i="4"/>
  <c r="B557" i="4"/>
  <c r="E555" i="4"/>
  <c r="D555" i="4"/>
  <c r="C555" i="4"/>
  <c r="B555" i="4"/>
  <c r="E553" i="4"/>
  <c r="B553" i="4"/>
  <c r="E551" i="4"/>
  <c r="D551" i="4"/>
  <c r="C551" i="4"/>
  <c r="B551" i="4"/>
  <c r="E549" i="4"/>
  <c r="D549" i="4"/>
  <c r="C549" i="4"/>
  <c r="B549" i="4"/>
  <c r="E547" i="4"/>
  <c r="D547" i="4"/>
  <c r="C547" i="4"/>
  <c r="B547" i="4"/>
  <c r="E545" i="4"/>
  <c r="D545" i="4"/>
  <c r="C545" i="4"/>
  <c r="B545" i="4"/>
  <c r="E543" i="4"/>
  <c r="D543" i="4"/>
  <c r="C543" i="4"/>
  <c r="B543" i="4"/>
  <c r="E541" i="4"/>
  <c r="D541" i="4"/>
  <c r="C541" i="4"/>
  <c r="B541" i="4"/>
  <c r="E540" i="4"/>
  <c r="B540" i="4"/>
  <c r="E538" i="4"/>
  <c r="B538" i="4"/>
  <c r="E536" i="4"/>
  <c r="D536" i="4"/>
  <c r="C536" i="4"/>
  <c r="B536" i="4"/>
  <c r="E534" i="4"/>
  <c r="D534" i="4"/>
  <c r="C534" i="4"/>
  <c r="B534" i="4"/>
  <c r="E532" i="4"/>
  <c r="D532" i="4"/>
  <c r="C532" i="4"/>
  <c r="B532" i="4"/>
  <c r="E530" i="4"/>
  <c r="D530" i="4"/>
  <c r="C530" i="4"/>
  <c r="B530" i="4"/>
  <c r="E528" i="4"/>
  <c r="D528" i="4"/>
  <c r="C528" i="4"/>
  <c r="B528" i="4"/>
  <c r="E526" i="4"/>
  <c r="D526" i="4"/>
  <c r="C526" i="4"/>
  <c r="B526" i="4"/>
  <c r="E524" i="4"/>
  <c r="D524" i="4"/>
  <c r="C524" i="4"/>
  <c r="B524" i="4"/>
  <c r="E522" i="4"/>
  <c r="D522" i="4"/>
  <c r="C522" i="4"/>
  <c r="B522" i="4"/>
  <c r="E520" i="4"/>
  <c r="D520" i="4"/>
  <c r="C520" i="4"/>
  <c r="B520" i="4"/>
  <c r="E519" i="4"/>
  <c r="B519" i="4"/>
  <c r="E517" i="4"/>
  <c r="D517" i="4"/>
  <c r="C517" i="4"/>
  <c r="B517" i="4"/>
  <c r="E515" i="4"/>
  <c r="D515" i="4"/>
  <c r="C515" i="4"/>
  <c r="B515" i="4"/>
  <c r="E513" i="4"/>
  <c r="D513" i="4"/>
  <c r="C513" i="4"/>
  <c r="B513" i="4"/>
  <c r="E511" i="4"/>
  <c r="D511" i="4"/>
  <c r="C511" i="4"/>
  <c r="B511" i="4"/>
  <c r="E509" i="4"/>
  <c r="D509" i="4"/>
  <c r="C509" i="4"/>
  <c r="B509" i="4"/>
  <c r="E507" i="4"/>
  <c r="D507" i="4"/>
  <c r="C507" i="4"/>
  <c r="B507" i="4"/>
  <c r="E505" i="4"/>
  <c r="B505" i="4"/>
  <c r="E503" i="4"/>
  <c r="D503" i="4"/>
  <c r="C503" i="4"/>
  <c r="B503" i="4"/>
  <c r="E501" i="4"/>
  <c r="D501" i="4"/>
  <c r="C501" i="4"/>
  <c r="B501" i="4"/>
  <c r="E499" i="4"/>
  <c r="D499" i="4"/>
  <c r="C499" i="4"/>
  <c r="B499" i="4"/>
  <c r="E497" i="4"/>
  <c r="D497" i="4"/>
  <c r="C497" i="4"/>
  <c r="B497" i="4"/>
  <c r="E495" i="4"/>
  <c r="D495" i="4"/>
  <c r="C495" i="4"/>
  <c r="B495" i="4"/>
  <c r="E493" i="4"/>
  <c r="D493" i="4"/>
  <c r="C493" i="4"/>
  <c r="B493" i="4"/>
  <c r="E491" i="4"/>
  <c r="D491" i="4"/>
  <c r="C491" i="4"/>
  <c r="B491" i="4"/>
  <c r="E489" i="4"/>
  <c r="D489" i="4"/>
  <c r="C489" i="4"/>
  <c r="B489" i="4"/>
  <c r="D487" i="4"/>
  <c r="C487" i="4"/>
  <c r="B487" i="4"/>
  <c r="D485" i="4"/>
  <c r="C485" i="4"/>
  <c r="B485" i="4"/>
  <c r="D483" i="4"/>
  <c r="C483" i="4"/>
  <c r="B483" i="4"/>
  <c r="D365" i="4"/>
  <c r="C365" i="4"/>
  <c r="B365" i="4"/>
  <c r="B362" i="4"/>
  <c r="E360" i="4"/>
  <c r="D360" i="4"/>
  <c r="C360" i="4"/>
  <c r="B360" i="4"/>
  <c r="E356" i="4"/>
  <c r="D356" i="4"/>
  <c r="C356" i="4"/>
  <c r="B356" i="4"/>
  <c r="E354" i="4"/>
  <c r="D354" i="4"/>
  <c r="C354" i="4"/>
  <c r="B354" i="4"/>
  <c r="E352" i="4"/>
  <c r="D352" i="4"/>
  <c r="C352" i="4"/>
  <c r="B352" i="4"/>
  <c r="E350" i="4"/>
  <c r="D350" i="4"/>
  <c r="C350" i="4"/>
  <c r="B350" i="4"/>
  <c r="E348" i="4"/>
  <c r="D348" i="4"/>
  <c r="C348" i="4"/>
  <c r="B348" i="4"/>
  <c r="E346" i="4"/>
  <c r="D346" i="4"/>
  <c r="C346" i="4"/>
  <c r="B346" i="4"/>
  <c r="E340" i="4"/>
  <c r="B340" i="4"/>
  <c r="B332" i="4"/>
  <c r="B331" i="4"/>
  <c r="E116" i="4"/>
  <c r="D116" i="4"/>
  <c r="B116" i="4"/>
  <c r="B115" i="4"/>
  <c r="E113" i="4"/>
  <c r="D113" i="4"/>
  <c r="B109" i="4"/>
  <c r="B107" i="4"/>
  <c r="E105" i="4"/>
  <c r="D105" i="4"/>
  <c r="B105" i="4"/>
  <c r="E103" i="4"/>
  <c r="D103" i="4"/>
  <c r="B103" i="4"/>
  <c r="E101" i="4"/>
  <c r="B101" i="4"/>
  <c r="B100" i="4"/>
  <c r="B98" i="4"/>
  <c r="B95" i="4"/>
  <c r="B93" i="4"/>
  <c r="B91" i="4"/>
  <c r="E89" i="4"/>
  <c r="B89" i="4"/>
  <c r="B87" i="4"/>
  <c r="B86" i="4"/>
  <c r="B85" i="4"/>
  <c r="B83" i="4"/>
  <c r="E81" i="4"/>
  <c r="B81" i="4"/>
  <c r="B79" i="4"/>
  <c r="B78" i="4"/>
  <c r="E76" i="4"/>
  <c r="D76" i="4"/>
  <c r="B76" i="4"/>
  <c r="B74" i="4"/>
  <c r="B72" i="4"/>
  <c r="B70" i="4"/>
  <c r="E69" i="4"/>
  <c r="B69" i="4"/>
  <c r="B67" i="4"/>
  <c r="B65" i="4"/>
  <c r="B63" i="4"/>
  <c r="B61" i="4"/>
  <c r="B59" i="4"/>
  <c r="B58" i="4"/>
  <c r="B56" i="4"/>
  <c r="B54" i="4"/>
  <c r="B52" i="4"/>
  <c r="B50" i="4"/>
  <c r="B48" i="4"/>
  <c r="B46" i="4"/>
  <c r="B44" i="4"/>
  <c r="B42" i="4"/>
  <c r="B41" i="4"/>
  <c r="B40" i="4"/>
  <c r="B38" i="4"/>
  <c r="B36" i="4"/>
  <c r="B34" i="4"/>
  <c r="B32" i="4"/>
  <c r="B30" i="4"/>
  <c r="B28" i="4"/>
  <c r="B26" i="4"/>
  <c r="B24" i="4"/>
  <c r="B22" i="4"/>
  <c r="B20" i="4"/>
  <c r="B18" i="4"/>
  <c r="B16" i="4"/>
  <c r="B12" i="4"/>
  <c r="E11" i="4"/>
  <c r="B11" i="4"/>
  <c r="F372" i="2"/>
  <c r="D370" i="2"/>
  <c r="C370" i="2"/>
  <c r="B370" i="2"/>
  <c r="A370" i="2"/>
  <c r="A369" i="2"/>
  <c r="F368" i="2"/>
  <c r="C368" i="2"/>
  <c r="B368" i="2"/>
  <c r="A368" i="2"/>
  <c r="A367" i="2"/>
  <c r="F366" i="2"/>
  <c r="C366" i="2"/>
  <c r="B366" i="2"/>
  <c r="A366" i="2"/>
  <c r="D365" i="2"/>
  <c r="C365" i="2"/>
  <c r="B365" i="2"/>
  <c r="A365" i="2"/>
  <c r="F364" i="2"/>
  <c r="C364" i="2"/>
  <c r="B364" i="2"/>
  <c r="A364" i="2"/>
  <c r="C363" i="2"/>
  <c r="B363" i="2"/>
  <c r="A363" i="2"/>
  <c r="C362" i="2"/>
  <c r="B362" i="2"/>
  <c r="A362" i="2"/>
  <c r="A361" i="2"/>
  <c r="F360" i="2"/>
  <c r="C360" i="2"/>
  <c r="B360" i="2"/>
  <c r="A360" i="2"/>
  <c r="A359" i="2"/>
  <c r="C358" i="2"/>
  <c r="B358" i="2"/>
  <c r="A358" i="2"/>
  <c r="D357" i="2"/>
  <c r="A357" i="2"/>
  <c r="F356" i="2"/>
  <c r="E356" i="2"/>
  <c r="D356" i="2"/>
  <c r="C356" i="2"/>
  <c r="B356" i="2"/>
  <c r="A356" i="2"/>
  <c r="F355" i="2"/>
  <c r="E355" i="2"/>
  <c r="D355" i="2"/>
  <c r="C355" i="2"/>
  <c r="B355" i="2"/>
  <c r="A355" i="2"/>
  <c r="F354" i="2"/>
  <c r="E354" i="2"/>
  <c r="D354" i="2"/>
  <c r="C354" i="2"/>
  <c r="B354" i="2"/>
  <c r="A354" i="2"/>
  <c r="F353" i="2"/>
  <c r="E353" i="2"/>
  <c r="D353" i="2"/>
  <c r="C353" i="2"/>
  <c r="B353" i="2"/>
  <c r="A353" i="2"/>
  <c r="F352" i="2"/>
  <c r="E352" i="2"/>
  <c r="D352" i="2"/>
  <c r="C352" i="2"/>
  <c r="B352" i="2"/>
  <c r="A352" i="2"/>
  <c r="F351" i="2"/>
  <c r="E351" i="2"/>
  <c r="D351" i="2"/>
  <c r="C351" i="2"/>
  <c r="B351" i="2"/>
  <c r="A351" i="2"/>
  <c r="F350" i="2"/>
  <c r="E350" i="2"/>
  <c r="D350" i="2"/>
  <c r="C350" i="2"/>
  <c r="B350" i="2"/>
  <c r="A350" i="2"/>
  <c r="F349" i="2"/>
  <c r="E349" i="2"/>
  <c r="D349" i="2"/>
  <c r="C349" i="2"/>
  <c r="B349" i="2"/>
  <c r="A349" i="2"/>
  <c r="F348" i="2"/>
  <c r="E348" i="2"/>
  <c r="D348" i="2"/>
  <c r="C348" i="2"/>
  <c r="B348" i="2"/>
  <c r="A348" i="2"/>
  <c r="D347" i="2"/>
  <c r="A347" i="2"/>
  <c r="D346" i="2"/>
  <c r="A346" i="2"/>
  <c r="A345" i="2"/>
  <c r="F344" i="2"/>
  <c r="A344" i="2"/>
  <c r="F343" i="2"/>
  <c r="A343" i="2"/>
  <c r="A342" i="2"/>
  <c r="F341" i="2"/>
  <c r="E341" i="2"/>
  <c r="D341" i="2"/>
  <c r="C341" i="2"/>
  <c r="B341" i="2"/>
  <c r="A341" i="2"/>
  <c r="F340" i="2"/>
  <c r="E340" i="2"/>
  <c r="D340" i="2"/>
  <c r="C340" i="2"/>
  <c r="B340" i="2"/>
  <c r="A340" i="2"/>
  <c r="F339" i="2"/>
  <c r="E339" i="2"/>
  <c r="D339" i="2"/>
  <c r="C339" i="2"/>
  <c r="B339" i="2"/>
  <c r="A339" i="2"/>
  <c r="F338" i="2"/>
  <c r="E338" i="2"/>
  <c r="D338" i="2"/>
  <c r="C338" i="2"/>
  <c r="B338" i="2"/>
  <c r="A338" i="2"/>
  <c r="F337" i="2"/>
  <c r="E337" i="2"/>
  <c r="D337" i="2"/>
  <c r="C337" i="2"/>
  <c r="B337" i="2"/>
  <c r="A337" i="2"/>
  <c r="F336" i="2"/>
  <c r="E336" i="2"/>
  <c r="D336" i="2"/>
  <c r="C336" i="2"/>
  <c r="B336" i="2"/>
  <c r="A336" i="2"/>
  <c r="D335" i="2"/>
  <c r="A335" i="2"/>
  <c r="F334" i="2"/>
  <c r="E334" i="2"/>
  <c r="D334" i="2"/>
  <c r="C334" i="2"/>
  <c r="B334" i="2"/>
  <c r="A334" i="2"/>
  <c r="F333" i="2"/>
  <c r="E333" i="2"/>
  <c r="D333" i="2"/>
  <c r="C333" i="2"/>
  <c r="B333" i="2"/>
  <c r="A333" i="2"/>
  <c r="F332" i="2"/>
  <c r="E332" i="2"/>
  <c r="D332" i="2"/>
  <c r="C332" i="2"/>
  <c r="B332" i="2"/>
  <c r="A332" i="2"/>
  <c r="F331" i="2"/>
  <c r="E331" i="2"/>
  <c r="D331" i="2"/>
  <c r="C331" i="2"/>
  <c r="B331" i="2"/>
  <c r="A331" i="2"/>
  <c r="F330" i="2"/>
  <c r="E330" i="2"/>
  <c r="D330" i="2"/>
  <c r="C330" i="2"/>
  <c r="B330" i="2"/>
  <c r="A330" i="2"/>
  <c r="F329" i="2"/>
  <c r="E329" i="2"/>
  <c r="D329" i="2"/>
  <c r="C329" i="2"/>
  <c r="B329" i="2"/>
  <c r="A329" i="2"/>
  <c r="F328" i="2"/>
  <c r="E328" i="2"/>
  <c r="D328" i="2"/>
  <c r="C328" i="2"/>
  <c r="B328" i="2"/>
  <c r="A328" i="2"/>
  <c r="F327" i="2"/>
  <c r="E327" i="2"/>
  <c r="D327" i="2"/>
  <c r="C327" i="2"/>
  <c r="B327" i="2"/>
  <c r="A327" i="2"/>
  <c r="F326" i="2"/>
  <c r="E326" i="2"/>
  <c r="D326" i="2"/>
  <c r="C326" i="2"/>
  <c r="B326" i="2"/>
  <c r="A326" i="2"/>
  <c r="F325" i="2"/>
  <c r="E325" i="2"/>
  <c r="D325" i="2"/>
  <c r="C325" i="2"/>
  <c r="B325" i="2"/>
  <c r="A325" i="2"/>
  <c r="D324" i="2"/>
  <c r="A324" i="2"/>
  <c r="F323" i="2"/>
  <c r="E323" i="2"/>
  <c r="D323" i="2"/>
  <c r="C323" i="2"/>
  <c r="B323" i="2"/>
  <c r="A323" i="2"/>
  <c r="F322" i="2"/>
  <c r="E322" i="2"/>
  <c r="D322" i="2"/>
  <c r="C322" i="2"/>
  <c r="B322" i="2"/>
  <c r="A322" i="2"/>
  <c r="F321" i="2"/>
  <c r="E321" i="2"/>
  <c r="D321" i="2"/>
  <c r="C321" i="2"/>
  <c r="B321" i="2"/>
  <c r="A321" i="2"/>
  <c r="F320" i="2"/>
  <c r="E320" i="2"/>
  <c r="D320" i="2"/>
  <c r="C320" i="2"/>
  <c r="B320" i="2"/>
  <c r="A320" i="2"/>
  <c r="F319" i="2"/>
  <c r="E319" i="2"/>
  <c r="D319" i="2"/>
  <c r="C319" i="2"/>
  <c r="B319" i="2"/>
  <c r="A319" i="2"/>
  <c r="F318" i="2"/>
  <c r="E318" i="2"/>
  <c r="D318" i="2"/>
  <c r="C318" i="2"/>
  <c r="B318" i="2"/>
  <c r="A318" i="2"/>
  <c r="F317" i="2"/>
  <c r="E317" i="2"/>
  <c r="D317" i="2"/>
  <c r="C317" i="2"/>
  <c r="B317" i="2"/>
  <c r="A317" i="2"/>
  <c r="F316" i="2"/>
  <c r="E316" i="2"/>
  <c r="D316" i="2"/>
  <c r="C316" i="2"/>
  <c r="B316" i="2"/>
  <c r="A316" i="2"/>
  <c r="F315" i="2"/>
  <c r="E315" i="2"/>
  <c r="D315" i="2"/>
  <c r="C315" i="2"/>
  <c r="B315" i="2"/>
  <c r="A315" i="2"/>
  <c r="F314" i="2"/>
  <c r="E314" i="2"/>
  <c r="D314" i="2"/>
  <c r="C314" i="2"/>
  <c r="B314" i="2"/>
  <c r="A314" i="2"/>
  <c r="F313" i="2"/>
  <c r="E313" i="2"/>
  <c r="D313" i="2"/>
  <c r="C313" i="2"/>
  <c r="B313" i="2"/>
  <c r="A313" i="2"/>
  <c r="F312" i="2"/>
  <c r="E312" i="2"/>
  <c r="D312" i="2"/>
  <c r="C312" i="2"/>
  <c r="B312" i="2"/>
  <c r="A312" i="2"/>
  <c r="F311" i="2"/>
  <c r="E311" i="2"/>
  <c r="D311" i="2"/>
  <c r="C311" i="2"/>
  <c r="B311" i="2"/>
  <c r="A311" i="2"/>
  <c r="F310" i="2"/>
  <c r="E310" i="2"/>
  <c r="D310" i="2"/>
  <c r="C310" i="2"/>
  <c r="B310" i="2"/>
  <c r="A310" i="2"/>
  <c r="F309" i="2"/>
  <c r="E309" i="2"/>
  <c r="D309" i="2"/>
  <c r="C309" i="2"/>
  <c r="B309" i="2"/>
  <c r="A309" i="2"/>
  <c r="F308" i="2"/>
  <c r="E308" i="2"/>
  <c r="D308" i="2"/>
  <c r="C308" i="2"/>
  <c r="B308" i="2"/>
  <c r="A308" i="2"/>
  <c r="F307" i="2"/>
  <c r="E307" i="2"/>
  <c r="D307" i="2"/>
  <c r="C307" i="2"/>
  <c r="B307" i="2"/>
  <c r="A307" i="2"/>
  <c r="F306" i="2"/>
  <c r="E306" i="2"/>
  <c r="D306" i="2"/>
  <c r="C306" i="2"/>
  <c r="B306" i="2"/>
  <c r="A306" i="2"/>
  <c r="D305" i="2"/>
  <c r="A305" i="2"/>
  <c r="F304" i="2"/>
  <c r="E304" i="2"/>
  <c r="D304" i="2"/>
  <c r="C304" i="2"/>
  <c r="B304" i="2"/>
  <c r="A304" i="2"/>
  <c r="F303" i="2"/>
  <c r="E303" i="2"/>
  <c r="D303" i="2"/>
  <c r="C303" i="2"/>
  <c r="B303" i="2"/>
  <c r="A303" i="2"/>
  <c r="F302" i="2"/>
  <c r="E302" i="2"/>
  <c r="D302" i="2"/>
  <c r="C302" i="2"/>
  <c r="B302" i="2"/>
  <c r="A302" i="2"/>
  <c r="F301" i="2"/>
  <c r="E301" i="2"/>
  <c r="D301" i="2"/>
  <c r="C301" i="2"/>
  <c r="B301" i="2"/>
  <c r="A301" i="2"/>
  <c r="F300" i="2"/>
  <c r="E300" i="2"/>
  <c r="D300" i="2"/>
  <c r="C300" i="2"/>
  <c r="B300" i="2"/>
  <c r="A300" i="2"/>
  <c r="F299" i="2"/>
  <c r="E299" i="2"/>
  <c r="D299" i="2"/>
  <c r="C299" i="2"/>
  <c r="B299" i="2"/>
  <c r="A299" i="2"/>
  <c r="F298" i="2"/>
  <c r="E298" i="2"/>
  <c r="D298" i="2"/>
  <c r="C298" i="2"/>
  <c r="B298" i="2"/>
  <c r="A298" i="2"/>
  <c r="D297" i="2"/>
  <c r="A297" i="2"/>
  <c r="F296" i="2"/>
  <c r="E296" i="2"/>
  <c r="D296" i="2"/>
  <c r="C296" i="2"/>
  <c r="B296" i="2"/>
  <c r="A296" i="2"/>
  <c r="F295" i="2"/>
  <c r="E295" i="2"/>
  <c r="D295" i="2"/>
  <c r="C295" i="2"/>
  <c r="B295" i="2"/>
  <c r="A295" i="2"/>
  <c r="F294" i="2"/>
  <c r="E294" i="2"/>
  <c r="D294" i="2"/>
  <c r="C294" i="2"/>
  <c r="B294" i="2"/>
  <c r="A294" i="2"/>
  <c r="F293" i="2"/>
  <c r="E293" i="2"/>
  <c r="D293" i="2"/>
  <c r="C293" i="2"/>
  <c r="B293" i="2"/>
  <c r="A293" i="2"/>
  <c r="F292" i="2"/>
  <c r="E292" i="2"/>
  <c r="D292" i="2"/>
  <c r="C292" i="2"/>
  <c r="B292" i="2"/>
  <c r="A292" i="2"/>
  <c r="F291" i="2"/>
  <c r="E291" i="2"/>
  <c r="D291" i="2"/>
  <c r="C291" i="2"/>
  <c r="B291" i="2"/>
  <c r="A291" i="2"/>
  <c r="F290" i="2"/>
  <c r="E290" i="2"/>
  <c r="D290" i="2"/>
  <c r="C290" i="2"/>
  <c r="B290" i="2"/>
  <c r="A290" i="2"/>
  <c r="F289" i="2"/>
  <c r="E289" i="2"/>
  <c r="D289" i="2"/>
  <c r="C289" i="2"/>
  <c r="B289" i="2"/>
  <c r="A289" i="2"/>
  <c r="F288" i="2"/>
  <c r="E288" i="2"/>
  <c r="D288" i="2"/>
  <c r="C288" i="2"/>
  <c r="B288" i="2"/>
  <c r="A288" i="2"/>
  <c r="F287" i="2"/>
  <c r="E287" i="2"/>
  <c r="D287" i="2"/>
  <c r="C287" i="2"/>
  <c r="B287" i="2"/>
  <c r="A287" i="2"/>
  <c r="F286" i="2"/>
  <c r="E286" i="2"/>
  <c r="D286" i="2"/>
  <c r="C286" i="2"/>
  <c r="B286" i="2"/>
  <c r="A286" i="2"/>
  <c r="F285" i="2"/>
  <c r="E285" i="2"/>
  <c r="D285" i="2"/>
  <c r="C285" i="2"/>
  <c r="B285" i="2"/>
  <c r="A285" i="2"/>
  <c r="F284" i="2"/>
  <c r="E284" i="2"/>
  <c r="D284" i="2"/>
  <c r="C284" i="2"/>
  <c r="B284" i="2"/>
  <c r="A284" i="2"/>
  <c r="F283" i="2"/>
  <c r="E283" i="2"/>
  <c r="D283" i="2"/>
  <c r="C283" i="2"/>
  <c r="B283" i="2"/>
  <c r="A283" i="2"/>
  <c r="F282" i="2"/>
  <c r="E282" i="2"/>
  <c r="D282" i="2"/>
  <c r="C282" i="2"/>
  <c r="B282" i="2"/>
  <c r="A282" i="2"/>
  <c r="F281" i="2"/>
  <c r="E281" i="2"/>
  <c r="D281" i="2"/>
  <c r="C281" i="2"/>
  <c r="B281" i="2"/>
  <c r="A281" i="2"/>
  <c r="D280" i="2"/>
  <c r="A280" i="2"/>
  <c r="F279" i="2"/>
  <c r="E279" i="2"/>
  <c r="D279" i="2"/>
  <c r="C279" i="2"/>
  <c r="B279" i="2"/>
  <c r="A279" i="2"/>
  <c r="F278" i="2"/>
  <c r="E278" i="2"/>
  <c r="D278" i="2"/>
  <c r="C278" i="2"/>
  <c r="B278" i="2"/>
  <c r="A278" i="2"/>
  <c r="F277" i="2"/>
  <c r="E277" i="2"/>
  <c r="D277" i="2"/>
  <c r="C277" i="2"/>
  <c r="B277" i="2"/>
  <c r="A277" i="2"/>
  <c r="F276" i="2"/>
  <c r="E276" i="2"/>
  <c r="D276" i="2"/>
  <c r="C276" i="2"/>
  <c r="B276" i="2"/>
  <c r="A276" i="2"/>
  <c r="F275" i="2"/>
  <c r="E275" i="2"/>
  <c r="D275" i="2"/>
  <c r="C275" i="2"/>
  <c r="B275" i="2"/>
  <c r="A275" i="2"/>
  <c r="F274" i="2"/>
  <c r="E274" i="2"/>
  <c r="D274" i="2"/>
  <c r="C274" i="2"/>
  <c r="B274" i="2"/>
  <c r="A274" i="2"/>
  <c r="F273" i="2"/>
  <c r="E273" i="2"/>
  <c r="D273" i="2"/>
  <c r="C273" i="2"/>
  <c r="B273" i="2"/>
  <c r="A273" i="2"/>
  <c r="F272" i="2"/>
  <c r="E272" i="2"/>
  <c r="D272" i="2"/>
  <c r="C272" i="2"/>
  <c r="B272" i="2"/>
  <c r="A272" i="2"/>
  <c r="F271" i="2"/>
  <c r="E271" i="2"/>
  <c r="D271" i="2"/>
  <c r="C271" i="2"/>
  <c r="B271" i="2"/>
  <c r="A271" i="2"/>
  <c r="F270" i="2"/>
  <c r="E270" i="2"/>
  <c r="D270" i="2"/>
  <c r="C270" i="2"/>
  <c r="B270" i="2"/>
  <c r="A270" i="2"/>
  <c r="F269" i="2"/>
  <c r="E269" i="2"/>
  <c r="D269" i="2"/>
  <c r="C269" i="2"/>
  <c r="B269" i="2"/>
  <c r="A269" i="2"/>
  <c r="F268" i="2"/>
  <c r="E268" i="2"/>
  <c r="D268" i="2"/>
  <c r="C268" i="2"/>
  <c r="B268" i="2"/>
  <c r="A268" i="2"/>
  <c r="F267" i="2"/>
  <c r="E267" i="2"/>
  <c r="D267" i="2"/>
  <c r="C267" i="2"/>
  <c r="B267" i="2"/>
  <c r="A267" i="2"/>
  <c r="F266" i="2"/>
  <c r="E266" i="2"/>
  <c r="D266" i="2"/>
  <c r="C266" i="2"/>
  <c r="B266" i="2"/>
  <c r="A266" i="2"/>
  <c r="F265" i="2"/>
  <c r="E265" i="2"/>
  <c r="D265" i="2"/>
  <c r="C265" i="2"/>
  <c r="B265" i="2"/>
  <c r="A265" i="2"/>
  <c r="F264" i="2"/>
  <c r="E264" i="2"/>
  <c r="D264" i="2"/>
  <c r="C264" i="2"/>
  <c r="B264" i="2"/>
  <c r="A264" i="2"/>
  <c r="F263" i="2"/>
  <c r="E263" i="2"/>
  <c r="D263" i="2"/>
  <c r="C263" i="2"/>
  <c r="B263" i="2"/>
  <c r="A263" i="2"/>
  <c r="F262" i="2"/>
  <c r="E262" i="2"/>
  <c r="D262" i="2"/>
  <c r="C262" i="2"/>
  <c r="B262" i="2"/>
  <c r="A262" i="2"/>
  <c r="F261" i="2"/>
  <c r="E261" i="2"/>
  <c r="D261" i="2"/>
  <c r="C261" i="2"/>
  <c r="B261" i="2"/>
  <c r="A261" i="2"/>
  <c r="F260" i="2"/>
  <c r="E260" i="2"/>
  <c r="D260" i="2"/>
  <c r="C260" i="2"/>
  <c r="B260" i="2"/>
  <c r="A260" i="2"/>
  <c r="F259" i="2"/>
  <c r="E259" i="2"/>
  <c r="D259" i="2"/>
  <c r="C259" i="2"/>
  <c r="B259" i="2"/>
  <c r="A259" i="2"/>
  <c r="D258" i="2"/>
  <c r="A258" i="2"/>
  <c r="F257" i="2"/>
  <c r="E257" i="2"/>
  <c r="D257" i="2"/>
  <c r="C257" i="2"/>
  <c r="B257" i="2"/>
  <c r="A257" i="2"/>
  <c r="F256" i="2"/>
  <c r="E256" i="2"/>
  <c r="D256" i="2"/>
  <c r="C256" i="2"/>
  <c r="B256" i="2"/>
  <c r="A256" i="2"/>
  <c r="F255" i="2"/>
  <c r="E255" i="2"/>
  <c r="D255" i="2"/>
  <c r="C255" i="2"/>
  <c r="B255" i="2"/>
  <c r="A255" i="2"/>
  <c r="F254" i="2"/>
  <c r="E254" i="2"/>
  <c r="D254" i="2"/>
  <c r="C254" i="2"/>
  <c r="B254" i="2"/>
  <c r="A254" i="2"/>
  <c r="F253" i="2"/>
  <c r="E253" i="2"/>
  <c r="D253" i="2"/>
  <c r="C253" i="2"/>
  <c r="B253" i="2"/>
  <c r="A253" i="2"/>
  <c r="F252" i="2"/>
  <c r="E252" i="2"/>
  <c r="D252" i="2"/>
  <c r="C252" i="2"/>
  <c r="B252" i="2"/>
  <c r="A252" i="2"/>
  <c r="F251" i="2"/>
  <c r="E251" i="2"/>
  <c r="D251" i="2"/>
  <c r="C251" i="2"/>
  <c r="B251" i="2"/>
  <c r="A251" i="2"/>
  <c r="F250" i="2"/>
  <c r="E250" i="2"/>
  <c r="D250" i="2"/>
  <c r="C250" i="2"/>
  <c r="B250" i="2"/>
  <c r="A250" i="2"/>
  <c r="F249" i="2"/>
  <c r="E249" i="2"/>
  <c r="D249" i="2"/>
  <c r="C249" i="2"/>
  <c r="B249" i="2"/>
  <c r="A249" i="2"/>
  <c r="F248" i="2"/>
  <c r="E248" i="2"/>
  <c r="D248" i="2"/>
  <c r="C248" i="2"/>
  <c r="B248" i="2"/>
  <c r="A248" i="2"/>
  <c r="F247" i="2"/>
  <c r="E247" i="2"/>
  <c r="D247" i="2"/>
  <c r="C247" i="2"/>
  <c r="B247" i="2"/>
  <c r="A247" i="2"/>
  <c r="F246" i="2"/>
  <c r="E246" i="2"/>
  <c r="D246" i="2"/>
  <c r="C246" i="2"/>
  <c r="B246" i="2"/>
  <c r="A246" i="2"/>
  <c r="F245" i="2"/>
  <c r="E245" i="2"/>
  <c r="D245" i="2"/>
  <c r="C245" i="2"/>
  <c r="B245" i="2"/>
  <c r="A245" i="2"/>
  <c r="F244" i="2"/>
  <c r="E244" i="2"/>
  <c r="D244" i="2"/>
  <c r="C244" i="2"/>
  <c r="B244" i="2"/>
  <c r="A244" i="2"/>
  <c r="F243" i="2"/>
  <c r="E243" i="2"/>
  <c r="D243" i="2"/>
  <c r="C243" i="2"/>
  <c r="B243" i="2"/>
  <c r="A243" i="2"/>
  <c r="F242" i="2"/>
  <c r="E242" i="2"/>
  <c r="D242" i="2"/>
  <c r="C242" i="2"/>
  <c r="B242" i="2"/>
  <c r="A242" i="2"/>
  <c r="F241" i="2"/>
  <c r="E241" i="2"/>
  <c r="D241" i="2"/>
  <c r="C241" i="2"/>
  <c r="B241" i="2"/>
  <c r="A241" i="2"/>
  <c r="F240" i="2"/>
  <c r="E240" i="2"/>
  <c r="D240" i="2"/>
  <c r="C240" i="2"/>
  <c r="B240" i="2"/>
  <c r="A240" i="2"/>
  <c r="F239" i="2"/>
  <c r="E239" i="2"/>
  <c r="D239" i="2"/>
  <c r="C239" i="2"/>
  <c r="B239" i="2"/>
  <c r="A239" i="2"/>
  <c r="F238" i="2"/>
  <c r="E238" i="2"/>
  <c r="D238" i="2"/>
  <c r="C238" i="2"/>
  <c r="B238" i="2"/>
  <c r="A238" i="2"/>
  <c r="F237" i="2"/>
  <c r="E237" i="2"/>
  <c r="D237" i="2"/>
  <c r="C237" i="2"/>
  <c r="B237" i="2"/>
  <c r="A237" i="2"/>
  <c r="F236" i="2"/>
  <c r="E236" i="2"/>
  <c r="D236" i="2"/>
  <c r="C236" i="2"/>
  <c r="B236" i="2"/>
  <c r="A236" i="2"/>
  <c r="D235" i="2"/>
  <c r="A235" i="2"/>
  <c r="F234" i="2"/>
  <c r="E234" i="2"/>
  <c r="D234" i="2"/>
  <c r="C234" i="2"/>
  <c r="B234" i="2"/>
  <c r="A234" i="2"/>
  <c r="F233" i="2"/>
  <c r="E233" i="2"/>
  <c r="D233" i="2"/>
  <c r="C233" i="2"/>
  <c r="B233" i="2"/>
  <c r="A233" i="2"/>
  <c r="F232" i="2"/>
  <c r="E232" i="2"/>
  <c r="D232" i="2"/>
  <c r="C232" i="2"/>
  <c r="B232" i="2"/>
  <c r="A232" i="2"/>
  <c r="F231" i="2"/>
  <c r="E231" i="2"/>
  <c r="D231" i="2"/>
  <c r="C231" i="2"/>
  <c r="B231" i="2"/>
  <c r="A231" i="2"/>
  <c r="F230" i="2"/>
  <c r="E230" i="2"/>
  <c r="D230" i="2"/>
  <c r="C230" i="2"/>
  <c r="B230" i="2"/>
  <c r="A230" i="2"/>
  <c r="D229" i="2"/>
  <c r="A229" i="2"/>
  <c r="F228" i="2"/>
  <c r="E228" i="2"/>
  <c r="D228" i="2"/>
  <c r="C228" i="2"/>
  <c r="B228" i="2"/>
  <c r="A228" i="2"/>
  <c r="F227" i="2"/>
  <c r="E227" i="2"/>
  <c r="D227" i="2"/>
  <c r="C227" i="2"/>
  <c r="B227" i="2"/>
  <c r="A227" i="2"/>
  <c r="F226" i="2"/>
  <c r="E226" i="2"/>
  <c r="D226" i="2"/>
  <c r="C226" i="2"/>
  <c r="B226" i="2"/>
  <c r="A226" i="2"/>
  <c r="F225" i="2"/>
  <c r="E225" i="2"/>
  <c r="D225" i="2"/>
  <c r="C225" i="2"/>
  <c r="B225" i="2"/>
  <c r="A225" i="2"/>
  <c r="F224" i="2"/>
  <c r="E224" i="2"/>
  <c r="D224" i="2"/>
  <c r="C224" i="2"/>
  <c r="B224" i="2"/>
  <c r="A224" i="2"/>
  <c r="F223" i="2"/>
  <c r="E223" i="2"/>
  <c r="D223" i="2"/>
  <c r="C223" i="2"/>
  <c r="B223" i="2"/>
  <c r="A223" i="2"/>
  <c r="F222" i="2"/>
  <c r="E222" i="2"/>
  <c r="D222" i="2"/>
  <c r="C222" i="2"/>
  <c r="B222" i="2"/>
  <c r="A222" i="2"/>
  <c r="F221" i="2"/>
  <c r="E221" i="2"/>
  <c r="D221" i="2"/>
  <c r="C221" i="2"/>
  <c r="B221" i="2"/>
  <c r="A221" i="2"/>
  <c r="F220" i="2"/>
  <c r="E220" i="2"/>
  <c r="D220" i="2"/>
  <c r="C220" i="2"/>
  <c r="B220" i="2"/>
  <c r="A220" i="2"/>
  <c r="D219" i="2"/>
  <c r="A219" i="2"/>
  <c r="F218" i="2"/>
  <c r="E218" i="2"/>
  <c r="D218" i="2"/>
  <c r="C218" i="2"/>
  <c r="B218" i="2"/>
  <c r="A218" i="2"/>
  <c r="F217" i="2"/>
  <c r="E217" i="2"/>
  <c r="D217" i="2"/>
  <c r="C217" i="2"/>
  <c r="B217" i="2"/>
  <c r="A217" i="2"/>
  <c r="F216" i="2"/>
  <c r="E216" i="2"/>
  <c r="D216" i="2"/>
  <c r="C216" i="2"/>
  <c r="B216" i="2"/>
  <c r="A216" i="2"/>
  <c r="F215" i="2"/>
  <c r="E215" i="2"/>
  <c r="D215" i="2"/>
  <c r="C215" i="2"/>
  <c r="B215" i="2"/>
  <c r="A215" i="2"/>
  <c r="F214" i="2"/>
  <c r="E214" i="2"/>
  <c r="D214" i="2"/>
  <c r="C214" i="2"/>
  <c r="B214" i="2"/>
  <c r="A214" i="2"/>
  <c r="F213" i="2"/>
  <c r="E213" i="2"/>
  <c r="D213" i="2"/>
  <c r="C213" i="2"/>
  <c r="B213" i="2"/>
  <c r="A213" i="2"/>
  <c r="F212" i="2"/>
  <c r="E212" i="2"/>
  <c r="D212" i="2"/>
  <c r="C212" i="2"/>
  <c r="B212" i="2"/>
  <c r="A212" i="2"/>
  <c r="F211" i="2"/>
  <c r="E211" i="2"/>
  <c r="D211" i="2"/>
  <c r="C211" i="2"/>
  <c r="B211" i="2"/>
  <c r="A211" i="2"/>
  <c r="F210" i="2"/>
  <c r="E210" i="2"/>
  <c r="D210" i="2"/>
  <c r="C210" i="2"/>
  <c r="B210" i="2"/>
  <c r="A210" i="2"/>
  <c r="F209" i="2"/>
  <c r="E209" i="2"/>
  <c r="D209" i="2"/>
  <c r="C209" i="2"/>
  <c r="B209" i="2"/>
  <c r="A209" i="2"/>
  <c r="F208" i="2"/>
  <c r="E208" i="2"/>
  <c r="D208" i="2"/>
  <c r="C208" i="2"/>
  <c r="B208" i="2"/>
  <c r="A208" i="2"/>
  <c r="F207" i="2"/>
  <c r="E207" i="2"/>
  <c r="D207" i="2"/>
  <c r="C207" i="2"/>
  <c r="B207" i="2"/>
  <c r="A207" i="2"/>
  <c r="D206" i="2"/>
  <c r="A206" i="2"/>
  <c r="F205" i="2"/>
  <c r="E205" i="2"/>
  <c r="D205" i="2"/>
  <c r="C205" i="2"/>
  <c r="B205" i="2"/>
  <c r="A205" i="2"/>
  <c r="F204" i="2"/>
  <c r="E204" i="2"/>
  <c r="D204" i="2"/>
  <c r="C204" i="2"/>
  <c r="B204" i="2"/>
  <c r="A204" i="2"/>
  <c r="F203" i="2"/>
  <c r="E203" i="2"/>
  <c r="D203" i="2"/>
  <c r="C203" i="2"/>
  <c r="B203" i="2"/>
  <c r="A203" i="2"/>
  <c r="F202" i="2"/>
  <c r="E202" i="2"/>
  <c r="D202" i="2"/>
  <c r="C202" i="2"/>
  <c r="B202" i="2"/>
  <c r="A202" i="2"/>
  <c r="F201" i="2"/>
  <c r="E201" i="2"/>
  <c r="D201" i="2"/>
  <c r="C201" i="2"/>
  <c r="B201" i="2"/>
  <c r="A201" i="2"/>
  <c r="F200" i="2"/>
  <c r="E200" i="2"/>
  <c r="D200" i="2"/>
  <c r="C200" i="2"/>
  <c r="B200" i="2"/>
  <c r="A200" i="2"/>
  <c r="F199" i="2"/>
  <c r="E199" i="2"/>
  <c r="D199" i="2"/>
  <c r="C199" i="2"/>
  <c r="B199" i="2"/>
  <c r="A199" i="2"/>
  <c r="F198" i="2"/>
  <c r="E198" i="2"/>
  <c r="D198" i="2"/>
  <c r="C198" i="2"/>
  <c r="B198" i="2"/>
  <c r="A198" i="2"/>
  <c r="F197" i="2"/>
  <c r="E197" i="2"/>
  <c r="D197" i="2"/>
  <c r="C197" i="2"/>
  <c r="B197" i="2"/>
  <c r="A197" i="2"/>
  <c r="D196" i="2"/>
  <c r="A196" i="2"/>
  <c r="D195" i="2"/>
  <c r="A195" i="2"/>
  <c r="F194" i="2"/>
  <c r="D194" i="2"/>
  <c r="C194" i="2"/>
  <c r="A194" i="2"/>
  <c r="F193" i="2"/>
  <c r="D193" i="2"/>
  <c r="C193" i="2"/>
  <c r="A193" i="2"/>
  <c r="A192" i="2"/>
  <c r="F191" i="2"/>
  <c r="A191" i="2"/>
  <c r="A190" i="2"/>
  <c r="A189" i="2"/>
  <c r="A188" i="2"/>
  <c r="F187" i="2"/>
  <c r="A187" i="2"/>
  <c r="D186" i="2"/>
  <c r="A186" i="2"/>
  <c r="A185" i="2"/>
  <c r="A184" i="2"/>
  <c r="A183" i="2"/>
  <c r="A182" i="2"/>
  <c r="A181" i="2"/>
  <c r="A180" i="2"/>
  <c r="A179" i="2"/>
  <c r="A178" i="2"/>
  <c r="F177" i="2"/>
  <c r="E177" i="2"/>
  <c r="D177" i="2"/>
  <c r="C177" i="2"/>
  <c r="B177" i="2"/>
  <c r="A177" i="2"/>
  <c r="F176" i="2"/>
  <c r="D176" i="2"/>
  <c r="C176" i="2"/>
  <c r="B176" i="2"/>
  <c r="A176" i="2"/>
  <c r="F175" i="2"/>
  <c r="D175" i="2"/>
  <c r="C175" i="2"/>
  <c r="B175" i="2"/>
  <c r="A175" i="2"/>
  <c r="D174" i="2"/>
  <c r="A174" i="2"/>
  <c r="D173" i="2"/>
  <c r="A173" i="2"/>
  <c r="F172" i="2"/>
  <c r="A172" i="2"/>
  <c r="A171" i="2"/>
  <c r="D170" i="2"/>
  <c r="A170" i="2"/>
  <c r="D169" i="2"/>
  <c r="A169" i="2"/>
  <c r="D168" i="2"/>
  <c r="A168" i="2"/>
  <c r="D167" i="2"/>
  <c r="A167" i="2"/>
  <c r="D166" i="2"/>
  <c r="A166" i="2"/>
  <c r="F165" i="2"/>
  <c r="D165" i="2"/>
  <c r="A165" i="2"/>
  <c r="D164" i="2"/>
  <c r="A164" i="2"/>
  <c r="A163" i="2"/>
  <c r="A162" i="2"/>
  <c r="F161" i="2"/>
  <c r="A161" i="2"/>
  <c r="D160" i="2"/>
  <c r="A160" i="2"/>
  <c r="A159" i="2"/>
  <c r="A158" i="2"/>
  <c r="D157" i="2"/>
  <c r="A157" i="2"/>
  <c r="D156" i="2"/>
  <c r="A156" i="2"/>
  <c r="F155" i="2"/>
  <c r="D155" i="2"/>
  <c r="A155" i="2"/>
  <c r="F154" i="2"/>
  <c r="D154" i="2"/>
  <c r="A154" i="2"/>
  <c r="F153" i="2"/>
  <c r="A153" i="2"/>
  <c r="A152" i="2"/>
  <c r="A151" i="2"/>
  <c r="A150" i="2"/>
  <c r="F149" i="2"/>
  <c r="D149" i="2"/>
  <c r="C149" i="2"/>
  <c r="A149" i="2"/>
  <c r="D148" i="2"/>
  <c r="C148" i="2"/>
  <c r="A148" i="2"/>
  <c r="A147" i="2"/>
  <c r="A146" i="2"/>
  <c r="A145" i="2"/>
  <c r="A144" i="2"/>
  <c r="F143" i="2"/>
  <c r="A143" i="2"/>
  <c r="A142" i="2"/>
  <c r="A141" i="2"/>
  <c r="A140" i="2"/>
  <c r="A139" i="2"/>
  <c r="D138" i="2"/>
  <c r="A138" i="2"/>
  <c r="F137" i="2"/>
  <c r="D137" i="2"/>
  <c r="C137" i="2"/>
  <c r="A137" i="2"/>
  <c r="D136" i="2"/>
  <c r="C136" i="2"/>
  <c r="A136" i="2"/>
  <c r="A135" i="2"/>
  <c r="D134" i="2"/>
  <c r="A134" i="2"/>
  <c r="B133" i="2"/>
  <c r="A133" i="2"/>
  <c r="B132" i="2"/>
  <c r="A132" i="2"/>
  <c r="B131" i="2"/>
  <c r="A131" i="2"/>
  <c r="B130" i="2"/>
  <c r="A130" i="2"/>
  <c r="B129" i="2"/>
  <c r="A129" i="2"/>
  <c r="F128" i="2"/>
  <c r="E128" i="2"/>
  <c r="C128" i="2"/>
  <c r="B128" i="2"/>
  <c r="A128" i="2"/>
  <c r="D127" i="2"/>
  <c r="A127" i="2"/>
  <c r="A126" i="2"/>
  <c r="A125" i="2"/>
  <c r="A124" i="2"/>
  <c r="D123" i="2"/>
  <c r="A123" i="2"/>
  <c r="A122" i="2"/>
  <c r="F121" i="2"/>
  <c r="A121" i="2"/>
  <c r="D120" i="2"/>
  <c r="A120" i="2"/>
  <c r="F119" i="2"/>
  <c r="B119" i="2"/>
  <c r="A119" i="2"/>
  <c r="B118" i="2"/>
  <c r="A118" i="2"/>
  <c r="B117" i="2"/>
  <c r="A117" i="2"/>
  <c r="B116" i="2"/>
  <c r="A116" i="2"/>
  <c r="D115" i="2"/>
  <c r="A115" i="2"/>
  <c r="C114" i="2"/>
  <c r="B114" i="2"/>
  <c r="A114" i="2"/>
  <c r="C113" i="2"/>
  <c r="B113" i="2"/>
  <c r="A113" i="2"/>
  <c r="C112" i="2"/>
  <c r="B112" i="2"/>
  <c r="A112" i="2"/>
  <c r="F111" i="2"/>
  <c r="C111" i="2"/>
  <c r="B111" i="2"/>
  <c r="A111" i="2"/>
  <c r="F110" i="2"/>
  <c r="D110" i="2"/>
  <c r="C110" i="2"/>
  <c r="B110" i="2"/>
  <c r="A110" i="2"/>
  <c r="D109" i="2"/>
  <c r="A109" i="2"/>
  <c r="D108" i="2"/>
  <c r="A108" i="2"/>
  <c r="D107" i="2"/>
  <c r="A107" i="2"/>
  <c r="C106" i="2"/>
  <c r="B106" i="2"/>
  <c r="A106" i="2"/>
  <c r="B105" i="2"/>
  <c r="A105" i="2"/>
  <c r="D104" i="2"/>
  <c r="A104" i="2"/>
  <c r="C103" i="2"/>
  <c r="B103" i="2"/>
  <c r="A103" i="2"/>
  <c r="C102" i="2"/>
  <c r="B102" i="2"/>
  <c r="A102" i="2"/>
  <c r="C101" i="2"/>
  <c r="B101" i="2"/>
  <c r="A101" i="2"/>
  <c r="C100" i="2"/>
  <c r="B100" i="2"/>
  <c r="A100" i="2"/>
  <c r="F99" i="2"/>
  <c r="D99" i="2"/>
  <c r="C99" i="2"/>
  <c r="B99" i="2"/>
  <c r="A99" i="2"/>
  <c r="C98" i="2"/>
  <c r="B98" i="2"/>
  <c r="A98" i="2"/>
  <c r="C97" i="2"/>
  <c r="B97" i="2"/>
  <c r="A97" i="2"/>
  <c r="D96" i="2"/>
  <c r="C96" i="2"/>
  <c r="B96" i="2"/>
  <c r="A96" i="2"/>
  <c r="D95" i="2"/>
  <c r="A95" i="2"/>
  <c r="C94" i="2"/>
  <c r="B94" i="2"/>
  <c r="A94" i="2"/>
  <c r="F93" i="2"/>
  <c r="E93" i="2"/>
  <c r="D93" i="2"/>
  <c r="C93" i="2"/>
  <c r="B93" i="2"/>
  <c r="A93" i="2"/>
  <c r="F92" i="2"/>
  <c r="E92" i="2"/>
  <c r="D92" i="2"/>
  <c r="C92" i="2"/>
  <c r="B92" i="2"/>
  <c r="A92" i="2"/>
  <c r="C91" i="2"/>
  <c r="B91" i="2"/>
  <c r="A91" i="2"/>
  <c r="D90" i="2"/>
  <c r="A90" i="2"/>
  <c r="F89" i="2"/>
  <c r="D89" i="2"/>
  <c r="C89" i="2"/>
  <c r="B89" i="2"/>
  <c r="A89" i="2"/>
  <c r="F88" i="2"/>
  <c r="E88" i="2"/>
  <c r="D88" i="2"/>
  <c r="C88" i="2"/>
  <c r="B88" i="2"/>
  <c r="A88" i="2"/>
  <c r="F87" i="2"/>
  <c r="E87" i="2"/>
  <c r="D87" i="2"/>
  <c r="C87" i="2"/>
  <c r="B87" i="2"/>
  <c r="A87" i="2"/>
  <c r="F86" i="2"/>
  <c r="E86" i="2"/>
  <c r="D86" i="2"/>
  <c r="C86" i="2"/>
  <c r="B86" i="2"/>
  <c r="A86" i="2"/>
  <c r="D85" i="2"/>
  <c r="A85" i="2"/>
  <c r="D84" i="2"/>
  <c r="A84" i="2"/>
  <c r="C83" i="2"/>
  <c r="B83" i="2"/>
  <c r="A83" i="2"/>
  <c r="F82" i="2"/>
  <c r="D82" i="2"/>
  <c r="C82" i="2"/>
  <c r="A82" i="2"/>
  <c r="F81" i="2"/>
  <c r="C81" i="2"/>
  <c r="B81" i="2"/>
  <c r="A81" i="2"/>
  <c r="C80" i="2"/>
  <c r="A80" i="2"/>
  <c r="C79" i="2"/>
  <c r="B79" i="2"/>
  <c r="A79" i="2"/>
  <c r="C78" i="2"/>
  <c r="A78" i="2"/>
  <c r="C77" i="2"/>
  <c r="A77" i="2"/>
  <c r="C76" i="2"/>
  <c r="A76" i="2"/>
  <c r="C75" i="2"/>
  <c r="A75" i="2"/>
  <c r="D74" i="2"/>
  <c r="A74" i="2"/>
  <c r="D73" i="2"/>
  <c r="A73" i="2"/>
  <c r="F72" i="2"/>
  <c r="D72" i="2"/>
  <c r="C72" i="2"/>
  <c r="A72" i="2"/>
  <c r="F71" i="2"/>
  <c r="D71" i="2"/>
  <c r="C71" i="2"/>
  <c r="A71" i="2"/>
  <c r="D70" i="2"/>
  <c r="C70" i="2"/>
  <c r="A70" i="2"/>
  <c r="A69" i="2"/>
  <c r="F68" i="2"/>
  <c r="D68" i="2"/>
  <c r="C68" i="2"/>
  <c r="A68" i="2"/>
  <c r="B67" i="2"/>
  <c r="A67" i="2"/>
  <c r="A66" i="2"/>
  <c r="A65" i="2"/>
  <c r="F64" i="2"/>
  <c r="D64" i="2"/>
  <c r="C64" i="2"/>
  <c r="A64" i="2"/>
  <c r="D63" i="2"/>
  <c r="C63" i="2"/>
  <c r="A63" i="2"/>
  <c r="D62" i="2"/>
  <c r="A62" i="2"/>
  <c r="A61" i="2"/>
  <c r="F60" i="2"/>
  <c r="A60" i="2"/>
  <c r="A59" i="2"/>
  <c r="A58" i="2"/>
  <c r="A57" i="2"/>
  <c r="A56" i="2"/>
  <c r="D55" i="2"/>
  <c r="A55" i="2"/>
  <c r="A54" i="2"/>
  <c r="A53" i="2"/>
  <c r="A52" i="2"/>
  <c r="D51" i="2"/>
  <c r="C51" i="2"/>
  <c r="B51" i="2"/>
  <c r="A51" i="2"/>
  <c r="D50" i="2"/>
  <c r="A50" i="2"/>
  <c r="C49" i="2"/>
  <c r="B49" i="2"/>
  <c r="A49" i="2"/>
  <c r="D48" i="2"/>
  <c r="A48" i="2"/>
  <c r="A47" i="2"/>
  <c r="D46" i="2"/>
  <c r="A46" i="2"/>
  <c r="A45" i="2"/>
  <c r="A44" i="2"/>
  <c r="D43" i="2"/>
  <c r="C43" i="2"/>
  <c r="A43" i="2"/>
  <c r="A42" i="2"/>
  <c r="A41" i="2"/>
  <c r="A40" i="2"/>
  <c r="D39" i="2"/>
  <c r="A39" i="2"/>
  <c r="A38" i="2"/>
  <c r="A37" i="2"/>
  <c r="A36" i="2"/>
  <c r="A35" i="2"/>
  <c r="A34" i="2"/>
  <c r="H22" i="2"/>
  <c r="F22" i="2"/>
  <c r="A3" i="2"/>
  <c r="C32" i="5"/>
  <c r="E672" i="4"/>
  <c r="E669" i="4"/>
  <c r="E667" i="4"/>
  <c r="E663" i="4"/>
  <c r="E658" i="4"/>
  <c r="D625" i="4"/>
  <c r="C625" i="4"/>
  <c r="C28" i="5"/>
  <c r="C338" i="4"/>
  <c r="C336" i="4"/>
  <c r="D334" i="4"/>
  <c r="C334" i="4"/>
  <c r="C24" i="5"/>
  <c r="E329" i="4"/>
  <c r="D329" i="4"/>
  <c r="C329" i="4"/>
  <c r="E322" i="4"/>
  <c r="D322" i="4"/>
  <c r="C322" i="4"/>
  <c r="E320" i="4"/>
  <c r="D320" i="4"/>
  <c r="C320" i="4"/>
  <c r="D318" i="4"/>
  <c r="C318" i="4"/>
  <c r="D316" i="4"/>
  <c r="C316" i="4"/>
  <c r="D314" i="4"/>
  <c r="C314" i="4"/>
  <c r="E312" i="4"/>
  <c r="D312" i="4"/>
  <c r="C312" i="4"/>
  <c r="E310" i="4"/>
  <c r="D310" i="4"/>
  <c r="C310" i="4"/>
  <c r="E309" i="4"/>
  <c r="D300" i="4"/>
  <c r="C300" i="4"/>
  <c r="D298" i="4"/>
  <c r="C298" i="4"/>
  <c r="D296" i="4"/>
  <c r="C296" i="4"/>
  <c r="D293" i="4"/>
  <c r="C293" i="4"/>
  <c r="D291" i="4"/>
  <c r="C291" i="4"/>
  <c r="D288" i="4"/>
  <c r="C288" i="4"/>
  <c r="D286" i="4"/>
  <c r="C286" i="4"/>
  <c r="E283" i="4"/>
  <c r="D283" i="4"/>
  <c r="C283" i="4"/>
  <c r="D281" i="4"/>
  <c r="C281" i="4"/>
  <c r="D279" i="4"/>
  <c r="C279" i="4"/>
  <c r="E277" i="4"/>
  <c r="D275" i="4"/>
  <c r="C275" i="4"/>
  <c r="D273" i="4"/>
  <c r="C273" i="4"/>
  <c r="D271" i="4"/>
  <c r="C271" i="4"/>
  <c r="D269" i="4"/>
  <c r="C269" i="4"/>
  <c r="D267" i="4"/>
  <c r="C267" i="4"/>
  <c r="D265" i="4"/>
  <c r="C265" i="4"/>
  <c r="D263" i="4"/>
  <c r="C263" i="4"/>
  <c r="E261" i="4"/>
  <c r="D261" i="4"/>
  <c r="C261" i="4"/>
  <c r="E260" i="4"/>
  <c r="C258" i="4"/>
  <c r="C256" i="4"/>
  <c r="D254" i="4"/>
  <c r="C254" i="4"/>
  <c r="E252" i="4"/>
  <c r="D252" i="4"/>
  <c r="C252" i="4"/>
  <c r="E250" i="4"/>
  <c r="D250" i="4"/>
  <c r="C250" i="4"/>
  <c r="E248" i="4"/>
  <c r="D248" i="4"/>
  <c r="C248" i="4"/>
  <c r="D246" i="4"/>
  <c r="C246" i="4"/>
  <c r="E244" i="4"/>
  <c r="D244" i="4"/>
  <c r="C244" i="4"/>
  <c r="E242" i="4"/>
  <c r="D242" i="4"/>
  <c r="C242" i="4"/>
  <c r="D240" i="4"/>
  <c r="C240" i="4"/>
  <c r="D238" i="4"/>
  <c r="C238" i="4"/>
  <c r="C235" i="4"/>
  <c r="C233" i="4"/>
  <c r="E231" i="4"/>
  <c r="D231" i="4"/>
  <c r="C231" i="4"/>
  <c r="D228" i="4"/>
  <c r="D226" i="4"/>
  <c r="D224" i="4"/>
  <c r="D222" i="4"/>
  <c r="D220" i="4"/>
  <c r="D215" i="4"/>
  <c r="C215" i="4"/>
  <c r="D213" i="4"/>
  <c r="C213" i="4"/>
  <c r="E211" i="4"/>
  <c r="D211" i="4"/>
  <c r="C211" i="4"/>
  <c r="D208" i="4"/>
  <c r="C208" i="4"/>
  <c r="D206" i="4"/>
  <c r="C206" i="4"/>
  <c r="D203" i="4"/>
  <c r="D201" i="4"/>
  <c r="D199" i="4"/>
  <c r="D197" i="4"/>
  <c r="E181" i="4"/>
  <c r="E179" i="4"/>
  <c r="D179" i="4"/>
  <c r="E153" i="4"/>
  <c r="E140" i="4"/>
  <c r="C138" i="4"/>
  <c r="C134" i="4"/>
  <c r="E130" i="4"/>
  <c r="C130" i="4"/>
  <c r="C128" i="4"/>
  <c r="C126" i="4"/>
  <c r="C124" i="4"/>
  <c r="C120" i="4"/>
  <c r="C118" i="4"/>
  <c r="D96" i="4"/>
  <c r="C96" i="4"/>
  <c r="I28" i="1"/>
  <c r="I24" i="1" s="1"/>
  <c r="C16" i="5"/>
  <c r="D14" i="4"/>
  <c r="C14" i="4"/>
  <c r="B193" i="2"/>
  <c r="B71" i="2"/>
  <c r="B149" i="2"/>
  <c r="B148" i="2"/>
  <c r="C132" i="2"/>
  <c r="C130" i="2"/>
  <c r="D369" i="2"/>
  <c r="D368" i="2"/>
  <c r="D367" i="2"/>
  <c r="D366" i="2"/>
  <c r="C189" i="2"/>
  <c r="B189" i="2"/>
  <c r="C185" i="2"/>
  <c r="C184" i="2"/>
  <c r="C183" i="2"/>
  <c r="C182" i="2"/>
  <c r="C181" i="2"/>
  <c r="C180" i="2"/>
  <c r="C179" i="2"/>
  <c r="C173" i="2"/>
  <c r="C172" i="2"/>
  <c r="C171" i="2"/>
  <c r="C169" i="2"/>
  <c r="C168" i="2"/>
  <c r="C166" i="2"/>
  <c r="C165" i="2"/>
  <c r="C163" i="2"/>
  <c r="C162" i="2"/>
  <c r="C161" i="2"/>
  <c r="C158" i="2"/>
  <c r="C157" i="2"/>
  <c r="C156" i="2"/>
  <c r="C154" i="2"/>
  <c r="C152" i="2"/>
  <c r="C151" i="2"/>
  <c r="B185" i="2"/>
  <c r="B184" i="2"/>
  <c r="B183" i="2"/>
  <c r="B182" i="2"/>
  <c r="B181" i="2"/>
  <c r="B180" i="2"/>
  <c r="B179" i="2"/>
  <c r="B173" i="2"/>
  <c r="B172" i="2"/>
  <c r="B171" i="2"/>
  <c r="B169" i="2"/>
  <c r="B168" i="2"/>
  <c r="B166" i="2"/>
  <c r="B165" i="2"/>
  <c r="B163" i="2"/>
  <c r="B162" i="2"/>
  <c r="B161" i="2"/>
  <c r="B158" i="2"/>
  <c r="B155" i="2"/>
  <c r="B153" i="2"/>
  <c r="D185" i="2"/>
  <c r="D184" i="2"/>
  <c r="D180" i="2"/>
  <c r="D179" i="2"/>
  <c r="D178" i="2"/>
  <c r="D163" i="2"/>
  <c r="D159" i="2"/>
  <c r="D142" i="2"/>
  <c r="D141" i="2"/>
  <c r="C147" i="2"/>
  <c r="C146" i="2"/>
  <c r="C145" i="2"/>
  <c r="C144" i="2"/>
  <c r="C140" i="2"/>
  <c r="B141" i="2"/>
  <c r="B142" i="2"/>
  <c r="B143" i="2"/>
  <c r="B139" i="2"/>
  <c r="C135" i="2"/>
  <c r="C125" i="2"/>
  <c r="C124" i="2"/>
  <c r="B126" i="2"/>
  <c r="C122" i="2"/>
  <c r="B121" i="2"/>
  <c r="C118" i="2"/>
  <c r="C116" i="2"/>
  <c r="C105" i="2"/>
  <c r="B75" i="2"/>
  <c r="D83" i="2"/>
  <c r="B77" i="2"/>
  <c r="D49" i="2"/>
  <c r="B19" i="2"/>
  <c r="B21" i="2"/>
  <c r="C21" i="2"/>
  <c r="C19" i="2"/>
  <c r="B12" i="2"/>
  <c r="B14" i="2"/>
  <c r="B16" i="2"/>
  <c r="C16" i="2"/>
  <c r="C12" i="2"/>
  <c r="C14" i="2"/>
  <c r="F36" i="2"/>
  <c r="F16" i="6" l="1"/>
  <c r="E16" i="6"/>
  <c r="E14" i="4"/>
  <c r="D91" i="2"/>
  <c r="E22" i="4"/>
  <c r="D14" i="2"/>
  <c r="E91" i="4"/>
  <c r="D56" i="2"/>
  <c r="E87" i="4"/>
  <c r="D54" i="2"/>
  <c r="E20" i="4"/>
  <c r="D13" i="2"/>
  <c r="D20" i="4"/>
  <c r="C13" i="2"/>
  <c r="D67" i="4"/>
  <c r="C38" i="2"/>
  <c r="C67" i="4"/>
  <c r="B38" i="2"/>
  <c r="D65" i="4"/>
  <c r="C37" i="2"/>
  <c r="C65" i="4"/>
  <c r="B37" i="2"/>
  <c r="D63" i="4"/>
  <c r="C36" i="2"/>
  <c r="C63" i="4"/>
  <c r="B36" i="2"/>
  <c r="D61" i="4"/>
  <c r="C35" i="2"/>
  <c r="C61" i="4"/>
  <c r="B35" i="2"/>
  <c r="D59" i="4"/>
  <c r="C34" i="2"/>
  <c r="C59" i="4"/>
  <c r="B34" i="2"/>
  <c r="E58" i="4"/>
  <c r="D33" i="2"/>
  <c r="D56" i="4"/>
  <c r="C32" i="2"/>
  <c r="C56" i="4"/>
  <c r="B32" i="2"/>
  <c r="D54" i="4"/>
  <c r="C31" i="2"/>
  <c r="C54" i="4"/>
  <c r="B31" i="2"/>
  <c r="D52" i="4"/>
  <c r="C30" i="2"/>
  <c r="C52" i="4"/>
  <c r="B30" i="2"/>
  <c r="D50" i="4"/>
  <c r="C29" i="2"/>
  <c r="C50" i="4"/>
  <c r="B29" i="2"/>
  <c r="D48" i="4"/>
  <c r="C28" i="2"/>
  <c r="C48" i="4"/>
  <c r="B28" i="2"/>
  <c r="D46" i="4"/>
  <c r="C27" i="2"/>
  <c r="C46" i="4"/>
  <c r="B27" i="2"/>
  <c r="D42" i="4"/>
  <c r="C25" i="2"/>
  <c r="C42" i="4"/>
  <c r="B25" i="2"/>
  <c r="E41" i="4"/>
  <c r="D24" i="2"/>
  <c r="E28" i="4"/>
  <c r="D17" i="2"/>
  <c r="D28" i="4"/>
  <c r="C17" i="2"/>
  <c r="C28" i="4"/>
  <c r="B17" i="2"/>
  <c r="E26" i="4"/>
  <c r="D16" i="2"/>
  <c r="D98" i="4"/>
  <c r="C59" i="2"/>
  <c r="C98" i="4"/>
  <c r="B59" i="2"/>
  <c r="E95" i="4"/>
  <c r="D58" i="2"/>
  <c r="D91" i="4"/>
  <c r="C56" i="2"/>
  <c r="C91" i="4"/>
  <c r="B56" i="2"/>
  <c r="D89" i="4"/>
  <c r="C55" i="2"/>
  <c r="C89" i="4"/>
  <c r="B55" i="2"/>
  <c r="D87" i="4"/>
  <c r="C54" i="2"/>
  <c r="C87" i="4"/>
  <c r="B54" i="2"/>
  <c r="E86" i="4"/>
  <c r="D53" i="2"/>
  <c r="E85" i="4"/>
  <c r="D52" i="2"/>
  <c r="D79" i="4"/>
  <c r="C45" i="2"/>
  <c r="E78" i="4"/>
  <c r="D44" i="2"/>
  <c r="E100" i="4"/>
  <c r="D61" i="2"/>
  <c r="C60" i="2"/>
  <c r="B60" i="2"/>
  <c r="D627" i="4"/>
  <c r="C344" i="2"/>
  <c r="C627" i="4"/>
  <c r="B344" i="2"/>
  <c r="C343" i="2"/>
  <c r="B343" i="2"/>
  <c r="E624" i="4"/>
  <c r="D342" i="2"/>
  <c r="C113" i="4"/>
  <c r="B68" i="2"/>
  <c r="C109" i="4"/>
  <c r="B66" i="2"/>
  <c r="D107" i="4"/>
  <c r="C65" i="2"/>
  <c r="C107" i="4"/>
  <c r="B65" i="2"/>
  <c r="C105" i="4"/>
  <c r="B64" i="2"/>
  <c r="E40" i="4"/>
  <c r="D23" i="2"/>
  <c r="C16" i="4"/>
  <c r="B11" i="2"/>
  <c r="C12" i="4"/>
  <c r="B10" i="2"/>
  <c r="D30" i="4"/>
  <c r="C18" i="2"/>
  <c r="D38" i="4"/>
  <c r="C22" i="2"/>
  <c r="C38" i="4"/>
  <c r="B22" i="2"/>
  <c r="C44" i="4"/>
  <c r="B26" i="2"/>
  <c r="D44" i="4"/>
  <c r="C26" i="2"/>
  <c r="C76" i="4"/>
  <c r="B43" i="2"/>
  <c r="D72" i="4"/>
  <c r="C41" i="2"/>
  <c r="C83" i="4"/>
  <c r="B47" i="2"/>
  <c r="C93" i="4"/>
  <c r="B57" i="2"/>
  <c r="D93" i="4"/>
  <c r="C57" i="2"/>
  <c r="C116" i="4"/>
  <c r="B70" i="2"/>
  <c r="D81" i="4"/>
  <c r="C46" i="2"/>
  <c r="D83" i="4"/>
  <c r="C47" i="2"/>
  <c r="C81" i="4"/>
  <c r="B46" i="2"/>
  <c r="F51" i="2"/>
  <c r="B80" i="2"/>
  <c r="D78" i="2"/>
  <c r="D105" i="2"/>
  <c r="C117" i="2"/>
  <c r="C119" i="2"/>
  <c r="C121" i="2"/>
  <c r="B124" i="2"/>
  <c r="D124" i="2"/>
  <c r="B146" i="2"/>
  <c r="B144" i="2"/>
  <c r="B140" i="2"/>
  <c r="C143" i="2"/>
  <c r="D144" i="2"/>
  <c r="D146" i="2"/>
  <c r="D151" i="2"/>
  <c r="B152" i="2"/>
  <c r="B154" i="2"/>
  <c r="B156" i="2"/>
  <c r="C153" i="2"/>
  <c r="C155" i="2"/>
  <c r="B187" i="2"/>
  <c r="B191" i="2"/>
  <c r="C332" i="4"/>
  <c r="B192" i="2"/>
  <c r="B194" i="2"/>
  <c r="C187" i="2"/>
  <c r="D332" i="4"/>
  <c r="C191" i="2"/>
  <c r="C192" i="2"/>
  <c r="C345" i="2"/>
  <c r="D629" i="4"/>
  <c r="C629" i="4"/>
  <c r="B345" i="2"/>
  <c r="D676" i="4"/>
  <c r="C372" i="2"/>
  <c r="C676" i="4"/>
  <c r="B372" i="2"/>
  <c r="D364" i="2"/>
  <c r="C129" i="2"/>
  <c r="C131" i="2"/>
  <c r="C133" i="2"/>
  <c r="B136" i="2"/>
  <c r="B72" i="2"/>
  <c r="D190" i="2"/>
  <c r="E331" i="4"/>
  <c r="E70" i="4"/>
  <c r="D40" i="2"/>
  <c r="D12" i="4"/>
  <c r="C10" i="2"/>
  <c r="E24" i="4"/>
  <c r="D15" i="2"/>
  <c r="D24" i="4"/>
  <c r="C15" i="2"/>
  <c r="C24" i="4"/>
  <c r="B15" i="2"/>
  <c r="E16" i="4"/>
  <c r="D11" i="2"/>
  <c r="D16" i="4"/>
  <c r="C11" i="2"/>
  <c r="D74" i="4"/>
  <c r="C42" i="2"/>
  <c r="C74" i="4"/>
  <c r="B42" i="2"/>
  <c r="C72" i="4"/>
  <c r="B41" i="2"/>
  <c r="D70" i="4"/>
  <c r="C40" i="2"/>
  <c r="C70" i="4"/>
  <c r="B40" i="2"/>
  <c r="E115" i="4"/>
  <c r="D69" i="2"/>
  <c r="E675" i="4"/>
  <c r="D371" i="2"/>
  <c r="C103" i="4"/>
  <c r="B63" i="2"/>
  <c r="D101" i="4"/>
  <c r="C62" i="2"/>
  <c r="C101" i="4"/>
  <c r="B62" i="2"/>
  <c r="E12" i="4"/>
  <c r="D10" i="2"/>
  <c r="E34" i="4"/>
  <c r="D20" i="2"/>
  <c r="E38" i="4"/>
  <c r="D22" i="2"/>
  <c r="C20" i="4"/>
  <c r="B13" i="2"/>
  <c r="D34" i="4"/>
  <c r="C20" i="2"/>
  <c r="C34" i="4"/>
  <c r="B20" i="2"/>
  <c r="C30" i="4"/>
  <c r="B18" i="2"/>
  <c r="C79" i="4"/>
  <c r="B45" i="2"/>
  <c r="B78" i="2"/>
  <c r="B76" i="2"/>
  <c r="D109" i="4"/>
  <c r="C66" i="2"/>
  <c r="D106" i="2"/>
  <c r="B82" i="2"/>
  <c r="B122" i="2"/>
  <c r="B125" i="2"/>
  <c r="C126" i="2"/>
  <c r="B135" i="2"/>
  <c r="D135" i="2"/>
  <c r="B147" i="2"/>
  <c r="B145" i="2"/>
  <c r="C139" i="2"/>
  <c r="C141" i="2"/>
  <c r="C142" i="2"/>
  <c r="D145" i="2"/>
  <c r="D150" i="2"/>
  <c r="B151" i="2"/>
  <c r="B157" i="2"/>
  <c r="D191" i="2"/>
  <c r="E332" i="4"/>
  <c r="D361" i="2"/>
  <c r="C67" i="2"/>
  <c r="B137" i="2"/>
  <c r="H16" i="6" l="1"/>
  <c r="I16" i="6" s="1"/>
  <c r="F11" i="2"/>
  <c r="F10" i="2"/>
  <c r="E11" i="2" l="1"/>
  <c r="E10" i="2"/>
  <c r="D12" i="2" l="1"/>
  <c r="E18" i="4"/>
  <c r="F12" i="2"/>
  <c r="E12" i="2"/>
  <c r="E15" i="2" l="1"/>
  <c r="E13" i="2"/>
  <c r="E14" i="2"/>
  <c r="F13" i="2"/>
  <c r="F14" i="2" l="1"/>
  <c r="F15" i="2" l="1"/>
  <c r="E16" i="2"/>
  <c r="E17" i="2" l="1"/>
  <c r="D18" i="2"/>
  <c r="E30" i="4"/>
  <c r="F16" i="2"/>
  <c r="E18" i="2"/>
  <c r="D19" i="2" l="1"/>
  <c r="E32" i="4"/>
  <c r="F17" i="2"/>
  <c r="E19" i="2"/>
  <c r="E20" i="2" l="1"/>
  <c r="D21" i="2" l="1"/>
  <c r="E36" i="4"/>
  <c r="E21" i="2"/>
  <c r="E22" i="2" l="1"/>
  <c r="F21" i="2" l="1"/>
  <c r="D25" i="2" l="1"/>
  <c r="E42" i="4"/>
  <c r="E25" i="2"/>
  <c r="D26" i="2" l="1"/>
  <c r="E44" i="4"/>
  <c r="E26" i="2"/>
  <c r="D27" i="2" l="1"/>
  <c r="E46" i="4"/>
  <c r="F25" i="2"/>
  <c r="E27" i="2"/>
  <c r="D28" i="2" l="1"/>
  <c r="E48" i="4"/>
  <c r="E28" i="2"/>
  <c r="F26" i="2"/>
  <c r="D29" i="2" l="1"/>
  <c r="E50" i="4"/>
  <c r="F27" i="2"/>
  <c r="E29" i="2"/>
  <c r="D30" i="2" l="1"/>
  <c r="E52" i="4"/>
  <c r="F28" i="2"/>
  <c r="E30" i="2"/>
  <c r="D31" i="2" l="1"/>
  <c r="E54" i="4"/>
  <c r="E31" i="2"/>
  <c r="F29" i="2"/>
  <c r="D32" i="2" l="1"/>
  <c r="E56" i="4"/>
  <c r="E32" i="2"/>
  <c r="F30" i="2"/>
  <c r="F31" i="2" l="1"/>
  <c r="D34" i="2" l="1"/>
  <c r="E59" i="4"/>
  <c r="F32" i="2"/>
  <c r="E34" i="2"/>
  <c r="D35" i="2" l="1"/>
  <c r="E61" i="4"/>
  <c r="E35" i="2"/>
  <c r="D36" i="2" l="1"/>
  <c r="E63" i="4"/>
  <c r="E36" i="2"/>
  <c r="F34" i="2"/>
  <c r="D37" i="2" l="1"/>
  <c r="E65" i="4"/>
  <c r="E37" i="2"/>
  <c r="F35" i="2"/>
  <c r="D38" i="2" l="1"/>
  <c r="E67" i="4"/>
  <c r="E38" i="2"/>
  <c r="F37" i="2" l="1"/>
  <c r="E40" i="2" l="1"/>
  <c r="F38" i="2"/>
  <c r="I13" i="1"/>
  <c r="I12" i="1" s="1"/>
  <c r="E10" i="6" s="1"/>
  <c r="H10" i="6" l="1"/>
  <c r="D41" i="2"/>
  <c r="E72" i="4"/>
  <c r="E41" i="2"/>
  <c r="D42" i="2" l="1"/>
  <c r="E74" i="4"/>
  <c r="F40" i="2"/>
  <c r="E42" i="2"/>
  <c r="I15" i="1"/>
  <c r="I14" i="1" s="1"/>
  <c r="E12" i="6" l="1"/>
  <c r="F12" i="6"/>
  <c r="F42" i="6" s="1"/>
  <c r="F41" i="2"/>
  <c r="E43" i="2"/>
  <c r="H12" i="6" l="1"/>
  <c r="E42" i="6"/>
  <c r="I10" i="6"/>
  <c r="F42" i="2"/>
  <c r="D16" i="5"/>
  <c r="I12" i="6" l="1"/>
  <c r="D45" i="2"/>
  <c r="E79" i="4"/>
  <c r="F43" i="2"/>
  <c r="E45" i="2"/>
  <c r="E16" i="5" l="1"/>
  <c r="E46" i="2"/>
  <c r="D47" i="2" l="1"/>
  <c r="E83" i="4"/>
  <c r="F45" i="2"/>
  <c r="E47" i="2"/>
  <c r="F46" i="2" l="1"/>
  <c r="E49" i="2" l="1"/>
  <c r="F47" i="2"/>
  <c r="E51" i="2" l="1"/>
  <c r="F49" i="2"/>
  <c r="E54" i="2" l="1"/>
  <c r="E55" i="2" l="1"/>
  <c r="F54" i="2" l="1"/>
  <c r="E56" i="2"/>
  <c r="I33" i="1"/>
  <c r="G20" i="6" l="1"/>
  <c r="I134" i="1"/>
  <c r="I11" i="1" s="1"/>
  <c r="E15" i="5" s="1"/>
  <c r="G15" i="5" s="1"/>
  <c r="D57" i="2"/>
  <c r="E93" i="4"/>
  <c r="F55" i="2"/>
  <c r="E57" i="2"/>
  <c r="H20" i="6" l="1"/>
  <c r="G42" i="6"/>
  <c r="F56" i="2"/>
  <c r="E96" i="4"/>
  <c r="I20" i="6" l="1"/>
  <c r="I42" i="6" s="1"/>
  <c r="H42" i="6"/>
  <c r="D59" i="2"/>
  <c r="E98" i="4"/>
  <c r="E59" i="2"/>
  <c r="F57" i="2"/>
  <c r="G27" i="6" l="1"/>
  <c r="H27" i="6" s="1"/>
  <c r="I27" i="6" s="1"/>
  <c r="G21" i="6"/>
  <c r="H21" i="6" s="1"/>
  <c r="I21" i="6" s="1"/>
  <c r="G39" i="6"/>
  <c r="H39" i="6" s="1"/>
  <c r="I39" i="6" s="1"/>
  <c r="G17" i="6"/>
  <c r="H17" i="6" s="1"/>
  <c r="I17" i="6" s="1"/>
  <c r="E37" i="6"/>
  <c r="H37" i="6" s="1"/>
  <c r="I37" i="6" s="1"/>
  <c r="E35" i="6"/>
  <c r="H35" i="6" s="1"/>
  <c r="I35" i="6" s="1"/>
  <c r="G33" i="6"/>
  <c r="H33" i="6" s="1"/>
  <c r="I33" i="6" s="1"/>
  <c r="G31" i="6"/>
  <c r="H31" i="6" s="1"/>
  <c r="I31" i="6" s="1"/>
  <c r="E15" i="6"/>
  <c r="G29" i="6"/>
  <c r="H29" i="6" s="1"/>
  <c r="I29" i="6" s="1"/>
  <c r="G25" i="6"/>
  <c r="H25" i="6" s="1"/>
  <c r="I25" i="6" s="1"/>
  <c r="G23" i="6"/>
  <c r="H23" i="6" s="1"/>
  <c r="I23" i="6" s="1"/>
  <c r="F59" i="2"/>
  <c r="D60" i="2" l="1"/>
  <c r="E60" i="2"/>
  <c r="E62" i="2" l="1"/>
  <c r="E63" i="2" l="1"/>
  <c r="F62" i="2" l="1"/>
  <c r="F63" i="2" l="1"/>
  <c r="E64" i="2"/>
  <c r="D65" i="2" l="1"/>
  <c r="E107" i="4"/>
  <c r="E65" i="2"/>
  <c r="D66" i="2" l="1"/>
  <c r="E109" i="4"/>
  <c r="D67" i="2"/>
  <c r="E67" i="2"/>
  <c r="E66" i="2"/>
  <c r="F65" i="2" l="1"/>
  <c r="E68" i="2"/>
  <c r="F67" i="2" l="1"/>
  <c r="F66" i="2"/>
  <c r="E70" i="2" l="1"/>
  <c r="E71" i="2"/>
  <c r="E72" i="2" l="1"/>
  <c r="F70" i="2"/>
  <c r="E17" i="5" l="1"/>
  <c r="G17" i="5" s="1"/>
  <c r="E124" i="4"/>
  <c r="D75" i="2" l="1"/>
  <c r="E75" i="2"/>
  <c r="E126" i="4"/>
  <c r="E76" i="2" l="1"/>
  <c r="D76" i="2"/>
  <c r="E128" i="4"/>
  <c r="F75" i="2" l="1"/>
  <c r="D77" i="2"/>
  <c r="E77" i="2"/>
  <c r="D18" i="5"/>
  <c r="E89" i="2" l="1"/>
  <c r="E78" i="2"/>
  <c r="F76" i="2"/>
  <c r="E79" i="2" l="1"/>
  <c r="F77" i="2"/>
  <c r="E134" i="4"/>
  <c r="E18" i="5" l="1"/>
  <c r="D80" i="2"/>
  <c r="E80" i="2"/>
  <c r="F78" i="2"/>
  <c r="E81" i="2" l="1"/>
  <c r="F79" i="2"/>
  <c r="F80" i="2" l="1"/>
  <c r="E82" i="2"/>
  <c r="E83" i="2" l="1"/>
  <c r="F83" i="2" l="1"/>
  <c r="E91" i="2" l="1"/>
  <c r="F91" i="2" l="1"/>
  <c r="E159" i="4"/>
  <c r="D94" i="2" l="1"/>
  <c r="E94" i="2"/>
  <c r="F94" i="2" l="1"/>
  <c r="E96" i="2"/>
  <c r="E164" i="4"/>
  <c r="E97" i="2" l="1"/>
  <c r="D97" i="2"/>
  <c r="E166" i="4"/>
  <c r="E98" i="2" l="1"/>
  <c r="F96" i="2"/>
  <c r="D98" i="2"/>
  <c r="F97" i="2" l="1"/>
  <c r="E99" i="2"/>
  <c r="F98" i="2" l="1"/>
  <c r="E170" i="4"/>
  <c r="E100" i="2" l="1"/>
  <c r="D100" i="2"/>
  <c r="E172" i="4" l="1"/>
  <c r="D101" i="2" l="1"/>
  <c r="E101" i="2"/>
  <c r="F100" i="2"/>
  <c r="E174" i="4"/>
  <c r="E102" i="2" l="1"/>
  <c r="D102" i="2"/>
  <c r="E176" i="4"/>
  <c r="E103" i="2" l="1"/>
  <c r="F101" i="2"/>
  <c r="D103" i="2"/>
  <c r="F102" i="2" l="1"/>
  <c r="F103" i="2" l="1"/>
  <c r="E105" i="2"/>
  <c r="E106" i="2" l="1"/>
  <c r="F105" i="2" l="1"/>
  <c r="F106" i="2" l="1"/>
  <c r="E110" i="2" l="1"/>
  <c r="E188" i="4"/>
  <c r="D111" i="2" l="1"/>
  <c r="E111" i="2"/>
  <c r="E190" i="4"/>
  <c r="D112" i="2" l="1"/>
  <c r="E112" i="2"/>
  <c r="E192" i="4"/>
  <c r="D113" i="2" l="1"/>
  <c r="E113" i="2"/>
  <c r="E194" i="4"/>
  <c r="E114" i="2" l="1"/>
  <c r="F112" i="2"/>
  <c r="D114" i="2"/>
  <c r="F113" i="2" l="1"/>
  <c r="E197" i="4"/>
  <c r="F114" i="2" l="1"/>
  <c r="D116" i="2"/>
  <c r="E116" i="2"/>
  <c r="E199" i="4"/>
  <c r="D117" i="2" l="1"/>
  <c r="E117" i="2"/>
  <c r="E201" i="4"/>
  <c r="D118" i="2" l="1"/>
  <c r="E118" i="2"/>
  <c r="F116" i="2"/>
  <c r="E203" i="4"/>
  <c r="F117" i="2" l="1"/>
  <c r="D119" i="2"/>
  <c r="E119" i="2"/>
  <c r="F118" i="2" l="1"/>
  <c r="E206" i="4"/>
  <c r="E121" i="2" l="1"/>
  <c r="D121" i="2"/>
  <c r="E122" i="2" l="1"/>
  <c r="E124" i="2" l="1"/>
  <c r="E213" i="4"/>
  <c r="E125" i="2" l="1"/>
  <c r="D125" i="2"/>
  <c r="E215" i="4"/>
  <c r="F124" i="2" l="1"/>
  <c r="E126" i="2"/>
  <c r="D126" i="2"/>
  <c r="F125" i="2" l="1"/>
  <c r="E218" i="4"/>
  <c r="D128" i="2" l="1"/>
  <c r="F126" i="2"/>
  <c r="E220" i="4" l="1"/>
  <c r="E129" i="2" l="1"/>
  <c r="D129" i="2"/>
  <c r="E222" i="4"/>
  <c r="D130" i="2" l="1"/>
  <c r="E130" i="2"/>
  <c r="E224" i="4"/>
  <c r="D131" i="2" l="1"/>
  <c r="F129" i="2"/>
  <c r="E131" i="2"/>
  <c r="E226" i="4"/>
  <c r="E132" i="2" l="1"/>
  <c r="F130" i="2"/>
  <c r="D132" i="2"/>
  <c r="E228" i="4"/>
  <c r="F131" i="2" l="1"/>
  <c r="D133" i="2"/>
  <c r="E133" i="2"/>
  <c r="F132" i="2" l="1"/>
  <c r="E136" i="2" l="1"/>
  <c r="E137" i="2"/>
  <c r="F133" i="2"/>
  <c r="E135" i="2"/>
  <c r="F136" i="2" l="1"/>
  <c r="F135" i="2"/>
  <c r="E238" i="4"/>
  <c r="E139" i="2" l="1"/>
  <c r="D139" i="2"/>
  <c r="E240" i="4"/>
  <c r="D140" i="2" l="1"/>
  <c r="E140" i="2"/>
  <c r="F139" i="2" l="1"/>
  <c r="E141" i="2"/>
  <c r="E142" i="2" l="1"/>
  <c r="F140" i="2"/>
  <c r="F141" i="2" l="1"/>
  <c r="E143" i="2"/>
  <c r="E144" i="2" l="1"/>
  <c r="F142" i="2"/>
  <c r="E145" i="2" l="1"/>
  <c r="E146" i="2" l="1"/>
  <c r="F144" i="2"/>
  <c r="E254" i="4"/>
  <c r="E148" i="2" l="1"/>
  <c r="E147" i="2"/>
  <c r="F145" i="2"/>
  <c r="D147" i="2"/>
  <c r="E149" i="2" l="1"/>
  <c r="F146" i="2"/>
  <c r="F148" i="2" l="1"/>
  <c r="F147" i="2"/>
  <c r="E151" i="2" l="1"/>
  <c r="E263" i="4"/>
  <c r="D152" i="2" l="1"/>
  <c r="E152" i="2"/>
  <c r="E153" i="2" l="1"/>
  <c r="F151" i="2"/>
  <c r="E154" i="2" l="1"/>
  <c r="F152" i="2"/>
  <c r="E155" i="2" l="1"/>
  <c r="E156" i="2" l="1"/>
  <c r="E157" i="2" l="1"/>
  <c r="E275" i="4"/>
  <c r="E158" i="2" l="1"/>
  <c r="D158" i="2"/>
  <c r="F156" i="2"/>
  <c r="F157" i="2" l="1"/>
  <c r="F158" i="2" l="1"/>
  <c r="E279" i="4"/>
  <c r="D161" i="2" l="1"/>
  <c r="E161" i="2"/>
  <c r="E281" i="4"/>
  <c r="E162" i="2" l="1"/>
  <c r="D162" i="2"/>
  <c r="E163" i="2" l="1"/>
  <c r="F162" i="2" l="1"/>
  <c r="E165" i="2" l="1"/>
  <c r="F163" i="2"/>
  <c r="E166" i="2" l="1"/>
  <c r="F166" i="2" l="1"/>
  <c r="E168" i="2"/>
  <c r="E169" i="2" l="1"/>
  <c r="F168" i="2" l="1"/>
  <c r="E296" i="4"/>
  <c r="D171" i="2" l="1"/>
  <c r="E171" i="2"/>
  <c r="F169" i="2"/>
  <c r="E172" i="2" l="1"/>
  <c r="E173" i="2" l="1"/>
  <c r="F171" i="2"/>
  <c r="E176" i="2" l="1"/>
  <c r="E175" i="2"/>
  <c r="F173" i="2"/>
  <c r="D20" i="5" l="1"/>
  <c r="E179" i="2" l="1"/>
  <c r="E180" i="2" l="1"/>
  <c r="E314" i="4"/>
  <c r="E20" i="5" l="1"/>
  <c r="E181" i="2"/>
  <c r="D181" i="2"/>
  <c r="F179" i="2"/>
  <c r="E316" i="4"/>
  <c r="D182" i="2" l="1"/>
  <c r="E182" i="2"/>
  <c r="F180" i="2"/>
  <c r="E318" i="4"/>
  <c r="D183" i="2" l="1"/>
  <c r="E183" i="2"/>
  <c r="F181" i="2"/>
  <c r="E184" i="2" l="1"/>
  <c r="F182" i="2"/>
  <c r="F183" i="2" l="1"/>
  <c r="E185" i="2"/>
  <c r="F184" i="2" l="1"/>
  <c r="E325" i="4"/>
  <c r="D187" i="2" l="1"/>
  <c r="E187" i="2"/>
  <c r="F185" i="2"/>
  <c r="E19" i="5" l="1"/>
  <c r="G19" i="5" s="1"/>
  <c r="E21" i="5"/>
  <c r="E37" i="5" l="1"/>
  <c r="I39" i="5" s="1"/>
  <c r="G21" i="5"/>
  <c r="E189" i="2"/>
  <c r="E191" i="2" l="1"/>
  <c r="E334" i="4"/>
  <c r="D192" i="2" l="1"/>
  <c r="E193" i="2"/>
  <c r="E192" i="2"/>
  <c r="D24" i="5"/>
  <c r="E194" i="2" l="1"/>
  <c r="E625" i="4" l="1"/>
  <c r="D343" i="2" l="1"/>
  <c r="E343" i="2"/>
  <c r="D344" i="2" l="1"/>
  <c r="E627" i="4"/>
  <c r="E344" i="2"/>
  <c r="D28" i="5"/>
  <c r="D345" i="2" l="1"/>
  <c r="E629" i="4"/>
  <c r="E345" i="2"/>
  <c r="E652" i="4" l="1"/>
  <c r="E358" i="2" l="1"/>
  <c r="D358" i="2"/>
  <c r="E656" i="4" l="1"/>
  <c r="E360" i="2" l="1"/>
  <c r="E659" i="4" l="1"/>
  <c r="D362" i="2" l="1"/>
  <c r="E362" i="2"/>
  <c r="E661" i="4"/>
  <c r="D363" i="2" l="1"/>
  <c r="E363" i="2"/>
  <c r="E364" i="2" l="1"/>
  <c r="F362" i="2"/>
  <c r="E365" i="2" l="1"/>
  <c r="D30" i="5"/>
  <c r="E366" i="2" l="1"/>
  <c r="E368" i="2" l="1"/>
  <c r="E370" i="2" l="1"/>
  <c r="F31" i="5" l="1"/>
  <c r="F370" i="2"/>
  <c r="D32" i="5"/>
  <c r="G31" i="5" l="1"/>
  <c r="D372" i="2"/>
  <c r="E676" i="4"/>
  <c r="E372" i="2"/>
  <c r="E36" i="5" l="1"/>
  <c r="G26" i="5" l="1"/>
  <c r="G22" i="5"/>
  <c r="G32" i="5"/>
  <c r="G16" i="5"/>
  <c r="G18" i="5"/>
  <c r="G20" i="5" l="1"/>
  <c r="F27" i="5" l="1"/>
  <c r="G27" i="5" l="1"/>
  <c r="G37" i="5" s="1"/>
  <c r="F37" i="5"/>
  <c r="F38" i="5" l="1"/>
  <c r="F36" i="5"/>
  <c r="G36" i="5" s="1"/>
  <c r="E38" i="5"/>
  <c r="G38" i="5"/>
  <c r="H37" i="5"/>
  <c r="J37" i="5" s="1"/>
  <c r="J38" i="5" s="1"/>
  <c r="G19" i="6" l="1"/>
  <c r="F15" i="6"/>
  <c r="H15" i="6" s="1"/>
  <c r="I15" i="6" s="1"/>
  <c r="F13" i="6"/>
  <c r="H13" i="6" s="1"/>
  <c r="I13" i="6" s="1"/>
  <c r="F11" i="6"/>
  <c r="E11" i="6"/>
  <c r="E9" i="6"/>
  <c r="F41" i="6" l="1"/>
  <c r="H11" i="6"/>
  <c r="I11" i="6" s="1"/>
  <c r="H9" i="6"/>
  <c r="I9" i="6" s="1"/>
  <c r="E41" i="6"/>
  <c r="H19" i="6"/>
  <c r="I19" i="6" s="1"/>
  <c r="G41" i="6"/>
  <c r="H41" i="6" l="1"/>
  <c r="I41" i="6"/>
</calcChain>
</file>

<file path=xl/sharedStrings.xml><?xml version="1.0" encoding="utf-8"?>
<sst xmlns="http://schemas.openxmlformats.org/spreadsheetml/2006/main" count="1334" uniqueCount="734">
  <si>
    <t>ANEXO 16</t>
  </si>
  <si>
    <t xml:space="preserve">PREFEITURA MUNICIPAL DE ROSANA
Secretaria de Engenharia para Mobilidade Urbana, Obras e Serviços Públicos
Rua dos Pedreiros, 850, Quadra 44 A   - CEP 19274-000  Primavera SP
CNPJ 67.662.452/0001-00
E-mail: engenhariaeobras@rosana.sp.gov.br
www.rosana.sp.gov.br
(18) 3288-3838
</t>
  </si>
  <si>
    <t>PREFEITURA MUNICIPAL DE  ROSANA</t>
  </si>
  <si>
    <r>
      <t>Endereço:</t>
    </r>
    <r>
      <rPr>
        <sz val="12"/>
        <color indexed="8"/>
        <rFont val="Arial"/>
        <family val="2"/>
      </rPr>
      <t xml:space="preserve"> Distrito de Primavera- ROSANA - SP</t>
    </r>
  </si>
  <si>
    <t>BDI</t>
  </si>
  <si>
    <t>Valores Conveniados</t>
  </si>
  <si>
    <t xml:space="preserve">Item </t>
  </si>
  <si>
    <t xml:space="preserve">Fonte dos Serviços </t>
  </si>
  <si>
    <t xml:space="preserve">Códigos dos Serviços </t>
  </si>
  <si>
    <t xml:space="preserve">Descrição dos Serviços </t>
  </si>
  <si>
    <t xml:space="preserve">un </t>
  </si>
  <si>
    <t>Qde.</t>
  </si>
  <si>
    <t xml:space="preserve">Pr. Total </t>
  </si>
  <si>
    <t>Preço Sem BDI</t>
  </si>
  <si>
    <t>1.</t>
  </si>
  <si>
    <t>SERVIÇOS PRELIMINARES</t>
  </si>
  <si>
    <t>1.1</t>
  </si>
  <si>
    <t>1.2</t>
  </si>
  <si>
    <t>1.3</t>
  </si>
  <si>
    <t>1.4</t>
  </si>
  <si>
    <t>1.5</t>
  </si>
  <si>
    <t>1.6</t>
  </si>
  <si>
    <t>1.7</t>
  </si>
  <si>
    <t>1.8</t>
  </si>
  <si>
    <t>1.9</t>
  </si>
  <si>
    <t>1.10</t>
  </si>
  <si>
    <t>1.11</t>
  </si>
  <si>
    <t>1.12</t>
  </si>
  <si>
    <t>1.13</t>
  </si>
  <si>
    <t>2.</t>
  </si>
  <si>
    <t>2.1</t>
  </si>
  <si>
    <t>2.1.1</t>
  </si>
  <si>
    <t>2.1.2</t>
  </si>
  <si>
    <t>2.1.3</t>
  </si>
  <si>
    <t>2.1.4</t>
  </si>
  <si>
    <t>2.1.5</t>
  </si>
  <si>
    <t>2.1.6</t>
  </si>
  <si>
    <t>2.1.7</t>
  </si>
  <si>
    <t>2.1.8</t>
  </si>
  <si>
    <t>2.2</t>
  </si>
  <si>
    <t>CDHU</t>
  </si>
  <si>
    <t>SINAPI</t>
  </si>
  <si>
    <t>3.</t>
  </si>
  <si>
    <t>UN</t>
  </si>
  <si>
    <t>M</t>
  </si>
  <si>
    <t>4.</t>
  </si>
  <si>
    <t>M²</t>
  </si>
  <si>
    <t>5.</t>
  </si>
  <si>
    <t>Revestimento em porcelanato esmaltado acetinado para área interna e ambiente com acesso ao exterior, grupo de absorção BIa, resistência química B, assentado com argamassa colante industrializada, rejuntado incluso rodapé.</t>
  </si>
  <si>
    <t>5.3</t>
  </si>
  <si>
    <t>6.</t>
  </si>
  <si>
    <t>7.</t>
  </si>
  <si>
    <t>M2</t>
  </si>
  <si>
    <t>M3</t>
  </si>
  <si>
    <t>9.</t>
  </si>
  <si>
    <t>18.08.090</t>
  </si>
  <si>
    <t>10.1</t>
  </si>
  <si>
    <t xml:space="preserve">Total Geral da Planilha com BDI </t>
  </si>
  <si>
    <t>Eng.º Durval dos Santos Neves</t>
  </si>
  <si>
    <t xml:space="preserve">CREA:5063467977/D    </t>
  </si>
  <si>
    <t>MUNICÍPIO:</t>
  </si>
  <si>
    <t>ROSANA</t>
  </si>
  <si>
    <t xml:space="preserve">BOLETIM Nº. </t>
  </si>
  <si>
    <t xml:space="preserve">DATA BASE: </t>
  </si>
  <si>
    <t>OBJETO:</t>
  </si>
  <si>
    <t>REVITALIZAÇÃO E REFORMA COM ADEQUAÇÃO DE ACESSIBILIDADE NO TERMINAL RODOVIÁRIO DE PRIMAVERA- 2ª ETAPA</t>
  </si>
  <si>
    <t>PROCESSO:</t>
  </si>
  <si>
    <t>PRAZO PROPOSTO</t>
  </si>
  <si>
    <r>
      <t xml:space="preserve">INÍCIO: </t>
    </r>
    <r>
      <rPr>
        <sz val="10"/>
        <color indexed="8"/>
        <rFont val="Calibri"/>
        <family val="2"/>
      </rPr>
      <t xml:space="preserve"> data da assinatura do convênio </t>
    </r>
  </si>
  <si>
    <t>CONVÊNIO:</t>
  </si>
  <si>
    <r>
      <t xml:space="preserve">FINAL: </t>
    </r>
    <r>
      <rPr>
        <b/>
        <u/>
        <sz val="10"/>
        <color indexed="8"/>
        <rFont val="Calibri"/>
        <family val="2"/>
      </rPr>
      <t>720</t>
    </r>
    <r>
      <rPr>
        <sz val="10"/>
        <color indexed="8"/>
        <rFont val="Calibri"/>
        <family val="2"/>
      </rPr>
      <t xml:space="preserve"> dias a partir da data de assinatura do convênio</t>
    </r>
  </si>
  <si>
    <t>ITEM</t>
  </si>
  <si>
    <t>1ª ETAPA</t>
  </si>
  <si>
    <t>2ª ETAPA</t>
  </si>
  <si>
    <t>TOTAL</t>
  </si>
  <si>
    <t xml:space="preserve">Prazo de liberação: em 30 dias após a expedição da ordem de serviço. </t>
  </si>
  <si>
    <t>R$</t>
  </si>
  <si>
    <t xml:space="preserve">RECURSOS ESTADUAIS </t>
  </si>
  <si>
    <t xml:space="preserve">RECURSOS PRÓPRIOS </t>
  </si>
  <si>
    <t xml:space="preserve">T O T A L  </t>
  </si>
  <si>
    <t>PORCENTAGEM DE SERVIÇOS</t>
  </si>
  <si>
    <r>
      <t xml:space="preserve">Eng. </t>
    </r>
    <r>
      <rPr>
        <b/>
        <sz val="12"/>
        <color indexed="8"/>
        <rFont val="Arial"/>
        <family val="2"/>
      </rPr>
      <t>Durval dos Santos Neves</t>
    </r>
  </si>
  <si>
    <t>CREA: 5063467977/D</t>
  </si>
  <si>
    <t>MEMORIAL DE CÁLCULO</t>
  </si>
  <si>
    <t>UNID</t>
  </si>
  <si>
    <t>QUANT.</t>
  </si>
  <si>
    <t>CÁLCULO</t>
  </si>
  <si>
    <t xml:space="preserve">2 x 3 M </t>
  </si>
  <si>
    <t>retirada da bh velhos =44,07+ proximo sauna=9, Sendo total geral=53,07m²</t>
  </si>
  <si>
    <t>sanits.2,89+cozinha1-5,25+cozinha 2-2,60+camarim 0,92+sauna-5,00+sala de video-4,10+ coordenadorias-0,50=21,16m³</t>
  </si>
  <si>
    <t>15,25+21,16=36,41m³</t>
  </si>
  <si>
    <t>225,00+29,20=254,20x0,06=15,25m³</t>
  </si>
  <si>
    <t>cfe projeto</t>
  </si>
  <si>
    <t>44,07+17,80+39,13=101m²,sanitario cozinha 1 e bar</t>
  </si>
  <si>
    <t>gradil sala de vidro37,50+portão entrada10,70+janelas da entrada5,92=54,15m²</t>
  </si>
  <si>
    <t>recepção e coordenações</t>
  </si>
  <si>
    <t>coord.02 e cozinha 1=34,05m²</t>
  </si>
  <si>
    <t>5,90x0,3x0,30=0,35</t>
  </si>
  <si>
    <t>5,90x0,15x0,30=0,27 arredondo p/0,30</t>
  </si>
  <si>
    <t>idem anterior</t>
  </si>
  <si>
    <t>5,90x0,60</t>
  </si>
  <si>
    <t xml:space="preserve">cfe projeto </t>
  </si>
  <si>
    <t>4x2,5 profundidade</t>
  </si>
  <si>
    <t>5,90x0,75=4,43</t>
  </si>
  <si>
    <t>4 pilares de 0,15x0,20x2,80h+0,27 Viga resp=0,61</t>
  </si>
  <si>
    <t>4x0,70x2,80h=7,84</t>
  </si>
  <si>
    <t>5,90x2,80h=16,50-2,49=14</t>
  </si>
  <si>
    <t>24+2,30x2,80h=34,44</t>
  </si>
  <si>
    <t>(5,90+2,30)x2,80h=22,10</t>
  </si>
  <si>
    <t>1,80x2=3,60</t>
  </si>
  <si>
    <t>soleira na porta</t>
  </si>
  <si>
    <t>forro na frente do bh existente=22+ bh def 3,60=25,60-aproximadamente=26</t>
  </si>
  <si>
    <t>para ligar a rede existente</t>
  </si>
  <si>
    <t>ligar a caixa sifinada</t>
  </si>
  <si>
    <t>construir mais 1 caixa proxima as existente</t>
  </si>
  <si>
    <t>1 caixa sifonada dente do BH def.</t>
  </si>
  <si>
    <t>1 registro para fechar a agua do Bh def em caso de manutençao</t>
  </si>
  <si>
    <t>2,10x1,10=2,30</t>
  </si>
  <si>
    <t>2,30x2=4,60</t>
  </si>
  <si>
    <t>sanitarios masculino =15,55m2 e sanitario feminino =17,90m2=total 33,45 arredondo para 33,50m²</t>
  </si>
  <si>
    <t>sanit masculino=54,60 + sanit feminino-53,48=108,10+10%=118,90m²</t>
  </si>
  <si>
    <t>43,2x 0,06=2,16</t>
  </si>
  <si>
    <t>43,20+10%47,50</t>
  </si>
  <si>
    <t>são 2 soleiras de 0,90m=1,80m</t>
  </si>
  <si>
    <t>43,20 laje dos sanitarios e laje exist. na frente da sala de video-23,00=66,20</t>
  </si>
  <si>
    <t>são 1 registro para cada vaso sanitario 1 para cada os 2 mictorios e 1 para cada 2 lavatorios no sanit fem. e sanit masc para cada 3 lavatorios</t>
  </si>
  <si>
    <t>ligar a rede existente</t>
  </si>
  <si>
    <t>são 1 registro em cada chuveiro</t>
  </si>
  <si>
    <t>para refazer 4 caixas existentes</t>
  </si>
  <si>
    <t xml:space="preserve">ligar rede existente e refazer </t>
  </si>
  <si>
    <t>1 caixa sif. Em cada box de chuveiro e 1 sanit. Masculini e 1 sanit. Feminino</t>
  </si>
  <si>
    <t>vb=vr=3,80x0,15x0,30=0,17x2=0,34m3 E pilares de 0,15x0,25x2,80hx3 unid.=0,31m³ portanto total =0,65m³</t>
  </si>
  <si>
    <t>0,8x2,80hx3pilares=6,72</t>
  </si>
  <si>
    <t>3,80x2,80h=10,64</t>
  </si>
  <si>
    <t>10,64 x2 lados +3,80 x2,80h parede velha=31,92</t>
  </si>
  <si>
    <t>10,64 x2 lados +3,80 x2,80h parede velha=31,93</t>
  </si>
  <si>
    <t>somente parede total do tamque3,80x2,80h=10,64+10%=11,70</t>
  </si>
  <si>
    <t>11,40x0,06=0,68</t>
  </si>
  <si>
    <t>area do piso</t>
  </si>
  <si>
    <t>area=3,80x3=11,40m2</t>
  </si>
  <si>
    <t>11,40x6kg/m²=68,40</t>
  </si>
  <si>
    <t>3,55x3,8=13,50m2</t>
  </si>
  <si>
    <t>0,90x2,10+1,50x2,10=5,04 fechamento de paredes</t>
  </si>
  <si>
    <t>chapisco e reboco interno=82,50</t>
  </si>
  <si>
    <t>58,30x0,06=3,50m3</t>
  </si>
  <si>
    <t>area de piso interna=56,30m2</t>
  </si>
  <si>
    <t>paredes internas =35,60 pis metade sera´pintado com latex e metade com barrado em esmate + 56,30=91,90m²</t>
  </si>
  <si>
    <t>barrado em esmate até altur ade 1,50m</t>
  </si>
  <si>
    <t>19,75x2,80h paredes internas - portas e janelas</t>
  </si>
  <si>
    <t>20,25x0,05=1,10</t>
  </si>
  <si>
    <t>20,25 conforme area em projeto +10%=22,25</t>
  </si>
  <si>
    <t>26,20+71,90+201,80+5,72=305,62</t>
  </si>
  <si>
    <t>4,56+1,68=6,24</t>
  </si>
  <si>
    <t>6,24x2=12,50+ salas de coordenações e piscologia internas-30,32+48,05+35,60= total=126,50</t>
  </si>
  <si>
    <t>6,24x2=12,50+ salas de coordenações e piscologia30,32+48,05+35,60= total=126,50</t>
  </si>
  <si>
    <t>56+31,92+20,90+4,73+3,63=117,20</t>
  </si>
  <si>
    <t>15,95+9,40+19,05=44,4x2=88,80m</t>
  </si>
  <si>
    <t>106,81x0,05=5,34</t>
  </si>
  <si>
    <t>area em projeto106,81+10%=117,40</t>
  </si>
  <si>
    <t>cfe proejto</t>
  </si>
  <si>
    <t>salas em drywall(45,17+54,90+48,90)+salas existentes(30,32+48,05+35,60)=262,94</t>
  </si>
  <si>
    <t>260,70- pintura externa sala drywall,coord. total, psicologia e frente, muro  curvo , fundos antiga cozinha,+salas coords e psicologia internas-119,20+salas em drywaal internas-149,00+ pavilhão bhs exist externo ,sala  vídeo, despensa, area serv. internas  e lajes-452,92=981,62m²</t>
  </si>
  <si>
    <t>Pilares=138,75+ vigas-62,53+platibandas em chapas-130,05+ vitroux existentes no salão-26,18+ alambrado e portões100=457,51</t>
  </si>
  <si>
    <t>7,75x2,30h+7,90x2,40h+22,00x2,60h=70,20</t>
  </si>
  <si>
    <t>8x2,50x1,20h=24</t>
  </si>
  <si>
    <t>22,00x1,10h=24,20</t>
  </si>
  <si>
    <t>telha lateral para reposição=7,98x2 lados=15,96+ telhas quebradas 8,35x6m=66,06</t>
  </si>
  <si>
    <t>8,35x2lados=16,70</t>
  </si>
  <si>
    <t>8,35x4kg/m2 x 2 lados=66,80</t>
  </si>
  <si>
    <t>area do triangulo com 1,70h por 7,75 comprimento=13,20</t>
  </si>
  <si>
    <t>01 corte em juntas a cada 2 m de calçada</t>
  </si>
  <si>
    <t>cfe proejo e in loco</t>
  </si>
  <si>
    <t>sala de coord.2 + sala 3+ sala de vidro+ lateral esquerda do salão social e subs forro danificados = Total=367,22+5%=385,62</t>
  </si>
  <si>
    <t>conforme projeto.</t>
  </si>
  <si>
    <t>escada proxima a sala 1</t>
  </si>
  <si>
    <t xml:space="preserve">escada proxima a sala 1 e  portas sanitarios </t>
  </si>
  <si>
    <t xml:space="preserve">entrada atrio 13,2m+ direcionamento do sanitario def 10,00m +frente portas das salas 4,80m=28,00mx0,25=7,00m2distancia </t>
  </si>
  <si>
    <t xml:space="preserve">infra e superestrutura, sendo viga baldrame e vigarespaldo 0,20x0,30m e pilares 4 (0,25 x 0,25m x4,60h) e 1 pilar de 0,50x0,75mx5,40h, assim total de concreto =5,50m³ </t>
  </si>
  <si>
    <t>armadura 85 kg por m³ =467,50, sendo 374,00</t>
  </si>
  <si>
    <t>vb=8,16+pilares 18,40 + pilar maior-13,50= total 40,06</t>
  </si>
  <si>
    <t>7,55x 4,60h=34,70</t>
  </si>
  <si>
    <t>(34,70 x2)+10,20 parede exist.=79,60 arredondo para 80,00</t>
  </si>
  <si>
    <t>pilar de 0,50x0,75( perimetro=2,50x5,40h)=13,50</t>
  </si>
  <si>
    <t>10,50x2x0,06=1,30</t>
  </si>
  <si>
    <t>38,29+9,51=47,80m² -medido pelo cad</t>
  </si>
  <si>
    <t>21,00 x1,70h=35,70+(3+9,20 são fechamentos da ponta da alvenaria antiga e nova proximo a coord.=47,90</t>
  </si>
  <si>
    <t>(7+4,60)X4H=46,40+parede lateral ext.20,24=66,64m2</t>
  </si>
  <si>
    <t>6,35x3,00h+5,35x3,00h=35,10</t>
  </si>
  <si>
    <t>sanitarios,atrio,salas e salões que receberão a reforma=1234,97</t>
  </si>
  <si>
    <t>ANEXO 15</t>
  </si>
  <si>
    <t>CRITÉRIO DE MEDIÇÃO</t>
  </si>
  <si>
    <t>Prefeitura Municipal de Rosana</t>
  </si>
  <si>
    <r>
      <t>Objeto:</t>
    </r>
    <r>
      <rPr>
        <sz val="12"/>
        <color indexed="8"/>
        <rFont val="Arial"/>
        <family val="2"/>
      </rPr>
      <t xml:space="preserve"> REVITALIZAÇÃO E REFORMA COM ADEQUAÇÃO DE ACESSIBILIDADE NO TERMINAL RODOVIÁRIO DE PRIMAVERA- 1ª ETAPA</t>
    </r>
  </si>
  <si>
    <t>FONTE</t>
  </si>
  <si>
    <t>CÓDIGO</t>
  </si>
  <si>
    <t>DESCRIÇÃO DOS SERVIÇOS</t>
  </si>
  <si>
    <t xml:space="preserve">1) Será medido por área de placa executada (m²).
2) O item remunera o fornecimento e instalação de placa em lona para fachada conforme normas e
leis vigentes, constituída por: banner em lona com impressão digital de alta resolução, requadro em
metalon de 30 x 20 mm; remunera também o fornecimento de estrutura de fixação da placa em
metalon pintado; inclusive materiais acessórios e a mão-de-obra necessária para instalação
completa da placa.
</t>
  </si>
  <si>
    <t xml:space="preserve">1) Será medido por peso, de aço, da estrutura retirada (kg).
2) O item remunera o fornecimento de equipamentos e mão de obra necessários para a retirada
completa de estrutura metálica; inclusive corte de solda, remoção de rebites, parafusos,
chumbadores, acessórios. Remunera também a seleção e a guarda das peças reaproveitáveis.
</t>
  </si>
  <si>
    <t>1) Será medido pela área de cobertura em projeção horizontal (m²), com os acréscimos:
 a) 5% para cobertura de 18% a 27% de inclinação;
 b) 8% para cobertura de 28% a 38% de inclinação;
 c) 12% para cobertura de 39% a 50% de inclinação.
2) O item remunera o fornecimento da mão-de-obra necessária para a retirada completa das telhas
em qualquer material, ou perfil, exceto barro, inclusive elementos de fixação, a seleção e a guarda
das peças reaproveitáveis.</t>
  </si>
  <si>
    <t>03.02.40</t>
  </si>
  <si>
    <t>1) Será medido pelo volume real demolido, medido no projeto, ou conforme levantamento cadastral, ou aferido antes da demolição(m³).                                                                                                                                                                                                        2) O item remunera o fornecimento da mão de obra necessária e ferramentas adequadas para a execução dos serviços de: desmonte, demolição, fragmentação de elementos em alvenaria de elevação ou elemento vazado, manualmente; a seleção e a acomodação manual do entulho em lotes. Normas técnicas: NBR 15112, NBR 15113 e NBR 15114.</t>
  </si>
  <si>
    <t>1) Será medido por volume de entulho retirado e não misturado, aferido na caçamba (m³).                                                                                                                                                                           2) O item remunera o fornecimento dos serviços de carregamento manual de terra ou alvenaria ou concreto ou argamassa ou madeira ou papel ou plástico ou metal até a caçamba, remoção e transporte da caçamba até unidade de destinação final indicada pelo Município onde ocorrer a geração e retirada do entulho, ou área licenciada para tal finalidade pela Companhia de Tecnologia de Saneamento Ambiental (CETESB), e que atenda às exigências de legislação municipal, acondicionados em caçambas distintas, sem mistura de material, abrangendo: a) A empresa ou prestadora dos serviços de remoção do entulho, resíduos provenientes da construção civil, deverá cumprir todas as exigências e determinações previstas na legislação: Resolução nº 307, de 5 de julho de 2002 e suas alterações, pelo Conselho Nacional do Meio Ambiente (CONAMA), Decreto nº 37952, de 11 de maio de 1999, e normas; b) Fornecimento de caçamba metálica de qualquer tamanho, na obra, remoção da mesma quando cheia, e a reposição por outra caçamba vazia, o transporte e o despejo na unidade de destinação final, independente da distância do local de despejo; c) Fornecimento da mão de obra e recipientes adequados, necessários para o transporte manual, vertical ou horizontal, do material de entulho, até o local onde está situada a caçamba; d) Proteção das áreas envolvidas, bem como o despejo e acomodação dos materiais na caçamba; e) A mão de obra, os materiais acessórios e os equipamentos necessários ao carregamento, transporte e descarga deverão ser condizentes com a natureza dos serviços prestados. f) Na retirada do entulho, a empresa executora dos serviços de coleta e transporte, deverá apresentar o Controle de Transporte de Resíduos (CTR) devidamente preenchido, contendo informações sobre o gerador, origem, quantidade e descrição dos resíduos e seu destino, unidade de disposição final, bem como o comprovante declarando a sua correta destinação; g) Estão inclusos todos os impostos legais e despesas necessárias junto aos órgãos regulamentadores das atividades envolvidas. Normas técnicas: NBR 15112, NBR 15113, NBR 15114 e Nota Técnica da NBR 10004/2004.</t>
  </si>
  <si>
    <t>03.01.220</t>
  </si>
  <si>
    <t>1) Será medido pelo volume real demolido, medido no projeto, ou conforme levantamento cadastral, ou aferido antes da demolição(m³).                                                                                            2) O item remunera o fornecimento da mão de obra necessária e dos equipamentos adequados para a execução dos serviços de: desmonte, demolição e fragmentação de elementos em concreto simples com rompedor pneumático (martelete); a carga mecanizada; o transporte com caminhão, até 1 (um) quilômetro; o descarregamento; a seleção e a acomodação manual do entulho em lotes. Normas técnicas: NBR 15112, NBR 15113 e NBR 15114.</t>
  </si>
  <si>
    <t>1) Será medido por unidade retirada (un).
2) O item remunera o fornecimento de mão-de-obra necessária para a retirada de folha de
esquadria em madeira, a seleção e a guarda das peças reaproveitáveis.</t>
  </si>
  <si>
    <t>04.08.060</t>
  </si>
  <si>
    <t>1) Será medido pelo comprimento total de peças retiradas (m).                                                                                                                                                                                                                                  2) O item remunera o fornecimento de mão-de-obra necessária para a retirada de batentes com guarnição e peças lineares em madeira, chumbados; remunera também a seleção e a guarda das peças reaproveitáveis.</t>
  </si>
  <si>
    <t>1) Será medido por unidade de aparelho sanitário retirado (un).                                                                                                                                                                                                                                     2) O item remunera a mão-de-obra para retirada de bacias sanitárias, lavatórios, mictórios, bidês, tanques e outros aparelhos sanitários, inclusive os acessórios; remunera também a limpeza, a seleção e a guarda do material reaproveitável.</t>
  </si>
  <si>
    <t>1) Será medido por unidade entregue (un).                                                                                                                                                                                                                                     2) O item remunera o transporte e entrega no local da obra nas dimensões de 2,40x6,00m                                                                           a) após a utilização o mesmo deverá ser entregue a contratante</t>
  </si>
  <si>
    <t>02.10.020</t>
  </si>
  <si>
    <t>1) Será medido pela área de obra locada, aferida entre os eixos de fundação e acrescentando-se 0,50 m, a partir do eixo, para o lado externo (m²).                                                                                                                                                                                                      2) O item remunera o fornecimento de materiais, acessórios para fixação e a mão-de-obra necessária para execução de locação de obra compreendendo locação de estacas, eixos principais, paredes, etc; com pontaletes de 3 x 3 e tábuas de 1 x 12; ambos em madeira Erisma uncinatum (conhecido como Quarubarana ou Cedrinho), ou Qualea spp (conhecida como Cambará).</t>
  </si>
  <si>
    <t>1) Será medido por área, aferida na projeção vertical, de tapume executado, previamente aprovado pela gerenciadora e/ou contratante (m²).                                                                                                                                                                                                                                                           2) O item remunera o fornecimento de chapa compensada resinada de 6 mm, pontalete de Erisma uncinatum (conhecido como Quarubarana ou Cedrinho), ou Qualea spp (conhecida como Cambará), de 3´´ x 3´´, materiais acessórios e a mão-de-obra necessária para a execução do tapume com portão, conforme padrão da gerenciadora e / ou contratante. Não remunera a ferragem completa para portão. Remunera também a desmontagem completa do tapume de fechamento e remoção do material utilizado. Remunera também material e a mão-de-obra necessário para a pintura em látex na face externa.</t>
  </si>
  <si>
    <t>03.04.020</t>
  </si>
  <si>
    <t>1) Será medido por área real de revestimento cerâmico, inclusive a base, demolido, medida no projeto, ou conforme levantamento cadastral, ou aferida antes da demolição(m²). 2) O item remunera o fornecimento da mão-de-obra necessária e ferramentas adequadas para a execução dos serviços de: demolição, fragmentação de revestimentos cerâmicos, inclusive a base de assentamento, manualmente; a seleção e a acomodação manual do entulho em lotes. Normas técnicas: NBR 15112, NBR 15113 e NBR 15114.</t>
  </si>
  <si>
    <t>1) Será medido por área, na projeção horizontal, de bancada retirada (m²).                                                                                                                                                                                                                                                                                                     2) O item remunera o fornecimento da mão-de-obra necessária para a remoção completa de bancadas em geral, inclusive pertences e a guarda das peças aproveitáveis.</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</si>
  <si>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</si>
  <si>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</si>
  <si>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</si>
  <si>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</si>
  <si>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 xml:space="preserve">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</si>
  <si>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comprimento, considerando-se a distância entre o respaldo inferior do bloco e
a extremidade inferior de apoio da broca (m).
2) O item remunera o fornecimento dos materiais e a mão de obra para a perfuração, armação,
preparo e lançamento do concreto, para a execução de brocas com diâmetro de 25 cm.</t>
  </si>
  <si>
    <t>1) Será medido por área de superfície impermeabilizada (m²).
2) O item remunera o fornecimento de impermeabilização flexível em pintura asfáltica com
solventes orgânicos, compreendendo:
- Solução asfáltica composta por asfalto modificado e solventes orgânicos, com as características
técnicas: Densidade &gt; 0,90 g/cm³, conforme NBR 5829, secagem ao toque &lt; 2h40min, conforme
NBR 9558; referência comercial Denvermanta Primer ou Impermanta Primer da Dever Global,
Viabit da Viapol, LW 55 da Lwart, Neutrol da Otto Baumgart, Protex da Wolf. Hacker, Igol A da Sika
ou equivalente, desde que atenda às exigências mínimas da NBR 9686 e às características
técnicas acima descritas. Remunera também limpeza da superfície, materiais acessórios e a mão
de obra necessária para a execução dos serviços.</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</si>
  <si>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</si>
  <si>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calculado no projeto de formas; sendo que o volume da interseção dos
diversos elementos estruturais deve ser computado uma só vez (m³).
2) O item remunera o fornecimento de equipamentos e mão de obra necessários para o transporte
interno à obra, lançamento e adensamento de concreto ou massa em estrutura.</t>
  </si>
  <si>
    <t xml:space="preserve">1) Será medido pelo peso nominal das bitolas constantes no projeto de armadura (kg).
2) O item remunera o fornecimento de aço CA-50 (A ou B)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t>
  </si>
  <si>
    <t>1) Será medido pelo peso nominal das bitolas constantes no projeto de armadura (kg).
2) O item remunera o fornecimento de aço CA-60 (A ou B) com fyk igual 600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</si>
  <si>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com o concreto, não se descontando áreas de interseção até 0,20 m² (m²).                                                                                                                                                                                                             2) O item remunera o fornecimento dos materiais e a mão de obra para execução e instalação da forma, incluindo escoras, gravatas, desmoldante e desforma.</t>
  </si>
  <si>
    <t xml:space="preserve">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
</t>
  </si>
  <si>
    <t>1) Será medido pela área revestida com chapisco, não se descontando vãos de até 2,00 m² e não
se considerando espaletas. Os vãos acima de 2,00 m² deverão ser deduzidos na totalidade e as
espaletas desenvolvidas (m²).
2) O item remunera o fornecimento de cimento, areia e a mão-de-obra necessária para a execução
do chapisco.</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</si>
  <si>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</si>
  <si>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por área de placa instalada (m²).
2) O item remunera o fornecimento de placas de granito de qualquer tipo, com acabamento polido e
tratamento à base de resina protetora, espessura de 3 cm, nas dimensões indicadas em projeto;
materiais acessórios: areia, cimento, cimento branco, cola a base de resina epóxi, peças e
arremates metálicos e a mão de obra necessária para a instalação completa das divisórias,
inclusive o rejunte das mesmas. Não remunera ferragem de vão de porta.</t>
  </si>
  <si>
    <t>1) Será medido pelo volume de argamassa executada, nas dimensões especificadas em projeto (m³).                                                                                                                                                             2) O item remunera o fornecimento de cimento, areia, equipamentos e a mão de obra necessária para o preparo, lançamento e regularização da argamassa.</t>
  </si>
  <si>
    <t>1) Será medido pela área assentada de pisos e revestimentos cerâmicos com argamassa mista,
descontando-se toda e qualquer interferência, acrescentando-se as áreas desenvolvidas por
espaletas ou dobras (m²).
2) O item remunera o fornecimento de cimento CPII-E-32, cal hidratada, areia média lavada, a mão
de obra necessária para a execução do serviço de preparo da argamassa mista de assentamento
no traço 1:0,5:5, pasta de cimento para ponte de aderência, aplicação da pasta de cimento sobre a
base; aplicação da argamassa mista de assentamento na espessura média de 2,5 cm e o
assentamento das peças, conforme exigências das normas e recomendações dos fabricantes. Não
remunera os serviços de regularização da superfície e de rejuntamento. Norma técnica: NBR
13281.</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</si>
  <si>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</si>
  <si>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</si>
  <si>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</si>
  <si>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 xml:space="preserve">1) Será medido por unidade executada                                                                                                                                                                   2) O item remunera o fornecimento dos materiais e mão de obra necessários para ligação de esgoto, sendo ESCAVAÇÃO MANUAL DE VALA COM PROFUNDIDADE MENOR OU IGUAL A 1,30 M; REATERRO MANUAL DE VALAS COM COMPACTAÇÃO MECANIZADA; PREPARO DE FUNDO DE VALA COM LARGURA MENOR QUE 1,5 M, COM CAMADA DE AREIA; LANÇAMENTO MANUAL; CURVA LONGA, 90 GRAUS, PVC OCRE, JUNTA ELÁSTICA, DN 100 MM, PARA COLETOR REDIAL DE ESGOTO; SELIM, PVC OCRE, COM TRAVA, DN 125 X 100 MM OU 150 X 100 MM, PARA COLETOR PREDIAL DE ESGOTO e TUBO, PVC, JUNTA ELÁSTICA, DN 100 MM, PARA COLETOR PREDIAL DE ESGOTO. </t>
  </si>
  <si>
    <t>1) Será medido por unidade de reservatório instalado (un).                                                                                                                                                                                                                                              2) O item remunera o fornecimento de reservatório com capacidade de 1.000 litros destinado ao armazenamento de água, constituído por: corpo cilíndrico em polietileno, acabamento interno liso para evitar o crescimento e proliferação de algas e fungos; tampa superior de rosca para inspeção; furações para: entrada, saída e ladrão e a mão de obra necessária para o transporte interno, assentamento e instalação completa do reservatório.</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</si>
  <si>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</si>
  <si>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unidade de bacia instalada (un).
2) O item remunera o fornecimento e instalação da bacia sifonada de louça, linha tradicional, com
altura especial, apropriada para pessoas com mobilidade reduzida ou em cadeira de rodas, com as
características: funcionamento do sifonamento com volume de descarga reduzido - 6 litros
(categoria V.D.R.), com todos os requisitos exigidos pelo Programa Brasileiro de Qualidade e
Produtividade do Habitat (PBQP-H); referência comercial linha Vogue Conforto P-510 fabricação
Deca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 Norma técnica:
NBR 9050.</t>
  </si>
  <si>
    <t>1) Será medido por unidade de lavatório instalado (un).
2) O item remunera o fornecimento e a instalação do lavatório de louça para canto, sem coluna
para pessoa com mobilidade reduzida; referência comercial L 76 coleção Master da Deca ou
equivalente; sifão cromado de 1 x 1 1/2; tubo de ligação cromado com canopla; válvula metálica de
1 para ligação ao sifão, um par de parafusos com bucha para fixação do lavatório; materiais
acessórios necessários para sua instalação e ligação à rede de esgoto.</t>
  </si>
  <si>
    <t>1) Será medido por unidade instalada (un).                                                                                                                                                                                                                                                                                   2) O item remunera o fornecimento de barra de apoio tipo reta, para pessoas com mobilidade reduzida, em tubo de aço inoxidável AISI 304, liga 18,8, diâmetro nominal de 1 1/2, comprimento de 800 mm; com resistência mínima ao esforço, em qualquer sentido, de 1,5 kN; flanges nas extremidades e parafusos para fixação, em aço inoxidável; tubo e flanges com acabamento escovado ou polido fosco; acessórios e a mão de obra necessária para a instalação completa da barra, atendendo às exigências da norma NBR 9050.</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</si>
  <si>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</si>
  <si>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saboneteira instalada (un).
2) O item remunera o fornecimento e instalação de saboneteira tipo dispenser, constituída por
reservatório em plástico ABS, para refil de 800 ml de sabão líquido tipo gel; referência comercial
SG 4000 fabricação Columbus ou equivalente; incluso também materiais acessórios e mão de obra
necessária para a instalação da saboneteira. Não remunera o fornecimento do refil.</t>
  </si>
  <si>
    <t>1) Será medido pela área de tampo instalado (m²).                                                                                                                                                                                                                                                       2) O item remunera o fornecimento de materiais e a mão de obra necessária para instalação de tampo e/ou bancada em granito com espessura de 2 cm, inclusive testeira, frontão, furos (se necessários); assentamento e rejuntamento com argamassa de cimento e areia, e demais elementos de arremate e fixação; acabamento polido nas cores: Andorinha, Corumbá, Santa Cecília ou Verde Ubatuba.</t>
  </si>
  <si>
    <t>1) Será medido por unidade de dispenser toalheiro instalado (un).
2) O item remunera o fornecimento e instalação do porta-papel de parede (dispenser toalheiro) em
plástico ABS branco, com fecho de segurança, para papel com duas, ou três dobras. Remunera
também material acessórios e mão de obra para a fixação do dispenser.</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</si>
  <si>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</si>
  <si>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por área de caixilho instalado (m²).
2) O item remunera o fornecimento do caixilho de correr em perfis de alumínio, com pintura
eletrostática a pó na cor branca, com vidro liso, completo, linha comercial; referência comercial
fabricação Sasazaki, Ebel, Brimak, Atlantica ou equivalente. Remunera também cimento, areia,
ferragens, materiais acessórios e a mão de obra necessária para a instalação completa do caixilho.</t>
  </si>
  <si>
    <t>1) Será medido pelo comprimento total de juntas serradas (m).
2) O item remunera o fornecimento de equipamento e a mão de obra necessária para a execução
de corte de juntas por meio de serra de discos diamantados, na largura mínima de 3 mm, e
profundidade mínima de 3 cm, em pisos de concreto ou de alta resistência.</t>
  </si>
  <si>
    <t>1) Será medido por peso de aço, nas bitolas e dimensões especificadas no projeto de estrutura
metálica (kg).
2) O item remunera o fornecimento do projeto de fabricação, da estrutura metálica em aço patinável
ou aclimável, com teores dos elementos de liga (cobre, cromo, fósforo e níquel), que propiciam a
formação de uma película (a pátina) de óxidos compacta, aderente e pouco solúvel em água, a
partir da exposição do material aos ciclos de molhagem (chuva e orvalho) e secagem (sol e vento),
demorando em média de 1 até 3 anos para ser completamente formada, apresentando então
coloração vermelho escura, impedindo que os elementos causadores da corrosão atmosférica
atinjam o material; referência comercial COS AR COR 400 E fabricação COSIPA, ou USISAC-41-E
fabricação USIMINAS, ou CSN COR 420 fabricação CSN ou equivalente; remunera também,
projeto de fabricação, o fornecimento de chapas de ligação, soldas, parafusos galvanizados,
chumbadores, perdas e acessórios não constantes no peso nominal de projeto; beneficiamento e
pré-montagem de partes da estrutura em fábrica; transporte e descarregamento; traslado interno à
obra; montagem e instalação completa da estrutura, em ambientes urbanos ou rurais ou em
atmosfera industrial não muito agressiva.</t>
  </si>
  <si>
    <t>1) Será medido por unidade retirada (un).
2) O item remunera o fornecimento da mão-de-obra necessária para a remoção de lâmpada;
remunera também a seleção e a guarda das peças reaproveitáveis.</t>
  </si>
  <si>
    <t>1) Será medido por unidade retirada (un).
2) O item remunera o fornecimento da mão-de-obra necessária para a remoção completa de
aparelho de iluminação ou projetor, fixo em teto, piso ou parede; remunera também a seleção e a
guarda das peças reaproveitáveis.</t>
  </si>
  <si>
    <t>1) Será medido por unidade retirada (un).
2) O item remunera o fornecimento da mão-de-obra necessária para a remoção completa de
interruptores, tomadas, botão de campainha ou cigarra; remunera também a seleção e a guarda
das peças reaproveitáveis.</t>
  </si>
  <si>
    <t>1) Será medido por unidade retirada (un).
2) O item remunera o fornecimento da mão de obra necessária para a remoção completa de
disjuntor termomagnético; remunera também a seleção e a guarda das peças reaproveitáveis.</t>
  </si>
  <si>
    <t>1) Será medido por unidade retirada (un).
2) O item remunera o fornecimento da mão-de-obra necessária para a remoção de caixa de
medição padrão completa; remunera também a seleção e a guarda das peças reaproveitáveis.</t>
  </si>
  <si>
    <t>1) Será medido por área de quadro ou caixa retirada (m²).
2) O item remunera o fornecimento da mão-de-obra necessária para a remoção completa de
quadro de distribuição, chamada ou caixa de passagem, inclusive os componentes internos;
remunera também a seleção e a guarda das peças reaproveitáveis.</t>
  </si>
  <si>
    <t>1) Será medido por comprimento de tubulação elétrica retirada (m).
2) O item remunera o fornecimento da mão-de-obra necessária para a remoção completa de
tubulação elétrica aparente, com diâmetro externo até 50 mm; remunera também a seleção e a
guarda do material reaproveitável.</t>
  </si>
  <si>
    <t>1) Será medido por comprimento de condutor retirado (m).
2) O item remunera o fornecimento da mão-de-obra necessária para a remoção completa de
condutor embutido, com diâmetro nominal externo até 6,5 mm; remunera também a seleção e a
guarda do material reaproveitável.</t>
  </si>
  <si>
    <t>1) Será medido por unidade de poste instalado (un).
2) O item remunera o fornecimento do poste de concreto armado com seção circular, com carga
nominal de 200 kg e comprimento de 7,00 m; cimento, areia, pedra britada, equipamentos e a mão
-de-obra necessária para a instalação completa do poste.</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</si>
  <si>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</si>
  <si>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pelo comprimento de tubulação instalada (m).
2) O item remunera o fornecimento e a instalação de eletrodutos e conexões rígidos de aço
carbono, diâmetro nominal de 1 1/4”, com revestimento protetor, costura longitudinal com rebarba
interna totalmente removida, luvas e roscas BSP, conforme NBR 5598, galvanizado interna e
externamente por imersão a quente em zinco fundido, conforme NBR 6323. Este item remunera
também todos os materiais acessórios, como buchas e arruelas, com galvanização por imersão a
quente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 cabos de
comunicação, transmissão de dados e similares.</t>
  </si>
  <si>
    <t>1) Será medido por unidade retirada (un).
2) O item remunera o fornecimento da mão-de-obra necessária para a remoção completa de
suporte tipo braquet, a seleção e a guarda das peças reaproveitáveis.</t>
  </si>
  <si>
    <t>1) Será medido por unidade de fita instalada (un).
2) O item remunera o fornecimento e instalação de fita para poste tubular em aço inoxidável,
dimensões 0,50 m de comprimento e 19 mm de largura, inclusive fecho em aço inoxidável.</t>
  </si>
  <si>
    <t>1) Será medido por comprimento de cabo instalado (m).
2) O item remunera o fornecimento de cabo formado por fios de cobre eletrolítico nu, têmpera mole,
encordoamento flexível classe 5, isolação em composto termofixo HEPR 90º e cobertura composta
com termoplástico PVC-ST2 (halogenado), conforme norma NBR 7286; remunera também
materiais e a mão de obra necessária para a enfiação e instalação do cabo.</t>
  </si>
  <si>
    <t>1) Será medido por unidade de terminal instalado (un).
2) O item remunera o fornecimento e instalação de terminal de pressão ou compressão, inclusive
materiais acessórios, para cabo de 35 mm².</t>
  </si>
  <si>
    <t>1) Será medido por unidade de terminal instalado (un).
2) O item remunera o fornecimento e instalação de terminal de pressão ou compressão, inclusive
materiais acessórios, para cabo de 16 mm².</t>
  </si>
  <si>
    <t>1) Será medido por unidade de haste de aterramento instalada (un).
2) O unitário remunera o fornecimento de haste para aterramento em aço SAE 1010 / 1020,
trefilado e revestido de cobre eletrolítico por eletrodeposição com camada de 254 microns, de 5/8 x
3 m; referência comercial: PK 0066 da Paraklin, TEL 5830 da Termotécnica ou equivalente.
Remunera também materiais acessórios e a mão de obra necessária para a instalação da haste</t>
  </si>
  <si>
    <t>1) Será medido por unidade de solda executada (un).
2) O item remunera o fornecimento de kit solda composto por cartucho, palito ignitor e disco de
retenção, alicate e molde de grafite para solda exotérmica com conexão cabo-haste em T e bitola
do cabo de 50 mm², 70 mm² ou 95 mm² para hastes de 5/8 e 3/4 de diâmetro; referência comercial:
Molde UGTA da Unisolda, HTH da Exosolda, PGTA da Paraklin ou equivalente. Remunera também
equipamento de segurança, materiais de limpeza e a mão de obra necessária para a execução da
solda.</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</si>
  <si>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14 x 19 x 39 cm; assentada com argamassa mista de cimento, cal hidratada e areia. Normas
técnicas: NBR 15270-1.</t>
  </si>
  <si>
    <t>1) Será medido pela área revestida com reboco, não se descontando vãos de até 2,00 m² e não se
considerando espaletas. Os vãos acima de 2,00 m² deverão ser deduzidos na totalidade e as
espaletas desenvolvidas (m²).
2) O item remunera o fornecimento de cal hidratada, areia e a mão de obra necessária para a
execução do reboco.</t>
  </si>
  <si>
    <t>1) Será medido pelo volume acabado, nas dimensões indicadas em projeto (m³).
2) O item remunera o fornecimento de betoneira, pedra britada números 1 e 2, cimento, areia e a
mão-de-obra necessária para o preparo do concreto não estrutural, com teor mínimo de 200 kg de
cimento por m³ de concreto.</t>
  </si>
  <si>
    <t>1) Será medido pelo peso nominal das bitolas constantes no projeto de armadura (kg).
2) O item remunera o fornecimento de aço CA-25 com fyk igual 250 MPa, dobramento, transporte
e colocação de armaduras de qualquer bitola e qualquer comprimento; estão incluídos no item os
serviços e materiais secundários como arame, espaçadores, perdas decorrentes de
desbitolamento, cortes e pontas de traspasse para emendas.</t>
  </si>
  <si>
    <t>1) Será medido pelo desenvolvimento das áreas em contato do concreto, não se descontando
áreas de interseção até 0,20 m² (m²).
2) O item remunera o fornecimento de materiais e mão de obra para execução e instalação de
formas em ripas de 5 mm de espessura para concreto aparente, com aplicação de sarrafos
dispostos conforme textura a ser obtida na superfície exposta do concreto; gravatas, sarrafos de
enrijecimento, desforma e descimbramento. A textura final do concreto aparente deverá ser
aprovada previamente, pela projetista, por meio de amostra fornecida.</t>
  </si>
  <si>
    <t>1) Será medido pelo comprimento de tubulação instalada (m).
2) O item remunera o fornecimento e a instalação de eletrodutos e conexões rígidos de aço
carbono, diâmetro nominal de 1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</si>
  <si>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instalação de tubos, luvas, curvas e buchas em cloreto de
polivinil (PVC) de 1 1/4´´,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</si>
  <si>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1/4,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</si>
  <si>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tubulação instalada (m).
2) O item remunera o fornecimento de dutos, com diâmetro nominal de 35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</si>
  <si>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por unidade de caixa de passagem instalada (un).
2) O item remunera o fornecimento e instalação de caixa de passagem de 300 x 300 x 120 mm, em
chapa de aço nº 18, acabamento em pintura antioxidante, interna e externamente, com tampa
fixada por meio de parafusos.</t>
  </si>
  <si>
    <t>1) Será medido por unidade executada (un).
2) O item remunera o fornecimento dos materiais e mão de obra necessários para execução de
caixa enterrada constituída por: alvenaria de tijolo de barro cozido; revestida com chapisco; base
e tampa em concreto armado; regularização da base com pedra brita nº 1; Dreno Ø25cm x 080cm de profundidade; escavação, reaterro e apiloamento do terreno.</t>
  </si>
  <si>
    <t>1) Será medido pelo volume real escavado (m³).
2) O item remunera o fornecimento da mão de obra necessária para a escavação manual em solo,
de primeira ou segunda categoria, em campo aberto.</t>
  </si>
  <si>
    <t>1) Será medido pelo volume de reaterro em valas, poços ou cavas executado (m³).
2) O item remunera o fornecimento da mão de obra necessária para a execução dos serviços de
reaterro manual apiloado, com material existente ou importado, sem controle de compactação.</t>
  </si>
  <si>
    <t>1) Será medido pelo volume acabado, nas dimensões indicadas em projeto (m³).
2) O item remunera o fornecimento de betoneira, pedra britada números 1 e 2, cimento, areia e a
mão-de-obra necessária para o preparo do concreto não estrutural, com teor mínimo de 150 kg de
cimento por m³ de concreto.</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</si>
  <si>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1/2,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</si>
  <si>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por unidade de caixa de passagem instalada (un).
2) O item remunera o fornecimento e instalação de caixa de passagem de 200 x 200 x 100 mm, em
chapa de aço nº 18, acabamento em pintura antioxidante, interna e externamente, com tampa
fixada por meio de parafusos.</t>
  </si>
  <si>
    <t>1) Será medido por unidade de caixa executada (un).
2) O item remunera o fornecimento de materiais, betoneira e a mão de obra necessária para a
execução de caixa subterrânea de entrada, tipo R1, padrão Telebrás, com as dimensões internas
de 600 x 350 x 500 mm, para passagem de cabo telefônico da rede externa, constituída por: fundo
com caimento, poço de esgotamento, e paredes, em concreto simples preparado no local, traço
1:2:4; poço de esgotamento no centro inferior da caixa preenchido com pedra britada nº 2, nas
dimensões de 150x 150 mm, profundidade de 100 mm, para escoamento de água; parafusos
galvanizados de 13 x 114 mm, cabeça e porcas quadradas, chumbados nas paredes internas;
requadro na face superior em formato retangular, confeccionado por meio de cantoneiras em aço
galvanizado, para a sustentação da tampa e tampa padronizada tipo R1. Remunera também os
serviços: escavação, apiloamento do fundo da vala, reaterro, compactação e remoção da sobra de
terra.</t>
  </si>
  <si>
    <t>1) Será medido por unidade de quadro instalado (un).
2) O item remunera o fornecimento de quadro de distribuição para telefone n.3 40x40x12cm em chapa metálica, de embutir, tampa com fecho; remunera também o fornecimento de mão-de-obra necessária para a instalação completa do quadro.</t>
  </si>
  <si>
    <t>1) Será medido por comprimento de fio instalado (m).
2) O item remunera o fornecimento e instalação de fio telefônico, tipo FI-60 de acordo com
especificação TELEBRÁS, com 1 par de 0,60 mm, em cobre eletrolítico estanhado, isolação em
cloreto de polivinila PVC na cor cinza, para ligação de aparelhos telefônicos à rede interna.</t>
  </si>
  <si>
    <t>1) Será medido por unidade de quadro instalado (un).
2) O item remunera o fornecimento de quadro de distribuição universal de sobrepor em chapa de
aço tratada com pintura eletrostática epóxi a pó para disjuntores 16 DIN / 12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904507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</si>
  <si>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63A x 30 mA, com 4 pólos, referência BPA 463/030 da GE, ou 5 SM1 346-0
MB da Siemens, ou equivalente.</t>
  </si>
  <si>
    <t>1) Será medido por unidade de supressor de surto instalado (un).
2) O item remunera o fornecimento e instalação completa de supressor de surto para proteção de
entrada elétrica ou painel de distribuição contra surtos e transientes de sobretensão em rede de
corrente alternada, ou contínua, com as características: instalação em paralelo a rede elétrica;
varistores múltiplos de óxido metálico; tensão de trabalho 175 / 275 V, para corrente alternada, ou
230 / 360 V, para corrente contínua, corrente nominal de surto maior ou igual a 20 kA (onda 8 / 20
μs por fase); corrente máxima de surto de 50 kA até 80 kA (onda 8 / 20 μs por fase), conforme o
fabricante; tempo de resposta dos componentes menor ou igual a 25 nano segundos; temperatura
operacional de (-) 40º C até (+) 85º C; referência comercial Spw275-60 da Weg, VCl-Slim 60KA da
Clamper, LK385 80KA da Lukma ou equivalente. Remunera também materiais acessórios e a mão
de obra necessária para a instalação do supressor.</t>
  </si>
  <si>
    <t>1) Será medido por unidade de disjuntor instalado (un).
2) O item remunera o fornecimento de mini-disjuntor automático, linha residencial, com proteção
termomagnética, padrão DIN, tripolar,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</si>
  <si>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bipolar, modelos com correntes variáveis de 10 A até 32 A e tensão
de 220 / 380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</si>
  <si>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disjuntor instalado (un).
2) O item remunera o fornecimento de mini-disjuntor automático, linha residencial, com proteção
termomagnética, padrão DIN, unipolar, modelos com correntes variáveis de 10 A até 32 A e tensão
de 127 / 220 V, fabricação: Pial Legrand, Eletromar / Cuttler Hammer, ABB, GE, ou equivalente;
remunera também materiais acessórios e a mão-de-obra necessária para a instalação do disjuntor
por meio de trava ajustável em trilho tipo DIN; não remunera o fornecimento do trilho.</t>
  </si>
  <si>
    <t>1) Será medido por unidade de luminária instalada (un).
2) O item remunera o fornecimento de luminária industrial tipo pendente, com corpo em chapa de
aço tratada com pintura eletrostática na cor branca; refletor prismático em policarbonato; soquete E
-27 ou E-40; sem alojamento para o reator; para uma lâmpada vapor de sódio ou vapor metálico;
referência comercial: Luminária CES01-P1E27SA ou CES01-P1E40SA da Lumicenter ou
equivalente. Remunera também materiais e a mão de obra necessária para instalação completa da
luminária. Não remunera o fornecimento de lâmpada e reator.</t>
  </si>
  <si>
    <t>1) Será medido por unidade de lâmpada instalada (un).
2) O item remunera o fornecimento de lâmpada fluorescente espiral com reator
integrado de 45 W, para tensões de 110 ou 220 V, modelo espiral com base E27. Remunera também o
fornecimento da mão de obra necessária para a instalação da lâmpada.</t>
  </si>
  <si>
    <t>1) Será medido por unidade de lâmpada instalada (un).
2) O item remunera o fornecimento de lâmpada fluorescente compacta eletrônica com reator
integrado de 25 W, para tensões de 110 ou 220 V, modelo triplo U com base E27; referência
comercial G35097 ou G38026 fabricação Ozli do Brasil ou equivalente. Remunera também o
fornecimento da mão de obra necessária para a instalação da lâmpada.</t>
  </si>
  <si>
    <t>1) Será medido por unidade de plafon instalado (un).
2) O item remunera o fornecimento de plafon, para acabamento de ponto de luz, com soquete E-27
integrado para lâmpada fluorescente compacta, em plástico, ou PVC, disponível nas cores branco
e preto, conforme o fabricante; referência: Plafon 114 / 117 fabricação Perlex, Plafonier Decorativo
PVC fabricação Sadokin, Plafon com Soquete fabricação Taschibra, PF 1/2 fabricação Wetzel ou
equivalente; remunera também materiais acessórios e a mão-de-obra necessária para a instalação
do plafon em teto ou parede; não remunera o fornecimento da lâmpada.</t>
  </si>
  <si>
    <t>1) Será medido por unidade de luminária instalada (un).
2) O item remunera o fornecimento de luminária led quadrada de sobrepor, com drive, composta
por módulos led IRC &gt;= 80, temperatura de cor de 4000 K, fluxo luminoso de 1363 até 1800 lm,
vida útil de no mínimo 50.000 h, potência de 15 a 24 W, driver para tensão 220 V ou multitensão de
100 a 240 V, eficiência mínima 94 lm / W, corpo em chapa de aço tratada, com pintura eletrostática
na cor branca, difusor translúcido; referência comercial ref. 400-24/1 LED da ARM, EF75-
S2000840, difusor leitoso da Lumicenter, PL 289/LED18W TL da Prolumi ou equivalente. Remunera
também materiais e a mão de obra necessária para instalação completa da luminária.</t>
  </si>
  <si>
    <t>1) Será medido pelo comprimento de tubulação instalada (m).
2) O item remunera o fornecimento e a instalação de eletrodutos e conexões rígidos de aço
carbono, diâmetro nominal de 3/4”,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</si>
  <si>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1”,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</si>
  <si>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3/4,
ou incorporar equipamentos como tomadas, interruptores sejam eles de energia, telefonia ou
lógica, em redes aparentes abrigadas; 1 (uma) tampa tipo cega ou com furação compatível ao
equipamento a ser instalado no seu interior; referência comercial Wetzel, Tramontina ou
equivalente.</t>
  </si>
  <si>
    <t>1) Será medido por conjunto de condulete instalado (cj).
2) O item remunera o fornecimento e instalação de condulete, constituído por: corpo e tampa em
alumínio silício de alta resistência mecânica, injetado ou fundido, com saídas laterais em vários
modelos, com ou sem rosca, utilizado para interligar qualquer tipo de eletroduto com bitola de 1, ou
incorporar equipamentos como tomadas, interruptores sejam eles de energia, telefonia ou lógica,
em redes aparentes abrigadas; 1 (uma) tampa tipo cega ou com furação compatível ao
equipamento a ser instalado no seu interior; referência comercial Daisa, Conduletzel da Wetzel ou
equivalente.</t>
  </si>
  <si>
    <t>1) Será medido pelo comprimento de eletroduto instalado (m).
2) O item remunera o fornecimento e instalação de eletroduto em PVC corrugado flexível, tipo leve,
diâmetro externo de 25 mm, diâmetro interno de 19,0 mm, espessura da parede de 0,3 mm,
referência 3/4´´, cor amarela, referência Tigreflex, fabricação da Tigre, ou equivalente,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</si>
  <si>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 Será medido por unidade de caixa instalada (un).
2) O item remunera o fornecimento e instalação de caixa estampada de 4´ x 2´, em chapa de aço
nº 20, esmaltada à quente interna e externamente, com olhais para fixação dos eletrodutos e
orelhas para fixação de espelho.</t>
  </si>
  <si>
    <t>1) Será medido pela área de prateleira instalada (m²).
2) O item remunera o fornecimento de materiais e a mão de obra necessária para instalação de
prateleira em granito com espessura de 2 cm; assentada com argamassa de cimento e areia;
acabamento polido, nas cores: Andorinha, Corumbá, Branco Dallas, Santa Cecília ou Verde
Ubatuba.</t>
  </si>
  <si>
    <t>1) Será medido pelo comprimento de tubulação instalada (m).
2) O item remunera o fornecimento de dutos, com diâmetro nominal de 40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</si>
  <si>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comprimento de tubulação instalada (m).
2) O item remunera o fornecimento e instalação de tubos, luvas, curvas e buchas em cloreto de
polivinil (PVC) de 1´´, rígido, tipo pesado, com rosca, cor preta e braçadeiras em ´´U´´ para
instalações elétricas e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</si>
  <si>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 Será medido por conjunto de interruptor instalado (cj).
2) O item remunera o fornecimento e instalação de interruptor de embutir, tipo bipolar simples, com
tecla fosforescentes, com contatos de prata, a prova de faísca, de funcionamento silencioso;
remunera também o espelho correspondente.</t>
  </si>
  <si>
    <t>1) Será medido por conjunto de tomada instalada (cj).
2) O item remunera o fornecimento e instalação de tomada de 10 A - 250V, 2P + T, com placa,
haste, contatos de prata e componentes de função elétrica em liga de cobre. Referência comercial:
054343 da Pial Legrand ou equivalente. Norma técnica: NBR 14136.</t>
  </si>
  <si>
    <t>1) Será medido pelo comprimento de cabo instalado (m).
2) O item remunera o fornecimento de cabo de cobre eletrolítico de alta condutibilidade,
revestimento termoplástico em PVC para isolação de temperatura até 70ºC e nível de isolamento
para tensões até 750 V; remunera também materiais e a mão-de-obra necessária para a enfiação e
instalação do cabo. Norma técnica: NBR NM 247-1.</t>
  </si>
  <si>
    <t>1) Será medido por unidade instalado (un).
2) O item remunera o fornecimento e instalação de luminária de emergencia, com 30 led de 2w, sem reator para iluminação de emergência, constituído por fonte de energia dotada de botão de funcionamento e teste de carga, bateria, tensão de operação de 127 V, com autonomia de minima de 90 minutos e tempo de recarga de 24 horas.</t>
  </si>
  <si>
    <t>1) Será medido por conjunto de sistema de alarme (cj).
2) O item remunera o fornecimento do sistema de alarme PNE com indicador audiovisual com fio
tipo botoeira, para pessoas com mobilidade reduzida ou em cadeira de rodas, contendo as
seguintes características:
- Acionador tipo botoeira (com fio), botão fosforescente;
- Fonte: Bivolt automática (full range), entrada 100 a 240 VAC, 50/60Hz, proteção contra curto,
tensão de saída estabilizada (9 VDC/500 mA);
- Indicador áudio visual com luz em xenônio de efeito estroboscópico, som intermitente, flash 2Hz,
com inscrição EMERGÊNCIA
- Adesivos para sinalizações, com as descrições: EM CASO DE EMERGÊNCIA PRESSIONAR O
BOTÃO e EMERGÊNCIA CADEIRANTES;
- Placa informativa em alumínio com descrição em Braille.
Remunera também materiais acessórios e a mão de obra necessário para a instalação do sistema,
atendendo às exigências da Norma NBR 9050.</t>
  </si>
  <si>
    <t>1) Será medido por comprimento de cabo instalado (m).
2) O item remunera o fornecimento de cabo constituído por: condutores de cobre nu flexível,
têmpera mole, classe 4 ou 5 de encordoamento, isolação e cobertura em PVC, com baixa emissão
de fumaça, gases tóxicos e corrosivos, temperatura de 70°C em serviço contínuo; referência
comercial: cabos Silflex PP 500 V da Sil, cabos Flexicom da cobrecom ou equivalente. Remunera
também materiais e a mão de obra necessária para a instalação do cabo. Norma NBR NM 280.</t>
  </si>
  <si>
    <t>1) Será medido pelo comprimento, aferido no desenvolvimento, de corrimão instalado (m).
2) O item remunera o fornecimento de corrimão tubular constituído por: tubo de aço galvanizado
com diâmetro de 2;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NBR 9077 e NBR14718;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referência comercial
Glaco Zink fabricação Glasurit, ou C.R.Z. fabricação Quimatic ou equivalente. Não remunera a
sinalização tátil.</t>
  </si>
  <si>
    <t>1) Será medido por unidade de placa colocada (un).
2) O item remunera o fornecimento da placa para sinalização tátil em braile informando início ou
final de escada ou rampa, com o verso auto-aderente, conforme NBR 9050-2015. Remunera
também a mão de obra necessária para a colocação da placa.</t>
  </si>
  <si>
    <t>1) Será medido por unidade de placa instalada (un).
2) O item remunera o fornecimento de placa de identificação para WC, confeccionada em alumínio,
com desenho universal de acessibilidade. Remunera também a mão de obra necessária, materiais
e acessórios para sua fixação.</t>
  </si>
  <si>
    <t>1) Será medido por área de superfície preparada e pintada (m²):
a) Em caixilhos vazados, grades ou gradis de ferro, pela área da peça ou projeção do conjunto, no
plano vertical ou horizontal, considerada uma só vez, acrescentando-se, mais uma vez, as áreas de
vedação superiores a 15% da área inicial;
b) Em portas de ferro onduladas e articuladas de enrolar, portas e caixilhos chapeados, grades
articuladas de enrolar e portas pantográficas, pela área da peça multiplicada por 2,5 (dois e meio);
c) Em caixilhos com batentes ou contramarcos metálicos, com venezianas ou persianas, pela área
da peça multiplicada por 5 (cinco);
d) Em tubulações, considerando-se os coeficientes, abaixo, multiplicados pela área da face externa
da tubulação:
DIÂMETRO COEFICIENTE DIÂMETRO COEFICIENTE
Até 2 2,54 de 8 a 9 1,69
De 2a 3 2,42 de 9a 10 1,57
De 3a 4 2,29 de 10a 11 1,45
De 4a 5 2,17 de 11a 12 1,33
De 5a 6 2,05 de 12a 13 1,21
De 6a 7 1,93 de 13a 14 1,10
De 7a 8 1,81 acima de 14 1,00
e) Faixas de identificação em tubulação: cada faixa deverá ser considerada como 0,50 m da
tubulação correspondente, acrescida do respectivo coeficiente;
f) Válvulas, flanges, registros e conexões: cada unidade será considerada como um metro linear de
tubulação correspondente, acrescida.
2) O item remunera o fornecimento de esmalte à base de água, acabamento fosco, ou semi-brilho,
ou brilhante; uso geral para exteriores e interiores; referência comercial Sherwin Williams, Suvinil,
Futura, Lukscolor ou equivalente; materiais acessórios e a mão de obra necessária para a
execução dos serviços: de limpeza da superfície, conforme recomendações do fabricante;
aplicação do esmalte, em várias demãos (2 ou 3 demãos), fundo para metais e madeira à base de
água; sobre superfícies de metais, alumínio, galvanizados, madeira e alvenaria, conforme
especificações do fabricante.</t>
  </si>
  <si>
    <t>1) Será medido pela área de superfície pintada, deduzindo-se toda e qualquer interferência (m²).
2) O item remunera o fornecimento de selador para textura acrílica; revestimento texturizado 100%
acrílico, cor branca, sem agregados minerais, para uso interno ou externo, referência Texturatto
Liso ou Texturatto Clássico da Suvinil, ou equivalente; materiais acessórios; e a mão-de-obra
necessária para os serviços de: limpeza, lixamento e remoção do pó; aplicação do revestimento
texturizado acrílico, em uma demão, sem diluição do produto, conforme recomendações do
fabricante. Não remunera a tinta de acabamento, que pode ser textura gel envelhecedor ou tinta
acrílica, conforme norma NBR 11702.</t>
  </si>
  <si>
    <t>1) Será medido pela área, na projeção horizontal, de obra limpa (m²).
2) O item remunera o fornecimento do material e a mão-de-obra necessários para a limpeza geral
de pisos, paredes, vidros, áreas externas, bancadas, louças, metais, etc., inclusive varreção,
removendo-se materiais excedentes e resíduos de sujeiras, deixando a obra pronta para a
utilização.</t>
  </si>
  <si>
    <t>1) Será medido pelo comprimento de soleira e/ou peitoril revestidos com granito (m).
2) O item remunera o fornecimento de materiais e a mão de obra necessária para execução do
revestimento de peitoril e/ou soleira com granito na espessura de 2 cm e largura até 20 cm;
assentamento com argamassa colante industrializada; acabamento polido, nas cores: cinza
Andorinha, cinza Corumbá, Santa Cecília, verde Ubatuba ou branco Dallas. Não remunera o
preparo prévio da superfície.</t>
  </si>
  <si>
    <t>1) Será medido pelo volume calculado no projeto de formas, sendo que o volume da interseção dos diversos elementos estruturais deve ser computado uma só vez (m³).                                                                                                                                       2) O item remunera o fornecimento, posto obra, de concreto usinado, resistência mínima à compressão de 25 MPa, plasticidade (slump) de 5 + 1 cm, preparado com britas 1 e 2.</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</si>
  <si>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</si>
  <si>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unidade de registro instalado (un).
2) O item remunera o fornecimento e instalação de registro de gaveta em latão fundido,
acabamento cromado com canopla, linha especial, diâmetro nominal de 3/4´´, inclusive materiais
acessórios e de vedação.</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</si>
  <si>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25 mm (3/4),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</si>
  <si>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comprimento de tubulação executada (m)
a) Nas redes de distribuição, prumadas, ramais e sub-ramais do sistema predial de água fria,
considerar comprimento total de tubulação executada;
b) Nas tubulações de entradas, saídas e interligações de caixas d´água e reservatórios e barriletes,
considerar um metro linear para cada conexão de tubulação correspondente, acrescido ao
comprimento da tubulação executada.
2) O ítem remunera o fornecimento de materiais e mão de obra, e instalação de tubos de PVC
rígido marrom com juntas soldáveis DN= 32 mm (1), inclusive conexões, para sistemas prediais de
água fria. Nos tubos deverão estar gravados marca do fabricante, norma de fabricação e o
diâmetro do tubo; remunera também:
a) Conexões de PVC rígido com bucha e reforço de latão, juntas soldáveis e rosqueáveis para
ligações em tubos metálicos, registros e torneiras, adesivo plástico, solução limpadora para juntas
soldáveis,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NBR-5648 e NBR-5626.</t>
  </si>
  <si>
    <t>1) Será medido por unidade de registro instalado (un).
2) O item remunera o fornecimento e instalação de registro de pressão em latão fundido,
acabamento cromado com canopla, diâmetro nominal de 3/4, inclusive materiais acessórios e de
vedação.</t>
  </si>
  <si>
    <t>1) Será medido por unidade executada (un).
2) O item remunera o fornecimento dos materiais e mão de obra necessários para execução de
caixa de gordura constituída por: alvenaria de tijolo de barro cozido; revestida com chapisco; base
e tampa em concreto armado; regularização da base com argamassa de cimento e areia, traço 1:3;
tubo de concreto meia seção; escavação, reaterro e apiloamento do terreno.</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</si>
  <si>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50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</si>
  <si>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comprimento de tubulação executada (m).
a) Nas redes de captação dos sistemas prediais de esgoto e águas pluviais, prumadas, coletores e
subcoletores, considerar o comprimento total da tubulação executada.
2) O ítem remunera o fornecimento de materiais e mão de obra, e instalação de tubos de PVC
rígido branco, PxB com virola e anel de borracha, linha esgoto série normal, DN= 100 mm, inclusive
conexões. Nos tubos deverão estar gravados marca do fabricante, norma de fabricação e o
diâmetro do tubo; remunera também:
a) Solução limpadora e pasta lubrificante para juntas elásticas, materiais acessórios e eventuais
perdas de corte;
b) Abertura e fechamento de rasgos para tubulações embutidas, ou escavação e reaterro apiloado
de valas com profundidade média de 60 cm para tubulações enterradas ou fixação por grampos ou
presilhas para tubulações aparentes.
Normas técnicas: NBR-5688, NBR-8160.</t>
  </si>
  <si>
    <t>1) Será medido por unidade de caixa instalada (un).
2) O item remunera o fornecimento e instalação da caixa sifonada, em PVC rígido, de 100 x 150 x
50 mm, inclusive grelha metálica e o material necessário para sua ligação à rede de esgoto.</t>
  </si>
  <si>
    <t>1) Será medido por conjunto instalado (cj).
2) O item remunera o fornecimento do conjunto de bacia sifonada em louça e caixa acoplada, com
as características: funcionamento do sifonamento com volume de descarga reduzido, capacidade
de 6 litros (categoria V.D.R.), e com todos os requisitos exigidos pelo Programa Brasileiro de
Qualidade e Produtividade do Habitat (PBQP-H); referência comercial Celite, Incepa da Roca Brasil
Ltda, Icasa Indústria Cerâmica Andradense S/A, Deca da Duratex S/A ou equivalente de mercado
desde que qualificada como em conformidade com todos os requisitos considerados: volume de
água consumido por descarga, análise visual, análise dimensional, remoção de esferas, remoção
de mídia composta, lavagem de parede, remoção de grânulos, reposição do fecho hídrico,
respingos de água, e transporte de sólidos. Remunera também: bolsa de borracha; anel de
borracha de expansão de 4; tubo de ligação com canopla, parafusos niquelados; massa de vidro
para fixação e assentamento da base; materiais acessórios e a mão de obra necessária para a
instalação e ligação às redes de água e esgoto.</t>
  </si>
  <si>
    <t>1) Será medido por unidade de mictório instalado (un).
2) O item remunera o fornecimento de mictório constituído por: mictório com sifão integrado autoaspirante
em louça; jogo de acessórios para mictório com flexível para interligação à rede de água;
sistema de fixação por meio de parafusos; materiais acessórios necessários para sua instalação e
ligação às redes de água e esgoto.</t>
  </si>
  <si>
    <t>1) Será medido por unidade instalada (un).
2) O item remunera o fornecimento e instalação da cuba de louça de embutir redonda para
lavatório; referência comercial da Icasa, Deca ou equivalente. Remunera também materiais
acessórios e mão de obra necessários para a instalação em bancadas.</t>
  </si>
  <si>
    <t>1) Será medido por unidade de torneira instalada (un).
2) O item remunera o fornecimento e instalação de torneira de mesa, automática, com acionamento
por meio de válvula de sistema hidromecânico, onde duas forças simultâneas atuam: a hidráulica
(pressão da água) e a mecânica (pressão do acionamento manual), acabamento cromado,
diâmetro nominal de 1/2", regulagem de vazão para alta pressão ou baixa pressão; referência
comercial Single, Robust ou Prime da LuxSanit, 1193 ou 1194 da Oliveira, Pressmatic da Docol ou
equivalente. Remunera também materiais acessórios e mão de obra necessários para instalação e
ligação à rede de água.</t>
  </si>
  <si>
    <t>1) Será medido por unidade de dispenser instalado (un).
2) O item remunera o fornecimento e instalação de dispenser papel higiênico em plástico ABS na
cor branca com visor em policarbonato, para rolão de 300 e/ou 600 m; referência comercial Unik
JSN, Trilha ou equivalente. Incluso também material de fixação.</t>
  </si>
  <si>
    <t>1) Será medido pela área da porta instalada (m²).
2) O item remunera o fornecimento da porta veneziana de abrir e batentes, linha comercial, em
alumínio anodizado; inclusive ferragem, cimento, areia, acessórios e a mão de obra necessária
para a instalação completa do caixilho.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</si>
  <si>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</si>
  <si>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pelo volume calculado no projeto de formas, sendo que o volume da interseção dos
diversos elementos estruturais deve ser computado uma só vez (m³).
2) O item remunera o fornecimento de betoneira, pedra britada números 1, cimento, areia e a mão
de obra necessária para o preparo do concreto, com resistência mínima à compressão de 30 MPa.
Norma técnica: NBR 12655.</t>
  </si>
  <si>
    <t>1) Será medido por área de superfície executada, descontando-se todos os vãos (m²).
2) O item remunera o fornecimento de materiais e mão-de-obra necessária para a execução de
alvenaria de vedação, para uso revestido, confeccionada em bloco cerâmico vazado para vedação
de 19 x 19 x 39 cm; assentada com argamassa mista de cimento, cal hidratada e areia. Normas
técnicas: NBR 15270-1.</t>
  </si>
  <si>
    <t>1) Será medido pelo volume de argamassa executada, nas dimensões especificadas em projeto
(m³).
2) O item remunera o fornecimento de cimento, areia, equipamentos e a mão de obra necessária
para o preparo, lançamento e regularização da argamassa</t>
  </si>
  <si>
    <t>1) Será medido por área de forro instalado (m²).
2) O item remunera o fornecimento e instalação de forro alveolar extrudado, em lâminas de PVC
rígido, auto-extingüível, imune à corrosão, resistente a álcool e materiais de limpeza, constituído
por: lâminas com largura de 100 mm e espessuras de 8 a 10 mm, ou lâminas com largura de 200
mm e espessuras de 10 a 15 mm, conforme o fabricante; estrutura de sustentação primária, em
tubos de aço galvanizado de 20 x 20 mm, espessura de 1 mm, com espaçamento máximo de: 500
mm, para lâminas de 100 mm, 800 mm, para lâminas de 200 mm; estrutura de sustentação
secundária em perfil cartola de 1 1/4 x 5/8, espessura de 0,7 mm, com espaçamento máximo de:
1000 mm, para lâminas de 100 mm, e 1200 mm, para lâminas de 200 mm; materiais acessórios
para fixação; cantoneiras em PVC, para arremates em geral; referência comercial T100 / T200 da
Tigre, Multiperfil MP100 / MP200 da Multiplast, Plastiforro 100 / 200 da Petrol, 100 / 200 da
Medabil, 100 / 200 da Anflo ou equivalente.</t>
  </si>
  <si>
    <t>1) 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c) Quando curvo, pelo desenvolvimento da curvatura da cobertura.
2) O item remunera o fornecimento das telhas em chapa de cimento reforçado com fio sintético
(CRFS), em perfil ondulado com 6 mm de espessura, em qualquer comprimento; referência
comercial fabricação Brasilit ou equivalente; materiais acessórios para a fixação das telhas em
estrutura de apoio, metálica, ou de madeira e a mão de obra necessária para o transporte interno à
obra, içamento e a montagem completa das telhas.</t>
  </si>
  <si>
    <t>1) Será medido por unidade de caixa instalada (un).
2) O item remunera o fornecimento e instalação da caixa sifonada, em PVC rígido, de 100 x 100 x
50 mm, inclusive grelha metálica e o material necessário para sua ligação à rede de esgoto.</t>
  </si>
  <si>
    <t>1) Será medido por área de caixilho instalado (m²).
2) O item remunera o fornecimento do caixilho de correr completo, linha comercial, em perfis de
alumínio anodizado natural, com vidro; cimento; areia; acessórios e a mão de obra necessária para
a instalação completa do caixilho.</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</si>
  <si>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</si>
  <si>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da porta instalada (m²).
2) O item remunera o fornecimento da porta veneziana de abrir e batentes, em alumínio com
pintura eletrostática a pó na cor branca, completa, linha comercial; referência comercial fabricação
Sasazaki, Ebel, Brimak ou equivalente. Remunera também cimento, areia, ferragens, materiais
acessórios e a mão de obra necessária para a instalação completa da porta</t>
  </si>
  <si>
    <t>1) Será medido pela área da grade instalada (m²).
2) O item remunera o fornecimento de grade de proteção, para caixilhos, constituída por: grade
confeccionada com barras chatas de 1 1/4 x 3/16, dispostas horizontalmente, verticalmente e no
requadro externo da peça, em aço SAE 1010 / 1020; grapas em chapa de aço, ou chumbador de
expansão, tipo parabolt, para a fixação do conjunto; materiais acessórios e a mão de obra
necessária para a instalação e fixação da grade, por meio de grapas, ou chumbadores nas paredes
de blocos estruturais, ou de concreto, ou vigas, ou pilares, etc.; remunera também o fornecimento
de solda nas porcas com os parafusos, após a fixação. Não remunera arremates de acabamento</t>
  </si>
  <si>
    <t>1) Será medido pela área de superfície emassada, deduzindo-se toda e qualquer interferência (m²).
2) O item remunera o fornecimento de massa corrida de base acrílica, com ótima resistência às
intempéries; referência comercial Suvinil massa acrílica fabricação Suvinil / Glasurit, ou massa FC
fabricação Fusecolor, ou massa Especial para fachadas da Retinco ou equivalente. Remunera
também materiais acessórios e a mão de obra necessária para a execução dos serviços de:
limpeza da superfície, remoção de partes soltas, manchas gordurosas, cal, ou fungos, conforme
recomendações do fabricante; aplicação da massa em várias demãos (2 ou 3 demãos), em
camadas finas com lixamentos intermediários, conforme especificações do fabricante, lixamento
final e remoção do pó da superfície emassada.</t>
  </si>
  <si>
    <t>1) Será medido por área de divisória instalada (m²).
2) O item remunera o fornecimento e instalação de divisória em vidro simples temperado com 6 mm
de espessura, tipo piso-teto de 86 a 90 mm de espessura, pé-direito até 3,35 m. Remunera
também estrutura, coluna estrutural em alumínio extrudado liga 6063-T5 e calha eletrificável no
rodapé.</t>
  </si>
  <si>
    <t>1) Será medido pela área de vidro instalado (m²).
2) O item remunera o fornecimento de vidro temperado incolor de 8 mm, inclusive acessórios e a
mão de obra necessária para a instalação do vidro.</t>
  </si>
  <si>
    <t>1) Será medido pela área dos caixilhos, deduzindo-se as áreas de chapas de vedação, ou de
qualquer outra natureza, ou finalidade (m²).
2) O item remunera o fornecimento de vidro liso transparente de 5 mm, inclusive materiais
acessórios e a mão-de-obra necessária para a colocação do vidro.</t>
  </si>
  <si>
    <t>1) Será medido por comprimento instalado (m).
2) O item remunera o fornecimento e instalação de calhas ou rufos em chapa galvanizada nº 24,
com largura de 100 cm; inclusive materiais acessórios para emendas, junção em outras peças,
vedação e fixação.</t>
  </si>
  <si>
    <t>1) Será medido pela área de superfície do revestimento de alumínio composto executado (m²).
2) O item remunera o fornecimento e instalação de painel de alumínio composto (ACM) formado
por duas chapas de alumínio de 0,5 mm cada e um núcleo de polietileno, com 4 mm de espessura
total da placa, peso de 5,5 kg/m², pintura pelo processo Coil Coating em uma das faces a base de
resina Fluoreto de Polivinilideno (PVDF, ou Kynar 500®, ou equivalente) na cor branca, o material é
fornecido com filme de proteção de PVC, revestimento de uso externo, incluso também materiais
acessórios como rebite, parafusos alto-brocantes em aço inoxidável e fita dupla face para sua
completa instalação; referência comercial Alucomposto, Alubond ou equivalente. Remunera a
estrutura para fixação da placa em alumínio ou metalon, afastamento até 70 mm da superfície de
fixação.</t>
  </si>
  <si>
    <t>1) Será medido por comprimento instalado (m).
2) O item remunera o fornecimento e instalação de calhas ou rufos em chapa galvanizada nº 24,
com largura de 50 cm; inclusive materiais acessórios para emendas, junção em outras peças,
vedação e fixação.</t>
  </si>
  <si>
    <t>1) Será medido por área de forro executado (m²).
2) O item remunera o fornecimento de tábua aparelhada em Pinus (Pinus Elliotti ou Pinus Taeda),
tipo macho e fêmea de 1 x 10 cm; sarrafo em Quarubarana (Erisma uncinatum), conhecida também
como Cedrinho, ou Cambará (Qualea spp), nas dimensões de 10 x 2,5 cm e 5 x 2,5 cm; inclusive
materiais acessórios e a mão de obra necessária para execução, acabamento do forro e do
tarugamento.</t>
  </si>
  <si>
    <t>1) Será medido pela área de painéis de gesso acartonado com aplicação de tinta intumescente
(m²).
2) O item remunera o fornecimento de materiais e mão de obra especializada para aplicação de
sistema de proteção passiva contra incêndio em painéis de gesso acartonado conforme norma
ABNT NBR 10636, Decreto-lei Estadual nº 56.819/2011 e Instrução Técnica nº 08 do Corpo de
Bombeiros, com tempo requerido de resistência ao fogo TRRF = 60 minutos, abrangendo os
serviços:
a) Limpeza e preparação adequadas da superfície a ser protegida;
b) Aplicação de tinta intumescente para proteção passiva contra incêndio para o tempo requerido
de resistência ao fogo (TRRF) = 60 minutos, na espessura indicada para Proteção Passiva Contra
Incêndio, obedecendo os procedimentos e instruções técnicas do fabricante para aplicação em
painéis de gesso acartonado;
c) Aplicação de tinta de acabamento na cor definida de projeto ou a ser definida pela fiscalização
responsável;
d) Fornecimento de equipamentos, materiais, acessórios, mobilização e desmobilização de mão de
obra necessária;
e) Documentação final para aprovação junto ao Corpo de Bombeiros, compreendendo:
- Projeto e Memorial de Proteção Passiva Contra Incêndio
- Carta de Credenciamento da empresa executora dos serviços
- ART (Anotação de Responsabilidade Técnica) de execução dos serviços
- Cópias dos testes/ensaios realizados em laboratório nacional ou internacional reconhecido
- Atestado de Conformidade dos serviços executados
- Catálogos dos produtos utilizados
- Termo de Garantia dos serviços executados.</t>
  </si>
  <si>
    <t>1) Será medido pelo comprimento de tubulação instalada (m).
2) O item remunera o fornecimento e a instalação de eletrodutos e conexões rígidos de aço
carbono, diâmetro nominal de 1 1/4”,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</si>
  <si>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pelo comprimento de tubulação instalada (m).
2) O item remunera o fornecimento e a instalação de eletrodutos e conexões rígidos de aço
carbono, diâmetro nominal de 2 1/2”, costura longitudinal conforme NBR 5624, galvanizado
eletroliticamente com zinco, conforme NBR 13057. Este item remunera também todos os materiais
acessórios, como buchas e arruelas, com revestimento protetor e a mão-de-obra necessária para a
execução dos serviços de instalação, assim como a escavação e o reaterro apiloado em valas, com
profundidade média de 0,50 m nas instalações enterradas, ou fixação por meio de braçadeiras nas
instalações aparentes com a instalação de arame galvanizado para guia de fios e cabos utilizados
em instalações elétricas.</t>
  </si>
  <si>
    <t>1) Será medido por unidade de caixa instalada (un).
2) O item remunera o fornecimento de caixa de passagem para condicionamento de ar tipo Split, de
39 x 22 x 6 mm, em material de plástico; referência comercial Poloar ou equivalente; remunera
também acessórios material e a mão de obra para a instalação da caixa; Não remunera o
fornecimento da tampa.</t>
  </si>
  <si>
    <t>1) Será medido pelo comprimento de perfilados instalado (m).
2) O item remunera o fornecimento e instalação de perfilado perfurado, de 38 x 38 mm, chapa 14,
com revestimento pré-zincada, fabricação Mopa, ou Real Perfil ou equivalente; remunera também
acessórios para fixação ou reforço das peças entre si, como juntas, talas, cantoneiras,
abraçadeiras, etc.</t>
  </si>
  <si>
    <t>1) Será medido por conjunto de tomada instalada (cj).
2) O item remunera o fornecimento e instalação de tomada de 20 A - 250V, 2P + T; com placa,
haste, contatos de prata e componentes de função elétrica em liga de cobre. Referência comercial:
054344 da Pial Legrand ou equivalente. Norma técnica: NBR 14136.</t>
  </si>
  <si>
    <t>1) Será medido por conjunto de interruptor instalado (cj).
2) O item remunera o fornecimento e instalação de interruptor, simples de embutir, com uma tecla
fosforescente, com contatos de prata, a prova de faísca, de funcionamento silencioso; remunera
também o espelho correspondente.</t>
  </si>
  <si>
    <t>1) Será medido por unidade de luminária instalada (un).
2) O item remunera o fornecimento de luminária led retangular de sobrepor, com driver, composta
por módulos led IRC &gt;= 80, temperatura de cor de 4000 K, fluxo luminoso de 3690 a 4800 lm, vida
útil &gt;= 50.000 h, potência de 38 a 41 W, driver para tensão de 220 V, corpo em chapa de aço
tratada com pintura eletrostática na cor branca, difusor plano translucido; referência comercial: AL
0756 da Ajalumi, SM-755/2LED LC da ARM, FSA-72 da Lumalux, PL 389/2LED19 ON TL da
Prolumi, LHT42-S4000840 da Lumicenter ou equivalente. Remunera também materiais e a mão de
obra necessária para instalação completa da luminária.</t>
  </si>
  <si>
    <t>1) Será medido pelo comprimento de eletroduto flexível instalado (m).
2) O item remunera o fornecimento de eletroduto metálico flexível constituído internamente por
conduite metálico flexível fabricado em espiral com fita de aço carbono galvanizado a fogo,
zincado pelo processo de imersão à quente, revestido externamente, envolvendo todo o tubo, com
espessa camada de PVC extrudado, para temperaturas até 60ºC, referência Sealtubo Normal da
SPTF, ou MG P CONDUIT da Tecno-Flex, ou Indelflex da Indel, ou equivalente e a mão-de-obra
necessária para a instalação; não remunera conexões ou material acessório para fixação quando
necessário.</t>
  </si>
  <si>
    <t>1) Será medido por comprimento de cabo instalado (m).
2) O item remunera o fornecimento de cabo constituído por: condutores de cobre nu flexível,
têmpera mole, classe 4 ou 5 de encordoamento, isolação em composto termoplástico poliolefínico
não halogenado e com características de não propagação e auto extinção a fogo, com baixa
emissão de fumaça, gases tóxicos e corrosivos, temperatura de 70°C em serviço contínuo;
referência comercial cabos Afumex Plus 450 / 750 V da Prysmian, cabos Flexível Atexsil 750 V da
Sil, cabo Flexível ToxFree 750 V da Conduspar, cabo Flexível Nambeiflex Atox 750 V da Nambei ou
equivalente; remunera também materiais e a mão de obra necessária para a instalação do cabo.</t>
  </si>
  <si>
    <t>1) Será medido por comprimento de fio instalado (m).
2) O item remunera o fornecimento e instalação de fio telefônico, tipo FE-160 com diâmetro nominal
do cabo de 1,60 mm de acordo com especificação TELEBRÁS 235.320.707; isolação em
polietileno (PE) na cor preta; para instalações aéreas na ligação das caixas de distribuição às
entradas dos assinantes.</t>
  </si>
  <si>
    <t>1) Será medido por unidade de caixa de passagem instalada (un).
2) O item remunera o fornecimento e instalação de caixa de passagem de 400 x 400 x 150 mm, em
chapa de aço nº 18, acabamento em pintura antioxidante, interna e externamente, com tampa
fixada por meio de parafusos.</t>
  </si>
  <si>
    <t>1) Será medido pelo comprimento de tubulação instalada (m).
2) O item remunera o fornecimento de dutos, com diâmetro nominal de 75 mm, em polietileno de
alta densidade (PEAD), corrugado helicoidal, flexível, isolante e resistente a agentes químicos, para
instalações de cabos subterrâneos em redes de energia, ou telecomunicações. Remunera também
a mão de obra e os acessórios necessários para instalação como: gabarito; tampões terminais;
conexões; cones; anéis de fixação; anéis de vedação; arame galvanizado para servir de guia à
enfiação, inclusive nas tubulações secas, massa de calefação e fita de aviso perigo; referência
comercial: Kanalex-KL da Kanaflex ou equivalente. Norma técnica: NBR 15715. Não remunera os
serviços de escavação.</t>
  </si>
  <si>
    <t>1) Será medido pelo volume escavado, considerando-se um acréscimo para cada lado, no plano
horizontal, em relação às dimensões de cada peça, de 20 cm (m³).
2) O item remunera o fornecimento da mão-de-obra necessária para a escavação manual em solo
de 1ª e 2ª categorias em valas ou cavas até 1,5 m de profundidade.</t>
  </si>
  <si>
    <t>1) Será medido por área, na projeção vertical, de painel instalado (m²).
2) O item remunera o fornecimento e instalação de painel autoportante/modular para uso abrigado,
proteção mínima IP 54 / 55; referência painel TU 400 PD, TU 400 da Taunus, Painel PP da Press
Mat ou equivalente constituído por:
a) Estrutura padronizada em chapa de aço, acabamento com pintura eletrostática na cor cinza
(RAL-7032), profundidade mínima de 400 mm, com possibilidade de acoplamento lateral;
b) Tampa traseira em chapa de aço com acabamento com pintura eletrostática na cor cinza (RAL-
7032);
c) Porta com uma ou duas folhas, de acordo com o vão, em chapa de aço, acabamento com
pintura eletrostática na cor cinza (RAL-7032), abertura mínima de 120º;
d) Fecho por meio de maçaneta escamoteável com miolo tipo Yale com chaves;
e) Placa de montagem em chapa de aço, acabamento com pintura eletrostática na cor laranja (RAL
-2004);
Remunera também os acessórios como: tireta, suportes de cablação fixados nos reforços das
portas, trilho e longarina, para montagem horizontal e vertical de equipamentos. Todos os
componentes acessórios com acabamento em pintura eletrostática na cor cinza (RAL-7032), tinta
spray para pequenos retoques e fio terra.</t>
  </si>
  <si>
    <t>1) Será medido por unidade de disjuntor instalado (un).
2) O item remunera o fornecimento de disjuntor automático, linha residencial, com proteção
termomagnética, padrão bolt-on, tripolar, modelos com correntes variáveis de 60 A até 100 A e
tensão de 220 / 380 V, conforme selo de conformidade do INMETRO para os modelos de 60 A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</si>
  <si>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quadro instalado (un).
2) O item remunera o fornecimento de quadro de distribuição universal de embutir em chapa de
aço tratada com pintura eletrostática epóxi a pó para disjuntores 56 DIN / 40 BOLT-ON e
barramento bifásico ou trifásico, corrente nominal de 225A,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QDETG-U-II Universal, referência 904505 da Cemar ou equivalente; não remunera o fornecimento
dos disjuntores, nem de barramento com acessórios.</t>
  </si>
  <si>
    <t>1) Será medido por unidade de quadro instalado (un).
2) O item remunera o fornecimento de quadro de distribuição universal de sobrepor em chapa de
aço tratada com pintura eletrostática epóxi a pó para disjuntores 24 DIN / 18 BOLT-ON e
barramento bifásico ou trifásico, corrente nominal de 150A, composto por caixa, placa de
montagem, espelho, tampa com fecho e suporte ou trilho para fixação de disjuntores; abertura
ampliada na parte superior do espelho para até 11 módulos; remunera também o fornecimento de
materiais acessórios e a mão-de-obra necessária para a instalação completa do quadro, modelo
QDSTG-U-II Universal, referência 904508 da Cemar ou equivalente; não remunera o fornecimento
dos disjuntores, nem de barramento com acessórios.</t>
  </si>
  <si>
    <t>1) Será medido por unidade de dispositivo instalado (un).
2) O item remunera o fornecimento e instalação de dispositivo diferencial residual (interruptor de
corrente de fuga) de 100A x 30 mA, com 4 pólos, referência BPC 4100/030 da GE, 30-100-4 da
Weg, SDR-049031 da Steck, ou equivalente.</t>
  </si>
  <si>
    <t>1) Será medido por unidade de disjuntor instalado (un).
2) O item remunera o fornecimento de disjuntor automático, linha residencial, com proteção
termomagnética, padrão bolt-on, tripolar,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</si>
  <si>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bipolar, modelos com correntes variáveis de 10 A até 50 A e
tensão de 220 / 380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</si>
  <si>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por unidade de disjuntor instalado (un).
2) O item remunera o fornecimento de disjuntor automático, linha residencial, com proteção
termomagnética, padrão bolt-on, unipolar, modelos com correntes variáveis de 10 A até 30 A e
tensão de 127 / 220 V, conforme selo de conformidade do INMETRO da Pial Legrand, Eletromar /
Cuttler Hammer, Soprano, Lorenzetti, ABB ou equivalente; remunera também materiais acessórios
e a mão de obra necessária para a instalação do disjuntor por meio de parafusos em suporte
apropriado. Não remunera o fornecimento do suporte</t>
  </si>
  <si>
    <t>1) Será medido pela área de revestimento com placa em porcelanato esmaltado acetinado,
descontando-se toda e qualquer interferência, acrescentando-se as áreas desenvolvidas por
espaletas ou dobras (m²).
2) O item remunera o fornecimento, assentamento e rejuntamento de placa em porcelanato
esmaltado tipo acetinado, indicado para áreas internas e ambientes com acesso ao exterior, com
as seguintes características:
a) Referência comercial: Eliane, Elizabeth, Cecrisa-Portinari ou equivalente;
b) Absorção de água: Abs &lt;= 0,5%, grupo BIa classificação Porcelanato (baixa absorção,
resistência mecânica alta);
c) Resistência ao manchamento: classe de limpabilidade mínima 3 (mancha removível com
produto de limpeza forte);
d) Resistência química mínima: classe B (média resistência química a produtos domésticos e de
piscinas);
e) Carga de ruptura &gt; 1.500 N;
f) Resistente a gretagem;
g) Coeficiente de atrito: &lt; 0,40 (classe de atrito I);
Remunera também o fornecimento de argamassa colante industrializada tipo AC-II, rejunte flexível
para porcelanato em diversas cores e a mão de obra necessária para a execução dos serviços de
limpeza e preparo da superfície de assentamento, preparo e aplicação da argamassa colante
industrializada, assentamento das peças conforme exigências das normas e recomendações dos
fabricantes e o rejuntamento das peças com junta média até 5 mm. Não remunera os serviços de
regularização da superfície. Norma técnica: NBR 15463.</t>
  </si>
  <si>
    <t>1) Será medido por área desenvolvida de forro executado (m²).
2) O item remunera o fornecimento e instalação de forro monolítico em gesso para uso interno
drywall, retos ou curvos, horizontais ou inclinados constituído por: Estrutura em perfis leves de aço
galvanizado com zincagem tipo B (260 g / m²),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(BWG), parafusos
autoperfurantes e atarraxantes, galvanizados para a fixação das chapas e perfil / perfil, uma chapa,
fixada na face externa da estrutura, industrializada a partir da gipsita natural e cartão duplex, tipo
standard (ST), com espessura de 12,5 mm, fita de papel microperfurada, empregada nas juntas
entre chapas, fita de papel, com reforço metálico, para acabamento e proteção das chapas nos
cantos salientes, quando houver; massa especial para rejuntamento de pega rápida em pó, para o
preparo da superfície a ser calafetada, e massa especial para a calafetação e colagem das chapas;
referência comercial Forro FGE da Lafarge Gypsum, Placostil F530 da Placo ou equivalente.
Remunera também todo o material acessório, equipamentos e a mão de obra necessária para a
execução de forros, de acordo com as recomendações e especificações dos fabricantes, inclusive
a execução de recortes para luminárias, pilares ou vigas, não devendo ser descontados os vãos
decorrentes. Após o rejuntamento, os forros em chapas de gesso deverão apresentar a superfície
lisa, monolítica e sem junta aparente, para receber acabamento final em pintura. Não remunera o
fornecimento do acabamento final em pintura, nem sancas ou molduras especiais. Normas
técnicas: NBR 14715-1 e 15758-2.</t>
  </si>
  <si>
    <t>1) Será medido pelo volume calculado no projeto de formas, sendo que o volume da interseção dos
diversos elementos estruturais deve ser computado uma só vez (m³).
2) O item remunera o fornecimento, posto obra, de concreto usinado, resistência mínima à
compressão de 30 MPa, plasticidade (slump) de 5 + 1 cm, preparado com britas 1 e 2.</t>
  </si>
  <si>
    <t xml:space="preserve">1) Será medido por área pintada (m²)                                                                                                                                                                    2) O item remunera fornecimento de materiais e mão de obra para pintura em tinta látex, duas demãos. </t>
  </si>
  <si>
    <t>1) Será medido por área pintada (m²)                                                                                                                                                                    2) O item remunera fornecimento de materiais e mão de obra para pintura em tinta látex, duas demãos.</t>
  </si>
  <si>
    <t>1) Será medido pela área total de calçada executada em concreto moldado in loco (m²).
2) O item remunera o fornecimento de materiais e a mão-de-obra necessária para a execução dos serviços.</t>
  </si>
  <si>
    <t>1) Será medido por área de fechamento  instalada (m²).
2) O item remunera o fornecimento e instalação de paredes de fechamento e/ou divisórias drywall
para vedações internas não estruturais com 73 mm de espessura e resistência ao fogo de 30
minutos, composta por: uma chapa em cada face da estrutura, tipo standard e com espessura de
12,5 mm (1ST 12,5 + 1ST 12,5); isolamento acústico de 34 a 36 dB; estrutura em perfis leves de
aço galvanizado por processo contínuo de zincagem por imersão a quente, compreendendo perfis
de aço com espessura de 0,50 mm, largura nominal de 48 mm, denominados guias e montantes
espaçados de eixo a eixo em 400 ou 600 mm, conforme altura entre as fixações; perfil cantoneira
perfurada com espessura de 0,43 mm para acabamento e proteção das chapas nos cantos
salientes, cantoneiras, tabicas metálicas e rodapés metálicos, quando houver; fita de papel
microperfurada, empregada nas juntas entre chapas, fita de papel, com reforço metálico, para
acabamento e proteção das chapas nos cantos salientes, quando houver; massa especial para
rejuntamento de pega rápida em pó, para o preparo da superfície a ser calafetada, massa especial
para a calafetação e colagem das chapas. Remunera também a execução de recortes para portas,
janelas, luminárias, pilares ou vigas, não devendo ser descontados os vãos decorrentes. Não
remunera batentes de vão de portas, sancas ou molduras. Normas técnicas: NBR 14715-1, NBR
15758.</t>
  </si>
  <si>
    <t>1) Será medido por comprimento de reforço metálico instalado nas paredes em Drywall (m).
2) O item remunera o fornecimento e instalação de reforço para paredes de fechamento e/ou divisórias drywall.</t>
  </si>
  <si>
    <t xml:space="preserve">1) Será medido por unidade de caixa instalada (un).
2) O item remunera o fornecimento e instalação de caixa de passagem de 0,60 x 0,60 x 0,60m, em
alvenaria com tijolos cerâmicos maciços, fundo com brita.  </t>
  </si>
  <si>
    <t xml:space="preserve">1) será medido por unidade de quadro instalado (un)                                                                                                                                                     2) O item remunera fornecimento e instalação de quadro de distribuição para telefone nas dimensões de 4,60x0,60x12cm em chapa metálica, de embutir, sem acessorios, padrão telebras. </t>
  </si>
  <si>
    <t xml:space="preserve">1) Será medido por unidade luminária instalada (un)                                                                                                                                        2) O item remunera fornecimento de materiais e acessórios e instalação de luminária com 30 lâmpadas led de 2W, sem reator. </t>
  </si>
  <si>
    <t>1) Será medido por unidade luminária instalada (un)                                                                                                                                        2) O item remunera fornecimento de materiais e acessórios e instalação de luminária com 30 lâmpadas led de 2W, sem reator.</t>
  </si>
  <si>
    <t>1) Será medido por unidade de tanque instalado (un)                                                                                                                                         2) O item remunera o fornecimento e instalação de tanque de louça branca com coluna, 30l, incluso sifão e todos os acessórios de instalação.</t>
  </si>
  <si>
    <t>Fonte: Boletim CDHU 187 / SINAPI 08/2022- DESONERADO</t>
  </si>
  <si>
    <t>SINAPI 07-2023 / CDHU 190 DESONERADO</t>
  </si>
  <si>
    <t>Revestimento ceramico com placa esmatada dimensões mínimas 45x45cm,ou maior de alta resistencia,  incluso argamassa de assentamento,e preparo de piso através de raspagem  etc para receber o piso novo;acabado.Local sanitarios masculino e feminino.</t>
  </si>
  <si>
    <t>Revestimento ceramico com placa esmatada dimensões mínimas 35x35cm, incluso argamassa de assentamento e rodapé.incluso preparo de piso atravées de raspagem etc;para posterior assentamento de piso novo,acabado,local despensa.</t>
  </si>
  <si>
    <t>Revestimento ceramico com placa esmatada dimensões mínimas 45x45cm, incluso argamassa de assentamento, rodapé e preparo de piso através de raspagem  etc para receber o piso novo;acabado.</t>
  </si>
  <si>
    <t>Revestimento ceramico com placa esmatada dimensões mínimas 45x45cm, ou maior,incluso argamassa de assentamento, rodapé e preparo de piso através de raspagem  etc para receber o piso novo;acabado.Local sala de video</t>
  </si>
  <si>
    <t>Revestimento ceramico com placa esmatada dimensões mínimas 35x35cm, incluso argamassa de assentamento, rodapé e preparo de piso através de raspagem etc para receber o piso novo;acabado.Local área de serviço.</t>
  </si>
  <si>
    <t>áreas= (salão de vidro-172,23+ salão social 1-553,91 + salão social2-162,83+frente dos sanitarios-55,95= Total 944,92m²</t>
  </si>
  <si>
    <t>Calçadas para refazer: frente Bhs exit.55,95x0,10 + em volta do salão 32,50 +proximo ao antigo bar 45,82 +frente atrio 250,00= Total 328,32 x0,06=19,70+5,59=25,29m3</t>
  </si>
  <si>
    <t xml:space="preserve">Execução de passeio em calçada ou piso em concreto moldado in-loco, espe=6cm,  feito em obra toda entrada principal,em volta do salão grande, frente escada , local da antiga cozinha demolida e(na frente dos sanitarios antigos, onde neste local deverá ser isolado com lona, feito cimentado  queimado e espessura 10 cm para podteriormente receber pintura e resina). </t>
  </si>
  <si>
    <t>para complementação da estrutura junção da cobertura antiga com a nova.</t>
  </si>
  <si>
    <t>6,25m na junção da cobertura antiga com a nova</t>
  </si>
  <si>
    <t>para complemento de cobertura no atrio 4,30x6,25=26,87</t>
  </si>
  <si>
    <t>33.10.070</t>
  </si>
  <si>
    <t>Pintura com tinta de borracha clorada,selador, para  piso cimentado, cor a definir pela fiscalização,incluso lixamento e preparo de superfície para receber  a pintura nova.</t>
  </si>
  <si>
    <t>1) Será medido pela área da superfície preparada e pintada,deduzindo-se toda e qualquer interferencia (m²),
descontando-se toda e qualquer interferência, (m²).
2) O item remunera o fornecimento de selador de tinta para pintura de borracha clorada, tinta à base de borracha clorada;  materiais, acessorios e a mão de obra necessária para execução dos serviços de: limpeza, lixamento, remoção de pó, conforme recomendações do fabricante;.Aplicação de tinta à base de borracha clorada .Conforme expecificações do fabricante.Sobre superfície com massa.</t>
  </si>
  <si>
    <t xml:space="preserve">Execução de passeio em calçada ou piso em concreto moldado in-loco, espe=6cm, feito em obra toda entrada do atrio onde esta danificada e rampa . </t>
  </si>
  <si>
    <t>cfe proejo e in loco subst calhas danificadas e novas</t>
  </si>
  <si>
    <t>38,29+1,72+9,14-rodapé e entrada=49,15m² -medido pelo cad+5%=51,61</t>
  </si>
  <si>
    <t>49,15x0,05=2,45</t>
  </si>
  <si>
    <t>Revestimento cerãmico para paredes internas com placas esmaltadas e ou porcelanato, dimensoes minimas 20x20cm,ou maior, incluso preparo e raspagem de parede para receber azuleijo,completo assentado.local sanitarios masc. e feminino.</t>
  </si>
  <si>
    <r>
      <t>Data da Elaboração:</t>
    </r>
    <r>
      <rPr>
        <sz val="12"/>
        <color indexed="8"/>
        <rFont val="Arial"/>
        <family val="2"/>
      </rPr>
      <t xml:space="preserve"> 15 de setembro de 2022. ATUALIZADO OUTUBRO 2023</t>
    </r>
  </si>
  <si>
    <t>Pr. Unit. (R$) s/BDI</t>
  </si>
  <si>
    <t>GOVERNO DE SÃO PAULO - SECRETARIA DE GOVERNO E RELAÇÕES INSTITUCIONAIS</t>
  </si>
  <si>
    <t>PERÍODO 360 DIAS</t>
  </si>
  <si>
    <t>Prazo de execução 330 dias</t>
  </si>
  <si>
    <t>Preço com BDI</t>
  </si>
  <si>
    <t xml:space="preserve"> SGRI-PRC-2023-00823-DM</t>
  </si>
  <si>
    <t>8.</t>
  </si>
  <si>
    <t>10.</t>
  </si>
  <si>
    <t>Prazo de liberação: em 30 dias após a conclusão da etapa</t>
  </si>
  <si>
    <t>CRONOGRAMA FÍSICO- DESEMBOLSO E APLICAÇÃO DOS RECURSOS</t>
  </si>
  <si>
    <t>ART: 28027230231806281</t>
  </si>
  <si>
    <t xml:space="preserve">CRONOGRAMA FÍSICO FINANCEIRO </t>
  </si>
  <si>
    <t>Obra:</t>
  </si>
  <si>
    <t>Local:</t>
  </si>
  <si>
    <t>ATIVIDADES</t>
  </si>
  <si>
    <t>1º mês</t>
  </si>
  <si>
    <t>2º mês</t>
  </si>
  <si>
    <t>3º mês</t>
  </si>
  <si>
    <t>sub TOTAL</t>
  </si>
  <si>
    <t>C. TOTAL</t>
  </si>
  <si>
    <t>%</t>
  </si>
  <si>
    <t>T O T A I S</t>
  </si>
  <si>
    <t>soma com B1 e B 2</t>
  </si>
  <si>
    <t>SINAPI-I</t>
  </si>
  <si>
    <t>Eng.º Joaquim José Barão Perez</t>
  </si>
  <si>
    <t xml:space="preserve">CREA: 0601493909    </t>
  </si>
  <si>
    <t>46.01.020</t>
  </si>
  <si>
    <t>92269</t>
  </si>
  <si>
    <t>FABRICAÇÃO DE FÔRMA PARA PILARES E ESTRUTURAS SIMILARES, EM MADEIRA SERRADA, E=25 MM. AF_09/2020</t>
  </si>
  <si>
    <t>101875</t>
  </si>
  <si>
    <t>QUADRO DE DISTRIBUIÇÃO DE ENERGIA EM CHAPA DE AÇO GALVANIZADO, DE EMBUTIR, COM BARRAMENTO TRIFÁSICO, PARA 12 DISJUNTORES DIN 100A - FORNECIMENTO E INSTALAÇÃO. AF_07/2025</t>
  </si>
  <si>
    <t>ALAMBRADO EM MOURÕES DE CONCRETO, COM TELA DE ARAME GALVANIZADO (INCLUSIVE MURETA EM CONCRETO). AF_05/2018</t>
  </si>
  <si>
    <t>PLANTIO DE GRAMA ESMERALDA OU SÃO CARLOS OU CURITIBANA, EM PLACAS. AF_07/2024</t>
  </si>
  <si>
    <t xml:space="preserve">Objeto: ADEQUAÇÃO DO ESPAÇO SAÚDE </t>
  </si>
  <si>
    <t>1749</t>
  </si>
  <si>
    <t>23.08.040</t>
  </si>
  <si>
    <t>89356</t>
  </si>
  <si>
    <t>89364</t>
  </si>
  <si>
    <t>89395</t>
  </si>
  <si>
    <t>89427</t>
  </si>
  <si>
    <t>86911</t>
  </si>
  <si>
    <t>89712</t>
  </si>
  <si>
    <t>89803</t>
  </si>
  <si>
    <t>89825</t>
  </si>
  <si>
    <t>91996</t>
  </si>
  <si>
    <t>91926</t>
  </si>
  <si>
    <t>91940</t>
  </si>
  <si>
    <t>BANCADA/BANCA/PIA DE ACO INOXIDAVEL (AISI 430) COM 1 CUBA CENTRAL, COM VALVULA, ESCORREDOR DUPLO, DE *0,55 X 1,80* M</t>
  </si>
  <si>
    <t>Armário/gabinete embutido em MDF sob medida, revestido em laminado melamínico, com portas e prateleiras</t>
  </si>
  <si>
    <t>TUBO, PVC, SOLDÁVEL, DE 25MM, INSTALADO EM RAMAL OU SUB-RAMAL DE ÁGUA - FORNECIMENTO E INSTALAÇÃO. AF_06/2022</t>
  </si>
  <si>
    <t>CURVA 90 GRAUS, PVC, SOLDÁVEL, DN 25MM, INSTALADO EM RAMAL OU SUB-RAMAL DE ÁGUA - FORNECIMENTO E INSTALAÇÃO. AF_06/2022</t>
  </si>
  <si>
    <t>TE, PVC, SOLDÁVEL, DN 25MM, INSTALADO EM RAMAL OU SUB-RAMAL DE ÁGUA - FORNECIMENTO E INSTALAÇÃO. AF_06/2022</t>
  </si>
  <si>
    <t>TORNEIRA CROMADA LONGA, DE PAREDE, 1/2" OU 3/4", PARA PIA DE COZINHA, PADRÃO POPULAR - FORNECIMENTO E INSTALAÇÃO. AF_01/2020</t>
  </si>
  <si>
    <t>TUBO PVC, SERIE NORMAL, ESGOTO PREDIAL, DN 50 MM, FORNECIDO E INSTALADO EM RAMAL DE DESCARGA OU RAMAL DE ESGOTO SANITÁRIO. AF_08/2022</t>
  </si>
  <si>
    <t>CURVA CURTA 90 GRAUS, PVC, SERIE NORMAL, ESGOTO PREDIAL, DN 50 MM, JUNTA ELÁSTICA, FORNECIDO E INSTALADO EM PRUMADA DE ESGOTO SANITÁRIO OU VENTILAÇÃO. AF_08/2022</t>
  </si>
  <si>
    <t>TE, PVC, SERIE NORMAL, ESGOTO PREDIAL, DN 50 X 50 MM, JUNTA ELÁSTICA, FORNECIDO E INSTALADO EM PRUMADA DE ESGOTO SANITÁRIO OU VENTILAÇÃO. AF_08/2022</t>
  </si>
  <si>
    <t>TOMADA MÉDIA DE EMBUTIR (1 MÓDULO), 2P+T 10 A, INCLUINDO SUPORTE E PLACA - FORNECIMENTO E INSTALAÇÃO. AF_03/2023</t>
  </si>
  <si>
    <t>CABO DE COBRE FLEXÍVEL ISOLADO, 2,5 MM², ANTI-CHAMA 450/750 V, PARA CIRCUITOS TERMINAIS - FORNECIMENTO E INSTALAÇÃO. AF_03/2023</t>
  </si>
  <si>
    <t>CAIXA RETANGULAR 4" X 2" MÉDIA (1,30 M DO PISO), PVC, INSTALADA EM PAREDE - FORNECIMENTO E INSTALAÇÃO. AF_03/2023</t>
  </si>
  <si>
    <t>44.02.062</t>
  </si>
  <si>
    <t>Tampo/bancada em granito, com frontão, espessura de 2 cm, acabamento polido</t>
  </si>
  <si>
    <t>24.02.280</t>
  </si>
  <si>
    <t>94972</t>
  </si>
  <si>
    <t>CONCRETO FCK = 30MPA, TRAÇO 1:2,1:2,5 (EM MASSA SECA DE CIMENTO/ AREIA MÉDIA/ BRITA 1) - PREPARO MECÂNICO COM BETONEIRA 600 L. AF_05/2021</t>
  </si>
  <si>
    <t>101174</t>
  </si>
  <si>
    <t>ESTACA BROCA DE CONCRETO, DIÂMETRO DE 25CM, ESCAVAÇÃO MANUAL COM TRADO CONCHA, COM ARMADURA DE ARRANQUE. AF_05/2020</t>
  </si>
  <si>
    <t>103673</t>
  </si>
  <si>
    <t>LANÇAMENTO COM USO DE BOMBA, ADENSAMENTO E ACABAMENTO DE CONCRETO EM ESTRUTURAS. AF_02/2022</t>
  </si>
  <si>
    <t>92762</t>
  </si>
  <si>
    <t>ARMAÇÃO DE PILAR OU VIGA DE ESTRUTURA CONVENCIONAL DE CONCRETO ARMADO UTILIZANDO AÇO CA-50 DE 10,0 MM - MONTAGEM. AF_06/2022</t>
  </si>
  <si>
    <t>KG</t>
  </si>
  <si>
    <t>92759</t>
  </si>
  <si>
    <t>ARMAÇÃO DE PILAR OU VIGA DE ESTRUTURA CONVENCIONAL DE CONCRETO ARMADO UTILIZANDO AÇO CA-60 DE 5,0 MM - MONTAGEM. AF_06/2022</t>
  </si>
  <si>
    <t>Cimentado / Calçada</t>
  </si>
  <si>
    <t>97084</t>
  </si>
  <si>
    <t>COMPACTAÇÃO MECÂNICA DE SOLO PARA EXECUÇÃO DE RADIER, PISO DE CONCRETO OU LAJE SOBRE SOLO, COM COMPACTADOR DE SOLOS TIPO PLACA VIBRATÓRIA. AF_09/2021</t>
  </si>
  <si>
    <t>103913</t>
  </si>
  <si>
    <t>EXECUÇÃO DE PISO INDUSTRIAL DE CONCRETO ARMADO, FCK = 20 MPA, ESPESSURA DE 12,0 CM. AF_04/2022</t>
  </si>
  <si>
    <t>94273</t>
  </si>
  <si>
    <t>ASSENTAMENTO DE GUIA (MEIO-FIO) EM TRECHO RETO, CONFECCIONADA EM CONCRETO PRÉ-FABRICADO, DIMENSÕES 100X15X13X30 CM (COMPRIMENTO X BASE INFERIOR X BASE SUPERIOR X ALTURA). AF_01/2024</t>
  </si>
  <si>
    <t>Balcão Granito</t>
  </si>
  <si>
    <t>11795</t>
  </si>
  <si>
    <t>GRANITO PARA BANCADA, POLIDO, TIPO ANDORINHA/ QUARTZ/ CASTELO/ CORUMBA OU OUTROS EQUIVALENTES DA REGIAO, E= *2,5* CM</t>
  </si>
  <si>
    <t>100861</t>
  </si>
  <si>
    <t>SUPORTE MÃO FRANCESA EM AÇO, ABAS IGUAIS 30 CM, CAPACIDADE MINIMA 60 KG, BRANCO - FORNECIMENTO E INSTALAÇÃO. AF_01/2020</t>
  </si>
  <si>
    <t>100674</t>
  </si>
  <si>
    <t>CAIXILHO FIXO DE ALUMÍNIO PARA VIDRO (VIDRO INCLUSO), BATENTE/ REQUADRO DE 4 A 14 CM, SEM GUARNIÇÃO/ ALIZAR, FIXAÇÃO COM PARAFUSOS, VEDAÇÃO COM SILICONE, EXCLUSIVE CONTRAMARCO - FORNECIMENTO E INSTALAÇÃO. AF_11/2024</t>
  </si>
  <si>
    <t>Bebedouro</t>
  </si>
  <si>
    <t>30.03.042</t>
  </si>
  <si>
    <t>Purificador de pressão elétrico em chapa eletrozincado pré-pintada e tampo em aço inoxidável, capacidade de refrigeração de 7,2 l/h</t>
  </si>
  <si>
    <t>Tubo de PVC rígido soldável marrom, DN= 25 mm, (3/4´), inclusive conexões</t>
  </si>
  <si>
    <t>6005</t>
  </si>
  <si>
    <t>REGISTRO GAVETA COM ACABAMENTO E CANOPLA CROMADOS, SIMPLES, BITOLA 3/4"</t>
  </si>
  <si>
    <t>86885</t>
  </si>
  <si>
    <t>ENGATE FLEXÍVEL EM PLÁSTICO BRANCO, 1/2" X 40CM - FORNECIMENTO E INSTALAÇÃO. AF_01/2020</t>
  </si>
  <si>
    <t>89711</t>
  </si>
  <si>
    <t>TUBO PVC, SERIE NORMAL, ESGOTO PREDIAL, DN 40 MM, FORNECIDO E INSTALADO EM RAMAL DE DESCARGA OU RAMAL DE ESGOTO SANITÁRIO. AF_08/2022</t>
  </si>
  <si>
    <t>89728</t>
  </si>
  <si>
    <t>CURVA CURTA 90 GRAUS, PVC, SERIE NORMAL, ESGOTO PREDIAL, DN 40 MM, JUNTA SOLDÁVEL, FORNECIDO E INSTALADO EM RAMAL DE DESCARGA OU RAMAL DE ESGOTO SANITÁRIO. AF_08/2022</t>
  </si>
  <si>
    <t>LUVA COM BUCHA DE LATÃO, PVC, SOLDÁVEL, DN 25MM X 3/4, INSTALADO EM RAMAL DE DISTRIBUIÇÃO DE ÁGUA - FORNECIMENTO E INSTALAÇÃO. AF_06/2022</t>
  </si>
  <si>
    <t>90443</t>
  </si>
  <si>
    <t>RASGO LINEAR MANUAL EM ALVENARIA, PARA RAMAIS/ DISTRIBUIÇÃO DE INSTALAÇÕES HIDRÁULICAS, DIÂMETROS MENORES OU IGUAIS A 40 MM. AF_09/2023</t>
  </si>
  <si>
    <t>90466</t>
  </si>
  <si>
    <t>CHUMBAMENTO LINEAR EM ALVENARIA PARA RAMAIS/DISTRIBUIÇÃO DE INSTALAÇÕES HIDRÁULICAS COM DIÂMETROS MENORES OU IGUAIS A 40 MM. AF_09/2023</t>
  </si>
  <si>
    <t>Aparelhos / Louças e Metais Sanitários</t>
  </si>
  <si>
    <t>86941</t>
  </si>
  <si>
    <t>LAVATÓRIO LOUÇA BRANCA COM COLUNA, 45 X 55CM OU EQUIVALENTE, PADRÃO MÉDIO, INCLUSO SIFÃO TIPO GARRAFA, VÁLVULA E ENGATE FLEXÍVEL DE 40CM EM METAL CROMADO, COM TORNEIRA CROMADA DE MESA, PADRÃO MÉDIO - FORNECIMENTO E INSTALAÇÃO. AF_01/2020</t>
  </si>
  <si>
    <t>89782</t>
  </si>
  <si>
    <t>TE, PVC, SERIE NORMAL, ESGOTO PREDIAL, DN 40 X 40 MM, JUNTA SOLDÁVEL, FORNECIDO E INSTALADO EM RAMAL DE DESCARGA OU RAMAL DE ESGOTO SANITÁRIO. AF_08/2022</t>
  </si>
  <si>
    <t>87267</t>
  </si>
  <si>
    <t>REVESTIMENTO CERÂMICO PARA PAREDES INTERNAS COM PLACAS TIPO ESMALTADA DE DIMENSÕES 20X20 CM APLICADAS A MEIA ALTURA DAS PAREDES. AF_02/2023_PE</t>
  </si>
  <si>
    <t>Expurgo e Sala Dentista</t>
  </si>
  <si>
    <t xml:space="preserve"> Abrigo Compressor e Bomba Vácuo</t>
  </si>
  <si>
    <t>103365</t>
  </si>
  <si>
    <t>ALVENARIA DE VEDAÇÃO DE BLOCOS CERÂMICOS FURADOS NA HORIZONTAL DE 9X19X39 CM (ESPESSURA 9 CM) E ARGAMASSA DE ASSENTAMENTO COM PREPARO MANUAL. AF_12/2021</t>
  </si>
  <si>
    <t>87879</t>
  </si>
  <si>
    <t>CHAPISCO APLICADO EM ALVENARIAS E ESTRUTURAS DE CONCRETO INTERNAS, COM COLHER DE PEDREIRO. ARGAMASSA TRAÇO 1:3 COM PREPARO EM BETONEIRA 400L. AF_10/2022</t>
  </si>
  <si>
    <t>87794</t>
  </si>
  <si>
    <t>EMBOÇO OU MASSA ÚNICA EM ARGAMASSA TRAÇO 1:2:8, PREPARO MANUAL, APLICADA MANUALMENTE EM PANOS CEGOS DE FACHADA (SEM PRESENÇA DE VÃOS), ESPESSURA DE 25 MM. AF_09/2022</t>
  </si>
  <si>
    <t>101964</t>
  </si>
  <si>
    <t>LAJE PRÉ-MOLDADA UNIDIRECIONAL, BIAPOIADA, PARA FORRO, ENCHIMENTO EM CERÂMICA, VIGOTA CONVENCIONAL, ALTURA TOTAL DA LAJE "LT" = 12 CM (ENCHIMENTO+CAPA) = (8+4). AF_08/2025</t>
  </si>
  <si>
    <t>91338</t>
  </si>
  <si>
    <t>PORTA DE ALUMÍNIO DE ABRIR COM LAMBRI, COM GUARNIÇÃO, FIXAÇÃO COM PARAFUSOS - FORNECIMENTO E INSTALAÇÃO. AF_12/2019</t>
  </si>
  <si>
    <t>88485</t>
  </si>
  <si>
    <t>FUNDO SELADOR ACRÍLICO, APLICAÇÃO MANUAL EM PAREDE, UMA DEMÃO. AF_04/2023</t>
  </si>
  <si>
    <t>104641</t>
  </si>
  <si>
    <t>PINTURA LÁTEX ACRÍLICA ECONÔMICA, APLICAÇÃO MANUAL EM PAREDES, DUAS DEMÃOS. AF_04/2023</t>
  </si>
  <si>
    <t>102492</t>
  </si>
  <si>
    <t>PINTURA DE PISO COM TINTA ACRÍLICA, APLICAÇÃO MANUAL, 3 DEMÃOS, INCLUSO FUNDO PREPARADOR. AF_05/2021</t>
  </si>
  <si>
    <t>Sistema de Ligação entre Cadeira, Compressor e Bomba Vácuo</t>
  </si>
  <si>
    <t>89713</t>
  </si>
  <si>
    <t>TUBO PVC, SERIE NORMAL, ESGOTO PREDIAL, DN 75 MM, FORNECIDO E INSTALADO EM RAMAL DE DESCARGA OU RAMAL DE ESGOTO SANITÁRIO. AF_08/2022</t>
  </si>
  <si>
    <t>89742</t>
  </si>
  <si>
    <t>CURVA CURTA 90 GRAUS,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</si>
  <si>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</si>
  <si>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</si>
  <si>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99251</t>
  </si>
  <si>
    <t>CAIXA ENTERRADA HIDRÁULICA RETANGULAR EM ALVENARIA COM TIJOLOS CERÂMICOS MACIÇOS, DIMENSÕES INTERNAS: 0,4X0,4X0,4 M PARA REDE DE DRENAGEM. AF_12/2020</t>
  </si>
  <si>
    <t>91847</t>
  </si>
  <si>
    <t>ELETRODUTO FLEXÍVEL CORRUGADO REFORÇADO, PVC, DN 32 MM (1"), PARA CIRCUITOS TERMINAIS, INSTALADO EM LAJE - FORNECIMENTO E INSTALAÇÃO. AF_03/2023</t>
  </si>
  <si>
    <t xml:space="preserve">Circuito Alimentador com Quadro de Distribuição Guarita Compressor </t>
  </si>
  <si>
    <t>39.21.254</t>
  </si>
  <si>
    <t>Cabo de cobre flexível de 4 x 10 mm², isolamento 0,6/1 kV - isolação HEPR 90°C</t>
  </si>
  <si>
    <t>38.04.060</t>
  </si>
  <si>
    <t>Eletroduto galvanizado conforme NBR13057 -  1´ com acessórios</t>
  </si>
  <si>
    <t>39456</t>
  </si>
  <si>
    <t>DISPOSITIVO DR, 4 POLOS, SENSIBILIDADE DE 30 MA, CORRENTE DE 40 A, TIPO AC</t>
  </si>
  <si>
    <t>93655</t>
  </si>
  <si>
    <t>DISJUNTOR MONOPOLAR TIPO DIN, CORRENTE NOMINAL DE 20A - FORNECIMENTO E INSTALAÇÃO. AF_07/2025</t>
  </si>
  <si>
    <t>93661</t>
  </si>
  <si>
    <t>DISJUNTOR BIPOLAR TIPO DIN, CORRENTE NOMINAL DE 16A - FORNECIMENTO E INSTALAÇÃO. AF_07/2025</t>
  </si>
  <si>
    <t>93662</t>
  </si>
  <si>
    <t>DISJUNTOR BIPOLAR TIPO DIN, CORRENTE NOMINAL DE 20A - FORNECIMENTO E INSTALAÇÃO. AF_07/2025</t>
  </si>
  <si>
    <t>Condicionadores de Ar</t>
  </si>
  <si>
    <t>39.24.152</t>
  </si>
  <si>
    <t>Cabo de cobre flexível de 3 x 2,5 mm², isolamento 500 V - isolação PP 70°C</t>
  </si>
  <si>
    <t>39.24.153</t>
  </si>
  <si>
    <t>Cabo de cobre flexível de 3 x 4 mm², isolamento 500 V - isolação PP 70°C</t>
  </si>
  <si>
    <t>93660</t>
  </si>
  <si>
    <t>DISJUNTOR BIPOLAR TIPO DIN, CORRENTE NOMINAL DE 10A - FORNECIMENTO E INSTALAÇÃO. AF_07/2025</t>
  </si>
  <si>
    <t>Telefonia e Internet</t>
  </si>
  <si>
    <t>98267</t>
  </si>
  <si>
    <t>CABO TELEFÔNICO CI-50 10 PARES INSTALADO EM ENTRADA DE EDIFICAÇÃO - FORNECIMENTO E INSTALAÇÃO. AF_08/2025</t>
  </si>
  <si>
    <t>69.20.140</t>
  </si>
  <si>
    <t>Bloco de ligação com engate rápido para 10 pares, BER-10</t>
  </si>
  <si>
    <t>34.01.020</t>
  </si>
  <si>
    <t>Limpeza e regularização de áreas para ajardinamento (jardins e canteiros)</t>
  </si>
  <si>
    <t>103946</t>
  </si>
  <si>
    <t>Telhado</t>
  </si>
  <si>
    <t>7189</t>
  </si>
  <si>
    <t>TELHA DE FIBROCIMENTO ONDULADA E = 8 MM, DE 2,44 X 1,10 M (SEM AMIANTO)</t>
  </si>
  <si>
    <t>94207</t>
  </si>
  <si>
    <t>TELHAMENTO COM TELHA ONDULADA DE FIBROCIMENTO E = 6 MM, COM RECOBRIMENTO LATERAL DE 1/4 DE ONDA PARA TELHADO COM INCLINAÇÃO MAIOR QUE 10°, COM ATÉ 2 ÁGUAS, INCLUSO IÇAMENTO. AF_07/2019</t>
  </si>
  <si>
    <t>Serviços Complementares</t>
  </si>
  <si>
    <t>55.01.020</t>
  </si>
  <si>
    <t>Limpeza final da obra</t>
  </si>
  <si>
    <t>103689</t>
  </si>
  <si>
    <t>FORNECIMENTO E INSTALAÇÃO DE PLACA DE OBRA COM CHAPA GALVANIZADA E ESTRUTURA DE MADEIRA. AF_03/2022_PS</t>
  </si>
  <si>
    <t>Alambrado em Tela</t>
  </si>
  <si>
    <t>98522</t>
  </si>
  <si>
    <t>Portão em Tela</t>
  </si>
  <si>
    <t>Porta/portão de correr e de abrir em tela ondulada de aço galvanizado, sob medida 2 portões de 3,50x2,00 h e 2portões de 1,00x2,00mh</t>
  </si>
  <si>
    <t>INSTALAÇÃO DE PERGOLADO DE MADEIRA, EM MAÇARANDUBA, ANGELIM OU EQUIVALENTE DA REGIÃO, FIXADO COM CONCRETO SOBRE SOLO COM E BLOCO DE CONCRETO NA FUNDAÇÃO. AF_11/2021</t>
  </si>
  <si>
    <t>98.02.210</t>
  </si>
  <si>
    <t>Banco de madeira reforçada ,com encostoem madeira e robusta e pés em ferro fundido pintado reforçado.</t>
  </si>
  <si>
    <t>EXECUÇÃO DE PASSEIO (CALÇADA) OU PISO DE CONCRETO COM CONCRETO MOLDADO IN LOCO, USINADO C20, 20 MPA, ACABAMENTO CONVENCIONAL, NÃO ARMADO. EM CALÇADAS E PERGOLADO CFE PROJETO.</t>
  </si>
  <si>
    <t>PLANTIO DE PALMEIRA COM ALTURA DE MUDA IGUAL OU MAIOR A 3,00 M . AF_07/2024</t>
  </si>
  <si>
    <t>Gramado</t>
  </si>
  <si>
    <t>35.20.050</t>
  </si>
  <si>
    <t>Conjunto de 4 lixeiras em madeira plástica para coleta seletiva, com tampa basculante, capacidade 50 litros</t>
  </si>
  <si>
    <t>38.05.040</t>
  </si>
  <si>
    <t>Eletroduto galvanizado a quente conforme NBR6323 - 3/4´ - com acessórios</t>
  </si>
  <si>
    <t>40.06.040</t>
  </si>
  <si>
    <t>Condulete metálico de 3/4´</t>
  </si>
  <si>
    <t>CJ</t>
  </si>
  <si>
    <t>39.24.154</t>
  </si>
  <si>
    <t>Cabo de cobre flexível de 3 x 6 mm², isolamento 500 V - isolação PP 70°C</t>
  </si>
  <si>
    <t>93664</t>
  </si>
  <si>
    <t>DISJUNTOR BIPOLAR TIPO DIN, CORRENTE NOMINAL DE 32A - FORNECIMENTO E INSTALAÇÃO. AF_07/2025</t>
  </si>
  <si>
    <t>40.06.080</t>
  </si>
  <si>
    <t>Condulete metálico de 1 1/4´</t>
  </si>
  <si>
    <t>38.04.080</t>
  </si>
  <si>
    <t>Eletroduto galvanizado conforme NBR13057 -  1 1/4´ com acessórios</t>
  </si>
  <si>
    <t>40.06.060</t>
  </si>
  <si>
    <t>Condulete metálico de 1´</t>
  </si>
  <si>
    <t>40.04.460</t>
  </si>
  <si>
    <t>Tomada 2P+T de 20 A - 250 V, completa</t>
  </si>
  <si>
    <t>Pr. Unit. (R$) c/BDI</t>
  </si>
  <si>
    <r>
      <t>Data da Elaboração:</t>
    </r>
    <r>
      <rPr>
        <sz val="12"/>
        <rFont val="Arial"/>
        <family val="2"/>
      </rPr>
      <t xml:space="preserve"> 11 de dezembro de 2025. </t>
    </r>
  </si>
  <si>
    <r>
      <t xml:space="preserve">Endereço: Rua Mato Grosso, Lote 02 - Quadra 35 - Cidade de Primavera - Município de Rosana </t>
    </r>
    <r>
      <rPr>
        <sz val="12"/>
        <color indexed="8"/>
        <rFont val="Arial"/>
        <family val="2"/>
      </rPr>
      <t>- SP</t>
    </r>
  </si>
  <si>
    <t xml:space="preserve">ADEQUAÇÃO DO ESPAÇO SAÚDE </t>
  </si>
  <si>
    <t>Meta</t>
  </si>
  <si>
    <t>3.1</t>
  </si>
  <si>
    <t>3.2</t>
  </si>
  <si>
    <t>3.3</t>
  </si>
  <si>
    <t>3.4</t>
  </si>
  <si>
    <t>3.5</t>
  </si>
  <si>
    <t>3.6</t>
  </si>
  <si>
    <t>3.7</t>
  </si>
  <si>
    <t>ADEQUAÇÃO DE  ESPAÇO SAÚDE</t>
  </si>
  <si>
    <t>4.1</t>
  </si>
  <si>
    <t>4.2</t>
  </si>
  <si>
    <t>4.3</t>
  </si>
  <si>
    <t>4.4</t>
  </si>
  <si>
    <t>5.1</t>
  </si>
  <si>
    <t>5.2</t>
  </si>
  <si>
    <t>6.1</t>
  </si>
  <si>
    <t>6.2</t>
  </si>
  <si>
    <t>6.3</t>
  </si>
  <si>
    <t>6.4</t>
  </si>
  <si>
    <t>6.5</t>
  </si>
  <si>
    <t>6.6</t>
  </si>
  <si>
    <t>6.7</t>
  </si>
  <si>
    <t>6.8</t>
  </si>
  <si>
    <t>6.9</t>
  </si>
  <si>
    <t>6.10</t>
  </si>
  <si>
    <t>6.11</t>
  </si>
  <si>
    <t>6.12</t>
  </si>
  <si>
    <t>6.13</t>
  </si>
  <si>
    <t>7.1</t>
  </si>
  <si>
    <t>7.2</t>
  </si>
  <si>
    <t>7.3</t>
  </si>
  <si>
    <t>7.4</t>
  </si>
  <si>
    <t>7.5</t>
  </si>
  <si>
    <t>7.6</t>
  </si>
  <si>
    <t>7.7</t>
  </si>
  <si>
    <t>8.1</t>
  </si>
  <si>
    <t>8.2</t>
  </si>
  <si>
    <t>8.3</t>
  </si>
  <si>
    <t>8.4</t>
  </si>
  <si>
    <t>8.5</t>
  </si>
  <si>
    <t>8.6</t>
  </si>
  <si>
    <t>8.7</t>
  </si>
  <si>
    <t>8.8</t>
  </si>
  <si>
    <t>8.9</t>
  </si>
  <si>
    <t>8.10</t>
  </si>
  <si>
    <t>8.11</t>
  </si>
  <si>
    <t>8.12</t>
  </si>
  <si>
    <t>8.13</t>
  </si>
  <si>
    <t>8.14</t>
  </si>
  <si>
    <t>8.15</t>
  </si>
  <si>
    <t>8.16</t>
  </si>
  <si>
    <t>8.17</t>
  </si>
  <si>
    <t>9.1</t>
  </si>
  <si>
    <t>9.2</t>
  </si>
  <si>
    <t>9.3</t>
  </si>
  <si>
    <t>9.4</t>
  </si>
  <si>
    <t>9.5</t>
  </si>
  <si>
    <t>9.6</t>
  </si>
  <si>
    <t>9.7</t>
  </si>
  <si>
    <t>9.8</t>
  </si>
  <si>
    <t>9.9</t>
  </si>
  <si>
    <t>10.2</t>
  </si>
  <si>
    <t>10.3</t>
  </si>
  <si>
    <t>10.4</t>
  </si>
  <si>
    <t>10.5</t>
  </si>
  <si>
    <t>10.6</t>
  </si>
  <si>
    <t>10.7</t>
  </si>
  <si>
    <t>10.8</t>
  </si>
  <si>
    <t>10.9</t>
  </si>
  <si>
    <t>11.1</t>
  </si>
  <si>
    <t>11.2</t>
  </si>
  <si>
    <t>11.3</t>
  </si>
  <si>
    <t>11.4</t>
  </si>
  <si>
    <t>11.5</t>
  </si>
  <si>
    <t>11.6</t>
  </si>
  <si>
    <t>11.7</t>
  </si>
  <si>
    <t>11.8</t>
  </si>
  <si>
    <t>11.9</t>
  </si>
  <si>
    <t>11.10</t>
  </si>
  <si>
    <t>11.11</t>
  </si>
  <si>
    <t>11.12</t>
  </si>
  <si>
    <t>12.1</t>
  </si>
  <si>
    <t>12.2</t>
  </si>
  <si>
    <t>12.3</t>
  </si>
  <si>
    <t>12.4</t>
  </si>
  <si>
    <t>12.5</t>
  </si>
  <si>
    <t>12.6</t>
  </si>
  <si>
    <t>12.7</t>
  </si>
  <si>
    <t>13.1</t>
  </si>
  <si>
    <t>13.2</t>
  </si>
  <si>
    <t>13.3</t>
  </si>
  <si>
    <t>13.4</t>
  </si>
  <si>
    <t>13.5</t>
  </si>
  <si>
    <t>13.6</t>
  </si>
  <si>
    <t>13.7</t>
  </si>
  <si>
    <t>14.1</t>
  </si>
  <si>
    <t>14.2</t>
  </si>
  <si>
    <t>15.1</t>
  </si>
  <si>
    <t>15.2</t>
  </si>
  <si>
    <t>16.1</t>
  </si>
  <si>
    <t>16.2</t>
  </si>
  <si>
    <t>16.3</t>
  </si>
  <si>
    <t>16.4</t>
  </si>
  <si>
    <t>16.5</t>
  </si>
  <si>
    <t>Serviços Preliminares</t>
  </si>
  <si>
    <t>Endereço: Rua Mato Grosso, Lote 02 - Quadra 35 - Cidade de Primavera - Município de Rosana - SP</t>
  </si>
  <si>
    <r>
      <rPr>
        <b/>
        <sz val="12"/>
        <rFont val="Arial"/>
        <family val="2"/>
      </rPr>
      <t>Data da Elaboração:</t>
    </r>
    <r>
      <rPr>
        <sz val="12"/>
        <rFont val="Arial"/>
        <family val="2"/>
      </rPr>
      <t xml:space="preserve"> 11 de dezembro de 2025. </t>
    </r>
  </si>
  <si>
    <t>Ref.: 009/2025 Sinapi  e Boletim CDHU 199</t>
  </si>
  <si>
    <t>3 meses</t>
  </si>
  <si>
    <t>ART: 2620252232936</t>
  </si>
  <si>
    <t xml:space="preserve">Eng.º Joaquim José Barão Perez      CREA: 0601493909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</si>
</sst>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R$&quot;\ * #,##0.00_-;\-&quot;R$&quot;\ * #,##0.00_-;_-&quot;R$&quot;\ * &quot;-&quot;??_-;_-@_-"/>
    <numFmt numFmtId="43" formatCode="_-* #,##0.00_-;\-* #,##0.00_-;_-* &quot;-&quot;??_-;_-@_-"/>
    <numFmt numFmtId="164" formatCode="&quot;R$&quot;\ #,##0.00"/>
    <numFmt numFmtId="165" formatCode="[$-416]mmm\-yy;@"/>
  </numFmts>
  <fonts count="45" x14ac:knownFonts="1">
    <font>
      <sz val="11"/>
      <color theme="1"/>
      <name val="Calibri"/>
      <family val="2"/>
      <scheme val="minor"/>
    </font>
    <font>
      <sz val="11"/>
      <color theme="1"/>
      <name val="Calibri"/>
      <family val="2"/>
      <scheme val="minor"/>
    </font>
    <font>
      <sz val="10"/>
      <name val="Arial"/>
      <family val="2"/>
    </font>
    <font>
      <b/>
      <sz val="12"/>
      <color theme="1"/>
      <name val="Arial"/>
      <family val="2"/>
    </font>
    <font>
      <sz val="12"/>
      <color theme="1"/>
      <name val="Arial"/>
      <family val="2"/>
    </font>
    <font>
      <sz val="12"/>
      <color theme="1"/>
      <name val="Tahoma"/>
      <family val="2"/>
    </font>
    <font>
      <sz val="12"/>
      <color indexed="8"/>
      <name val="Arial"/>
      <family val="2"/>
    </font>
    <font>
      <b/>
      <sz val="12"/>
      <color theme="1"/>
      <name val="Tahoma"/>
      <family val="2"/>
    </font>
    <font>
      <b/>
      <sz val="14"/>
      <color theme="1"/>
      <name val="Arial"/>
      <family val="2"/>
    </font>
    <font>
      <b/>
      <sz val="12"/>
      <color theme="1"/>
      <name val="Calibri"/>
      <family val="2"/>
      <scheme val="minor"/>
    </font>
    <font>
      <sz val="10"/>
      <color theme="1"/>
      <name val="MS Sans Serif"/>
    </font>
    <font>
      <b/>
      <sz val="10"/>
      <color theme="1"/>
      <name val="Calibri"/>
      <family val="2"/>
      <scheme val="minor"/>
    </font>
    <font>
      <sz val="10"/>
      <color theme="1"/>
      <name val="Calibri"/>
      <family val="2"/>
      <scheme val="minor"/>
    </font>
    <font>
      <sz val="8"/>
      <color theme="1"/>
      <name val="Calibri"/>
      <family val="2"/>
      <scheme val="minor"/>
    </font>
    <font>
      <sz val="10"/>
      <color indexed="8"/>
      <name val="Calibri"/>
      <family val="2"/>
    </font>
    <font>
      <b/>
      <u/>
      <sz val="10"/>
      <color indexed="8"/>
      <name val="Calibri"/>
      <family val="2"/>
    </font>
    <font>
      <sz val="11"/>
      <color indexed="8"/>
      <name val="Calibri"/>
      <family val="2"/>
    </font>
    <font>
      <sz val="10"/>
      <name val="MS Sans Serif"/>
    </font>
    <font>
      <b/>
      <sz val="12"/>
      <color indexed="8"/>
      <name val="Arial"/>
      <family val="2"/>
    </font>
    <font>
      <b/>
      <sz val="12"/>
      <name val="Arial"/>
      <family val="2"/>
    </font>
    <font>
      <sz val="11"/>
      <color theme="1"/>
      <name val="Arial"/>
      <family val="2"/>
    </font>
    <font>
      <sz val="12"/>
      <name val="Tahoma"/>
      <family val="2"/>
    </font>
    <font>
      <sz val="12"/>
      <name val="Arial"/>
      <family val="2"/>
    </font>
    <font>
      <sz val="12"/>
      <color rgb="FFFF0000"/>
      <name val="Tahoma"/>
      <family val="2"/>
    </font>
    <font>
      <sz val="9"/>
      <name val="Arial"/>
      <family val="2"/>
    </font>
    <font>
      <b/>
      <sz val="14"/>
      <name val="Arial"/>
      <family val="2"/>
    </font>
    <font>
      <b/>
      <sz val="9"/>
      <name val="Arial"/>
      <family val="2"/>
    </font>
    <font>
      <b/>
      <sz val="9"/>
      <color theme="1"/>
      <name val="Arial"/>
      <family val="2"/>
    </font>
    <font>
      <sz val="9"/>
      <color theme="1"/>
      <name val="Arial"/>
      <family val="2"/>
    </font>
    <font>
      <sz val="8"/>
      <name val="Calibri"/>
      <family val="2"/>
      <scheme val="minor"/>
    </font>
    <font>
      <b/>
      <sz val="12"/>
      <color rgb="FFFF0000"/>
      <name val="Arial"/>
      <family val="2"/>
    </font>
    <font>
      <sz val="12"/>
      <color rgb="FFFF0000"/>
      <name val="Arial"/>
      <family val="2"/>
    </font>
    <font>
      <b/>
      <sz val="10"/>
      <color theme="1"/>
      <name val="Arial"/>
      <family val="2"/>
    </font>
    <font>
      <b/>
      <sz val="11"/>
      <color theme="1"/>
      <name val="Arial"/>
      <family val="2"/>
    </font>
    <font>
      <b/>
      <sz val="11"/>
      <color rgb="FF0C5460"/>
      <name val="Arial"/>
      <family val="2"/>
    </font>
    <font>
      <sz val="10"/>
      <color theme="1"/>
      <name val="Arial"/>
      <family val="2"/>
    </font>
    <font>
      <sz val="11"/>
      <color theme="1"/>
      <name val="Tahoma"/>
      <family val="2"/>
    </font>
    <font>
      <sz val="11"/>
      <name val="Arial"/>
      <family val="2"/>
    </font>
    <font>
      <b/>
      <sz val="11"/>
      <name val="Arial"/>
      <family val="2"/>
    </font>
    <font>
      <b/>
      <sz val="11"/>
      <name val="Arial Narrow"/>
      <family val="2"/>
    </font>
    <font>
      <sz val="11"/>
      <name val="Arial Narrow"/>
      <family val="2"/>
    </font>
    <font>
      <b/>
      <sz val="16"/>
      <name val="Arial Narrow"/>
      <family val="2"/>
    </font>
    <font>
      <sz val="12"/>
      <name val="Calibri"/>
      <family val="2"/>
      <scheme val="minor"/>
    </font>
    <font>
      <sz val="12"/>
      <name val="Calibri"/>
      <family val="2"/>
    </font>
    <font>
      <b/>
      <sz val="10"/>
      <name val="Arial Narrow"/>
      <family val="2"/>
    </font>
  </fonts>
  <fills count="1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55"/>
      </patternFill>
    </fill>
    <fill>
      <patternFill patternType="solid">
        <fgColor theme="3" tint="0.59999389629810485"/>
        <bgColor indexed="44"/>
      </patternFill>
    </fill>
    <fill>
      <patternFill patternType="solid">
        <fgColor theme="0" tint="-0.14999847407452621"/>
        <bgColor indexed="44"/>
      </patternFill>
    </fill>
    <fill>
      <patternFill patternType="solid">
        <fgColor theme="0" tint="-0.14999847407452621"/>
        <bgColor indexed="64"/>
      </patternFill>
    </fill>
    <fill>
      <patternFill patternType="solid">
        <fgColor theme="3" tint="0.59999389629810485"/>
        <bgColor indexed="64"/>
      </patternFill>
    </fill>
    <fill>
      <patternFill patternType="solid">
        <fgColor theme="0" tint="-0.14999847407452621"/>
        <bgColor indexed="55"/>
      </patternFill>
    </fill>
    <fill>
      <patternFill patternType="solid">
        <fgColor theme="0"/>
        <bgColor indexed="26"/>
      </patternFill>
    </fill>
    <fill>
      <patternFill patternType="solid">
        <fgColor theme="2"/>
        <bgColor indexed="64"/>
      </patternFill>
    </fill>
    <fill>
      <patternFill patternType="solid">
        <fgColor indexed="65"/>
        <bgColor indexed="64"/>
      </patternFill>
    </fill>
    <fill>
      <patternFill patternType="solid">
        <fgColor theme="8" tint="0.39997558519241921"/>
        <bgColor indexed="64"/>
      </patternFill>
    </fill>
    <fill>
      <patternFill patternType="solid">
        <fgColor theme="9" tint="0.39997558519241921"/>
        <bgColor indexed="64"/>
      </patternFill>
    </fill>
  </fills>
  <borders count="4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diagonal/>
    </border>
  </borders>
  <cellStyleXfs count="5">
    <xf numFmtId="0" fontId="0" fillId="0" borderId="0"/>
    <xf numFmtId="43" fontId="1" fillId="0" borderId="0" applyFont="0" applyFill="0" applyBorder="0" applyAlignment="0" applyProtection="0"/>
    <xf numFmtId="0" fontId="2" fillId="0" borderId="0"/>
    <xf numFmtId="0" fontId="16" fillId="0" borderId="0"/>
    <xf numFmtId="44" fontId="17" fillId="0" borderId="0" applyFont="0" applyFill="0" applyBorder="0" applyAlignment="0" applyProtection="0"/>
  </cellStyleXfs>
  <cellXfs count="343">
    <xf numFmtId="0" fontId="0" fillId="0" borderId="0" xfId="0"/>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5" fillId="0" borderId="0" xfId="1" applyNumberFormat="1" applyFont="1" applyFill="1" applyBorder="1" applyAlignment="1" applyProtection="1">
      <alignment vertical="center"/>
    </xf>
    <xf numFmtId="0" fontId="4" fillId="0" borderId="0" xfId="0" applyFont="1"/>
    <xf numFmtId="2" fontId="5" fillId="0" borderId="0" xfId="1" applyNumberFormat="1" applyFont="1" applyFill="1" applyBorder="1" applyAlignment="1" applyProtection="1">
      <alignment vertical="center"/>
    </xf>
    <xf numFmtId="164" fontId="5" fillId="0" borderId="0" xfId="1" applyNumberFormat="1" applyFont="1" applyFill="1" applyBorder="1" applyAlignment="1" applyProtection="1">
      <alignment vertical="center"/>
    </xf>
    <xf numFmtId="2" fontId="7" fillId="0" borderId="0" xfId="1" applyNumberFormat="1" applyFont="1" applyFill="1" applyBorder="1" applyAlignment="1" applyProtection="1">
      <alignment horizontal="center" vertical="center"/>
    </xf>
    <xf numFmtId="0" fontId="8" fillId="0" borderId="0" xfId="1" applyNumberFormat="1" applyFont="1" applyFill="1" applyBorder="1" applyAlignment="1" applyProtection="1">
      <alignment horizontal="right" vertical="center"/>
    </xf>
    <xf numFmtId="0" fontId="7" fillId="0" borderId="0"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center" vertical="center"/>
    </xf>
    <xf numFmtId="0" fontId="3" fillId="3" borderId="2" xfId="1" applyNumberFormat="1" applyFont="1" applyFill="1" applyBorder="1" applyAlignment="1" applyProtection="1">
      <alignment horizontal="justify" vertical="center" wrapText="1"/>
    </xf>
    <xf numFmtId="0" fontId="3" fillId="0" borderId="0" xfId="1" applyNumberFormat="1" applyFont="1" applyFill="1" applyBorder="1" applyAlignment="1" applyProtection="1">
      <alignment vertical="center"/>
    </xf>
    <xf numFmtId="0" fontId="3" fillId="0" borderId="0" xfId="0" applyFont="1"/>
    <xf numFmtId="2" fontId="3" fillId="4" borderId="5" xfId="1" applyNumberFormat="1" applyFont="1" applyFill="1" applyBorder="1" applyAlignment="1" applyProtection="1">
      <alignment horizontal="center" vertical="center"/>
    </xf>
    <xf numFmtId="164" fontId="3" fillId="0" borderId="0" xfId="1" applyNumberFormat="1" applyFont="1" applyFill="1" applyBorder="1" applyAlignment="1" applyProtection="1">
      <alignment vertical="center"/>
    </xf>
    <xf numFmtId="2" fontId="3" fillId="0" borderId="0" xfId="1" applyNumberFormat="1" applyFont="1" applyFill="1" applyBorder="1" applyAlignment="1" applyProtection="1">
      <alignment vertical="center"/>
    </xf>
    <xf numFmtId="0" fontId="5" fillId="0" borderId="0" xfId="1" applyNumberFormat="1" applyFont="1" applyFill="1" applyBorder="1" applyAlignment="1" applyProtection="1">
      <alignment vertical="center" wrapText="1"/>
    </xf>
    <xf numFmtId="0" fontId="3" fillId="6" borderId="5" xfId="1" applyNumberFormat="1" applyFont="1" applyFill="1" applyBorder="1" applyAlignment="1" applyProtection="1">
      <alignment horizontal="center" vertical="center"/>
    </xf>
    <xf numFmtId="164" fontId="5" fillId="0" borderId="0" xfId="1" applyNumberFormat="1" applyFont="1" applyFill="1" applyBorder="1" applyAlignment="1" applyProtection="1">
      <alignment vertical="center" wrapText="1"/>
    </xf>
    <xf numFmtId="0" fontId="3" fillId="0" borderId="0" xfId="1" applyNumberFormat="1" applyFont="1" applyFill="1" applyBorder="1" applyAlignment="1" applyProtection="1">
      <alignment vertical="center" wrapText="1"/>
    </xf>
    <xf numFmtId="49" fontId="4"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justify" vertical="center" wrapText="1"/>
    </xf>
    <xf numFmtId="49" fontId="5" fillId="0" borderId="0" xfId="1" applyNumberFormat="1" applyFont="1" applyFill="1" applyBorder="1" applyAlignment="1" applyProtection="1">
      <alignment vertical="center"/>
    </xf>
    <xf numFmtId="2" fontId="4" fillId="0" borderId="0" xfId="0" applyNumberFormat="1" applyFont="1"/>
    <xf numFmtId="49" fontId="4" fillId="0" borderId="0" xfId="0" applyNumberFormat="1" applyFont="1"/>
    <xf numFmtId="0" fontId="0" fillId="0" borderId="0" xfId="0" applyAlignment="1">
      <alignment vertical="center"/>
    </xf>
    <xf numFmtId="0" fontId="11" fillId="7" borderId="5" xfId="2" applyFont="1" applyFill="1" applyBorder="1" applyAlignment="1">
      <alignment horizontal="right" vertical="center"/>
    </xf>
    <xf numFmtId="0" fontId="11" fillId="7" borderId="5" xfId="2" applyFont="1" applyFill="1" applyBorder="1" applyAlignment="1">
      <alignment horizontal="center" vertical="center" wrapText="1"/>
    </xf>
    <xf numFmtId="0" fontId="13" fillId="0" borderId="5" xfId="2" applyFont="1" applyBorder="1" applyAlignment="1">
      <alignment horizontal="center" vertical="center" wrapText="1"/>
    </xf>
    <xf numFmtId="0" fontId="21" fillId="0" borderId="0" xfId="1" applyNumberFormat="1" applyFont="1" applyFill="1" applyBorder="1" applyAlignment="1" applyProtection="1">
      <alignment vertical="center"/>
    </xf>
    <xf numFmtId="0" fontId="22" fillId="0" borderId="0" xfId="0" applyFont="1"/>
    <xf numFmtId="0" fontId="3" fillId="9" borderId="5" xfId="1" applyNumberFormat="1" applyFont="1" applyFill="1" applyBorder="1" applyAlignment="1" applyProtection="1">
      <alignment horizontal="center" vertical="center"/>
    </xf>
    <xf numFmtId="0" fontId="19" fillId="0" borderId="0" xfId="1" applyNumberFormat="1" applyFont="1" applyFill="1" applyBorder="1" applyAlignment="1" applyProtection="1">
      <alignment vertical="center"/>
    </xf>
    <xf numFmtId="164" fontId="19" fillId="0" borderId="0" xfId="1" applyNumberFormat="1" applyFont="1" applyFill="1" applyBorder="1" applyAlignment="1" applyProtection="1">
      <alignment vertical="center"/>
    </xf>
    <xf numFmtId="0" fontId="21" fillId="0" borderId="0" xfId="1" applyNumberFormat="1" applyFont="1" applyFill="1" applyBorder="1" applyAlignment="1" applyProtection="1">
      <alignment vertical="center" wrapText="1"/>
    </xf>
    <xf numFmtId="164" fontId="21" fillId="0" borderId="0" xfId="1" applyNumberFormat="1" applyFont="1" applyFill="1" applyBorder="1" applyAlignment="1" applyProtection="1">
      <alignment vertical="center" wrapText="1"/>
    </xf>
    <xf numFmtId="10" fontId="21" fillId="0" borderId="0" xfId="1" applyNumberFormat="1" applyFont="1" applyFill="1" applyBorder="1" applyAlignment="1" applyProtection="1">
      <alignment vertical="center" wrapText="1"/>
    </xf>
    <xf numFmtId="0" fontId="23" fillId="2" borderId="0" xfId="1" applyNumberFormat="1" applyFont="1" applyFill="1" applyBorder="1" applyAlignment="1" applyProtection="1">
      <alignment vertical="center" wrapText="1"/>
    </xf>
    <xf numFmtId="49" fontId="22" fillId="0" borderId="0" xfId="1" applyNumberFormat="1" applyFont="1" applyFill="1" applyBorder="1" applyAlignment="1" applyProtection="1">
      <alignment horizontal="center" vertical="center"/>
    </xf>
    <xf numFmtId="49" fontId="22" fillId="0" borderId="0" xfId="1" applyNumberFormat="1" applyFont="1" applyFill="1" applyBorder="1" applyAlignment="1" applyProtection="1">
      <alignment vertical="center"/>
    </xf>
    <xf numFmtId="0" fontId="22" fillId="0" borderId="0" xfId="1" applyNumberFormat="1" applyFont="1" applyFill="1" applyBorder="1" applyAlignment="1" applyProtection="1">
      <alignment horizontal="center" vertical="center"/>
    </xf>
    <xf numFmtId="0" fontId="22" fillId="0" borderId="0" xfId="1" applyNumberFormat="1" applyFont="1" applyFill="1" applyBorder="1" applyAlignment="1" applyProtection="1">
      <alignment horizontal="justify" vertical="center" wrapText="1"/>
    </xf>
    <xf numFmtId="49" fontId="21" fillId="0" borderId="0" xfId="1" applyNumberFormat="1" applyFont="1" applyFill="1" applyBorder="1" applyAlignment="1" applyProtection="1">
      <alignment vertical="center"/>
    </xf>
    <xf numFmtId="49" fontId="22" fillId="0" borderId="0" xfId="0" applyNumberFormat="1" applyFont="1"/>
    <xf numFmtId="49" fontId="22" fillId="0" borderId="0" xfId="1" applyNumberFormat="1" applyFont="1" applyFill="1" applyBorder="1" applyAlignment="1" applyProtection="1">
      <alignment horizontal="justify" vertical="center" wrapText="1"/>
    </xf>
    <xf numFmtId="0" fontId="19" fillId="0" borderId="0" xfId="0" applyFont="1" applyAlignment="1">
      <alignment horizontal="center" vertical="center"/>
    </xf>
    <xf numFmtId="0" fontId="22" fillId="0" borderId="0" xfId="1" applyNumberFormat="1" applyFont="1" applyFill="1" applyBorder="1" applyAlignment="1" applyProtection="1">
      <alignment vertical="center"/>
    </xf>
    <xf numFmtId="49" fontId="22" fillId="0" borderId="0" xfId="1" applyNumberFormat="1" applyFont="1" applyFill="1" applyBorder="1" applyAlignment="1" applyProtection="1">
      <alignment horizontal="left" vertical="center"/>
    </xf>
    <xf numFmtId="49" fontId="22" fillId="0" borderId="0" xfId="0" applyNumberFormat="1" applyFont="1" applyAlignment="1">
      <alignment horizontal="center" vertical="center"/>
    </xf>
    <xf numFmtId="0" fontId="22" fillId="0" borderId="0" xfId="0" applyFont="1" applyAlignment="1">
      <alignment horizontal="center" vertical="center"/>
    </xf>
    <xf numFmtId="0" fontId="22" fillId="0" borderId="0" xfId="0" applyFont="1" applyAlignment="1">
      <alignment vertical="center"/>
    </xf>
    <xf numFmtId="0" fontId="0" fillId="0" borderId="7" xfId="0" applyBorder="1" applyAlignment="1">
      <alignment vertical="center" wrapText="1"/>
    </xf>
    <xf numFmtId="0" fontId="0" fillId="0" borderId="0" xfId="0" applyAlignment="1">
      <alignment vertical="center" wrapText="1"/>
    </xf>
    <xf numFmtId="0" fontId="0" fillId="0" borderId="7" xfId="0" applyBorder="1"/>
    <xf numFmtId="0" fontId="26" fillId="7" borderId="27" xfId="0" applyFont="1" applyFill="1" applyBorder="1" applyAlignment="1">
      <alignment horizontal="center" vertical="center"/>
    </xf>
    <xf numFmtId="0" fontId="26" fillId="7" borderId="8" xfId="0" applyFont="1" applyFill="1" applyBorder="1" applyAlignment="1">
      <alignment horizontal="center" vertical="center"/>
    </xf>
    <xf numFmtId="0" fontId="26" fillId="7" borderId="28" xfId="0" applyFont="1" applyFill="1" applyBorder="1" applyAlignment="1">
      <alignment horizontal="center" vertical="center"/>
    </xf>
    <xf numFmtId="0" fontId="0" fillId="0" borderId="7" xfId="0" applyBorder="1" applyAlignment="1">
      <alignment vertical="center"/>
    </xf>
    <xf numFmtId="0" fontId="26" fillId="7" borderId="4" xfId="0" applyFont="1" applyFill="1" applyBorder="1" applyAlignment="1">
      <alignment horizontal="center" vertical="center"/>
    </xf>
    <xf numFmtId="0" fontId="26" fillId="7" borderId="5" xfId="0" applyFont="1" applyFill="1" applyBorder="1" applyAlignment="1">
      <alignment horizontal="center" vertical="center"/>
    </xf>
    <xf numFmtId="0" fontId="26" fillId="7" borderId="6" xfId="0" applyFont="1" applyFill="1" applyBorder="1" applyAlignment="1">
      <alignment horizontal="left" vertical="center" wrapText="1"/>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4" fillId="2" borderId="6" xfId="0" applyFont="1" applyFill="1" applyBorder="1" applyAlignment="1">
      <alignment horizontal="left" vertical="center" wrapText="1"/>
    </xf>
    <xf numFmtId="0" fontId="27" fillId="7" borderId="4" xfId="0" applyFont="1" applyFill="1" applyBorder="1" applyAlignment="1">
      <alignment horizontal="center" vertical="center"/>
    </xf>
    <xf numFmtId="49" fontId="26" fillId="7" borderId="5" xfId="0" applyNumberFormat="1" applyFont="1" applyFill="1" applyBorder="1" applyAlignment="1">
      <alignment horizontal="center" vertical="center"/>
    </xf>
    <xf numFmtId="0" fontId="0" fillId="2" borderId="7" xfId="0" applyFill="1" applyBorder="1"/>
    <xf numFmtId="0" fontId="0" fillId="2" borderId="0" xfId="0" applyFill="1"/>
    <xf numFmtId="0" fontId="28" fillId="0" borderId="6" xfId="0" applyFont="1" applyBorder="1" applyAlignment="1">
      <alignmen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24" fillId="0" borderId="22" xfId="0" applyFont="1" applyBorder="1" applyAlignment="1">
      <alignment horizontal="center"/>
    </xf>
    <xf numFmtId="0" fontId="24" fillId="0" borderId="0" xfId="0" applyFont="1" applyAlignment="1">
      <alignment horizontal="center"/>
    </xf>
    <xf numFmtId="0" fontId="19" fillId="0" borderId="23" xfId="0" applyFont="1" applyBorder="1" applyAlignment="1">
      <alignment horizontal="center"/>
    </xf>
    <xf numFmtId="0" fontId="0" fillId="0" borderId="23" xfId="0" applyBorder="1" applyAlignment="1">
      <alignment horizontal="center" vertical="center"/>
    </xf>
    <xf numFmtId="0" fontId="24" fillId="0" borderId="24" xfId="0" applyFont="1" applyBorder="1" applyAlignment="1">
      <alignment horizontal="center"/>
    </xf>
    <xf numFmtId="0" fontId="24" fillId="0" borderId="25" xfId="0" applyFont="1" applyBorder="1" applyAlignment="1">
      <alignment horizontal="center"/>
    </xf>
    <xf numFmtId="0" fontId="0" fillId="0" borderId="26" xfId="0" applyBorder="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164" fontId="5" fillId="0" borderId="23" xfId="1" applyNumberFormat="1" applyFont="1" applyFill="1" applyBorder="1" applyAlignment="1" applyProtection="1">
      <alignment vertical="center"/>
    </xf>
    <xf numFmtId="10" fontId="8" fillId="0" borderId="23" xfId="1" applyNumberFormat="1" applyFont="1" applyFill="1" applyBorder="1" applyAlignment="1" applyProtection="1">
      <alignment horizontal="center" vertical="center"/>
    </xf>
    <xf numFmtId="164" fontId="7" fillId="0" borderId="23" xfId="1" applyNumberFormat="1" applyFont="1" applyFill="1" applyBorder="1" applyAlignment="1" applyProtection="1">
      <alignment horizontal="center" vertical="center"/>
    </xf>
    <xf numFmtId="49" fontId="4" fillId="0" borderId="22" xfId="1" applyNumberFormat="1" applyFont="1" applyFill="1" applyBorder="1" applyAlignment="1" applyProtection="1">
      <alignment horizontal="center" vertical="center"/>
    </xf>
    <xf numFmtId="0" fontId="4" fillId="0" borderId="0" xfId="0" applyFont="1" applyAlignment="1">
      <alignment horizontal="center" vertical="center"/>
    </xf>
    <xf numFmtId="0" fontId="4" fillId="0" borderId="0" xfId="0" applyFont="1" applyAlignment="1">
      <alignment vertical="center"/>
    </xf>
    <xf numFmtId="49" fontId="4" fillId="0" borderId="24" xfId="1" applyNumberFormat="1" applyFont="1" applyFill="1" applyBorder="1" applyAlignment="1" applyProtection="1">
      <alignment horizontal="center" vertical="center"/>
    </xf>
    <xf numFmtId="0" fontId="4" fillId="0" borderId="25" xfId="1" applyNumberFormat="1" applyFont="1" applyFill="1" applyBorder="1" applyAlignment="1" applyProtection="1">
      <alignment horizontal="center" vertical="center"/>
    </xf>
    <xf numFmtId="2" fontId="5" fillId="0" borderId="25" xfId="1" applyNumberFormat="1" applyFont="1" applyFill="1" applyBorder="1" applyAlignment="1" applyProtection="1">
      <alignment vertical="center"/>
    </xf>
    <xf numFmtId="49" fontId="5" fillId="0" borderId="25" xfId="1" applyNumberFormat="1" applyFont="1" applyFill="1" applyBorder="1" applyAlignment="1" applyProtection="1">
      <alignment vertical="center"/>
    </xf>
    <xf numFmtId="164" fontId="5" fillId="0" borderId="26" xfId="1" applyNumberFormat="1" applyFont="1" applyFill="1" applyBorder="1" applyAlignment="1" applyProtection="1">
      <alignment vertical="center"/>
    </xf>
    <xf numFmtId="2" fontId="26" fillId="7" borderId="5" xfId="0" applyNumberFormat="1" applyFont="1" applyFill="1" applyBorder="1" applyAlignment="1">
      <alignment horizontal="center" vertical="center"/>
    </xf>
    <xf numFmtId="2" fontId="30" fillId="0" borderId="0" xfId="1" applyNumberFormat="1" applyFont="1" applyFill="1" applyBorder="1" applyAlignment="1" applyProtection="1">
      <alignment vertical="center"/>
    </xf>
    <xf numFmtId="0" fontId="22" fillId="2" borderId="5" xfId="1" applyNumberFormat="1" applyFont="1" applyFill="1" applyBorder="1" applyAlignment="1" applyProtection="1">
      <alignment horizontal="left" vertical="center" wrapText="1"/>
    </xf>
    <xf numFmtId="0" fontId="22" fillId="0" borderId="5" xfId="1" applyNumberFormat="1" applyFont="1" applyFill="1" applyBorder="1" applyAlignment="1" applyProtection="1">
      <alignment horizontal="left" vertical="center" wrapText="1"/>
    </xf>
    <xf numFmtId="2" fontId="22" fillId="0" borderId="5" xfId="0" applyNumberFormat="1" applyFont="1" applyBorder="1" applyAlignment="1">
      <alignment horizontal="center" vertical="center"/>
    </xf>
    <xf numFmtId="2" fontId="22" fillId="2" borderId="5" xfId="1" applyNumberFormat="1" applyFont="1" applyFill="1" applyBorder="1" applyAlignment="1" applyProtection="1">
      <alignment horizontal="center" vertical="center" wrapText="1"/>
    </xf>
    <xf numFmtId="49" fontId="22" fillId="2" borderId="5" xfId="1" applyNumberFormat="1" applyFont="1" applyFill="1" applyBorder="1" applyAlignment="1" applyProtection="1">
      <alignment horizontal="center" vertical="center" wrapText="1"/>
    </xf>
    <xf numFmtId="0" fontId="22" fillId="2" borderId="5" xfId="1" applyNumberFormat="1" applyFont="1" applyFill="1" applyBorder="1" applyAlignment="1" applyProtection="1">
      <alignment horizontal="center" vertical="center" wrapText="1"/>
    </xf>
    <xf numFmtId="0" fontId="19" fillId="5" borderId="5" xfId="1" applyNumberFormat="1" applyFont="1" applyFill="1" applyBorder="1" applyAlignment="1" applyProtection="1">
      <alignment horizontal="center" vertical="center"/>
    </xf>
    <xf numFmtId="0" fontId="19" fillId="5" borderId="5" xfId="1" applyNumberFormat="1" applyFont="1" applyFill="1" applyBorder="1" applyAlignment="1" applyProtection="1">
      <alignment horizontal="left" vertical="center"/>
    </xf>
    <xf numFmtId="2" fontId="19" fillId="5" borderId="5" xfId="1" applyNumberFormat="1" applyFont="1" applyFill="1" applyBorder="1" applyAlignment="1" applyProtection="1">
      <alignment horizontal="center" vertical="center"/>
    </xf>
    <xf numFmtId="0" fontId="22" fillId="2" borderId="4" xfId="1" applyNumberFormat="1" applyFont="1" applyFill="1" applyBorder="1" applyAlignment="1" applyProtection="1">
      <alignment horizontal="center" vertical="center" wrapText="1"/>
    </xf>
    <xf numFmtId="0" fontId="19" fillId="6" borderId="4"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center" vertical="center"/>
    </xf>
    <xf numFmtId="0" fontId="19" fillId="6" borderId="5" xfId="1" applyNumberFormat="1" applyFont="1" applyFill="1" applyBorder="1" applyAlignment="1" applyProtection="1">
      <alignment horizontal="left" vertical="center"/>
    </xf>
    <xf numFmtId="0" fontId="22" fillId="0" borderId="5" xfId="0" applyFont="1" applyBorder="1" applyAlignment="1">
      <alignment horizontal="center" vertical="center"/>
    </xf>
    <xf numFmtId="0" fontId="22" fillId="0" borderId="5" xfId="0" applyFont="1" applyBorder="1" applyAlignment="1">
      <alignment vertical="center" wrapText="1"/>
    </xf>
    <xf numFmtId="0" fontId="22" fillId="2" borderId="0" xfId="0" applyFont="1" applyFill="1" applyAlignment="1">
      <alignment wrapText="1"/>
    </xf>
    <xf numFmtId="0" fontId="22" fillId="2" borderId="5" xfId="1" applyNumberFormat="1" applyFont="1" applyFill="1" applyBorder="1" applyAlignment="1" applyProtection="1">
      <alignment vertical="center" wrapText="1"/>
    </xf>
    <xf numFmtId="0" fontId="22" fillId="10" borderId="5" xfId="1" applyNumberFormat="1" applyFont="1" applyFill="1" applyBorder="1" applyAlignment="1" applyProtection="1">
      <alignment horizontal="center" vertical="center" wrapText="1" shrinkToFit="1"/>
      <protection locked="0"/>
    </xf>
    <xf numFmtId="2" fontId="22" fillId="0" borderId="0" xfId="0" applyNumberFormat="1" applyFont="1" applyAlignment="1">
      <alignment horizontal="center" wrapText="1"/>
    </xf>
    <xf numFmtId="4" fontId="22" fillId="2" borderId="5" xfId="1" applyNumberFormat="1" applyFont="1" applyFill="1" applyBorder="1" applyAlignment="1" applyProtection="1">
      <alignment horizontal="center" vertical="center" wrapText="1"/>
    </xf>
    <xf numFmtId="0" fontId="19" fillId="6" borderId="5" xfId="1" applyNumberFormat="1" applyFont="1" applyFill="1" applyBorder="1" applyAlignment="1" applyProtection="1">
      <alignment horizontal="left" vertical="center" wrapText="1"/>
    </xf>
    <xf numFmtId="0" fontId="32" fillId="4" borderId="5" xfId="1" applyNumberFormat="1" applyFont="1" applyFill="1" applyBorder="1" applyAlignment="1" applyProtection="1">
      <alignment horizontal="center" vertical="center" wrapText="1"/>
    </xf>
    <xf numFmtId="0" fontId="31" fillId="2" borderId="0" xfId="1" applyNumberFormat="1" applyFont="1" applyFill="1" applyBorder="1" applyAlignment="1" applyProtection="1">
      <alignment horizontal="left" vertical="center" wrapText="1"/>
    </xf>
    <xf numFmtId="0" fontId="3" fillId="4" borderId="19" xfId="1" applyNumberFormat="1" applyFont="1" applyFill="1" applyBorder="1" applyAlignment="1" applyProtection="1">
      <alignment horizontal="center" vertical="center"/>
    </xf>
    <xf numFmtId="2" fontId="22" fillId="2" borderId="7" xfId="1" applyNumberFormat="1" applyFont="1" applyFill="1" applyBorder="1" applyAlignment="1" applyProtection="1">
      <alignment horizontal="center" vertical="center" wrapText="1"/>
    </xf>
    <xf numFmtId="0" fontId="3" fillId="0" borderId="19" xfId="1" applyNumberFormat="1" applyFont="1" applyFill="1" applyBorder="1" applyAlignment="1" applyProtection="1">
      <alignment horizontal="justify" vertical="center" wrapText="1"/>
    </xf>
    <xf numFmtId="2" fontId="3" fillId="4" borderId="31" xfId="1" applyNumberFormat="1" applyFont="1" applyFill="1" applyBorder="1" applyAlignment="1" applyProtection="1">
      <alignment horizontal="center" vertical="center" wrapText="1"/>
    </xf>
    <xf numFmtId="0" fontId="11" fillId="7" borderId="31" xfId="2" applyFont="1" applyFill="1" applyBorder="1" applyAlignment="1">
      <alignment horizontal="right" vertical="center"/>
    </xf>
    <xf numFmtId="0" fontId="35" fillId="4" borderId="19" xfId="1" applyNumberFormat="1" applyFont="1" applyFill="1" applyBorder="1" applyAlignment="1" applyProtection="1">
      <alignment horizontal="center" vertical="center" wrapText="1"/>
    </xf>
    <xf numFmtId="2" fontId="3" fillId="0" borderId="0" xfId="0" applyNumberFormat="1" applyFont="1"/>
    <xf numFmtId="49" fontId="7" fillId="0" borderId="0" xfId="1" applyNumberFormat="1" applyFont="1" applyFill="1" applyBorder="1" applyAlignment="1" applyProtection="1">
      <alignment vertical="center"/>
    </xf>
    <xf numFmtId="49" fontId="3" fillId="0" borderId="0" xfId="0" applyNumberFormat="1" applyFont="1"/>
    <xf numFmtId="0" fontId="33" fillId="2" borderId="0"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xf>
    <xf numFmtId="2" fontId="36" fillId="0" borderId="0" xfId="1" applyNumberFormat="1" applyFont="1" applyFill="1" applyBorder="1" applyAlignment="1" applyProtection="1">
      <alignment horizontal="left" vertical="center"/>
    </xf>
    <xf numFmtId="49" fontId="36" fillId="0" borderId="0" xfId="1" applyNumberFormat="1" applyFont="1" applyFill="1" applyBorder="1" applyAlignment="1" applyProtection="1">
      <alignment horizontal="left" vertical="center"/>
    </xf>
    <xf numFmtId="0" fontId="20" fillId="2" borderId="0" xfId="1" applyNumberFormat="1" applyFont="1" applyFill="1" applyBorder="1" applyAlignment="1" applyProtection="1">
      <alignment horizontal="left" vertical="center" wrapText="1"/>
    </xf>
    <xf numFmtId="164" fontId="5" fillId="0" borderId="5" xfId="1" applyNumberFormat="1" applyFont="1" applyFill="1" applyBorder="1" applyAlignment="1" applyProtection="1">
      <alignment vertical="center"/>
    </xf>
    <xf numFmtId="10" fontId="7" fillId="0" borderId="11" xfId="1" applyNumberFormat="1" applyFont="1" applyFill="1" applyBorder="1" applyAlignment="1" applyProtection="1">
      <alignment horizontal="center" vertical="center"/>
    </xf>
    <xf numFmtId="49" fontId="4" fillId="0" borderId="12" xfId="1" applyNumberFormat="1" applyFont="1" applyFill="1" applyBorder="1" applyAlignment="1" applyProtection="1">
      <alignment horizontal="center" vertical="center"/>
    </xf>
    <xf numFmtId="2" fontId="5" fillId="0" borderId="29" xfId="1" applyNumberFormat="1" applyFont="1" applyFill="1" applyBorder="1" applyAlignment="1" applyProtection="1">
      <alignment vertical="center"/>
    </xf>
    <xf numFmtId="49" fontId="5" fillId="0" borderId="29" xfId="1" applyNumberFormat="1" applyFont="1" applyFill="1" applyBorder="1" applyAlignment="1" applyProtection="1">
      <alignment vertical="center"/>
    </xf>
    <xf numFmtId="164" fontId="5" fillId="0" borderId="13" xfId="1" applyNumberFormat="1" applyFont="1" applyFill="1" applyBorder="1" applyAlignment="1" applyProtection="1">
      <alignment vertical="center"/>
    </xf>
    <xf numFmtId="49" fontId="4" fillId="0" borderId="15" xfId="1" applyNumberFormat="1" applyFont="1" applyFill="1" applyBorder="1" applyAlignment="1" applyProtection="1">
      <alignment horizontal="center" vertical="center"/>
    </xf>
    <xf numFmtId="164" fontId="5" fillId="0" borderId="16" xfId="1" applyNumberFormat="1" applyFont="1" applyFill="1" applyBorder="1" applyAlignment="1" applyProtection="1">
      <alignment vertical="center"/>
    </xf>
    <xf numFmtId="164" fontId="36" fillId="0" borderId="16" xfId="1" applyNumberFormat="1" applyFont="1" applyFill="1" applyBorder="1" applyAlignment="1" applyProtection="1">
      <alignment horizontal="left" vertical="center"/>
    </xf>
    <xf numFmtId="49" fontId="3" fillId="0" borderId="15" xfId="1" applyNumberFormat="1" applyFont="1" applyFill="1" applyBorder="1" applyAlignment="1" applyProtection="1">
      <alignment horizontal="center" vertical="center"/>
    </xf>
    <xf numFmtId="0" fontId="20" fillId="0" borderId="16" xfId="0" applyFont="1" applyBorder="1" applyAlignment="1">
      <alignment horizontal="left" vertical="center" wrapText="1"/>
    </xf>
    <xf numFmtId="0" fontId="3" fillId="0" borderId="16" xfId="0" applyFont="1" applyBorder="1" applyAlignment="1">
      <alignment horizontal="center" vertical="center" wrapText="1"/>
    </xf>
    <xf numFmtId="49" fontId="4" fillId="0" borderId="17" xfId="1" applyNumberFormat="1" applyFont="1" applyFill="1" applyBorder="1" applyAlignment="1" applyProtection="1">
      <alignment horizontal="center" vertical="center"/>
    </xf>
    <xf numFmtId="49" fontId="5" fillId="0" borderId="30" xfId="1" applyNumberFormat="1" applyFont="1" applyFill="1" applyBorder="1" applyAlignment="1" applyProtection="1">
      <alignment vertical="center"/>
    </xf>
    <xf numFmtId="164" fontId="5" fillId="0" borderId="18" xfId="1" applyNumberFormat="1" applyFont="1" applyFill="1" applyBorder="1" applyAlignment="1" applyProtection="1">
      <alignment vertical="center"/>
    </xf>
    <xf numFmtId="0" fontId="3" fillId="0" borderId="19" xfId="1" applyNumberFormat="1" applyFont="1" applyFill="1" applyBorder="1" applyAlignment="1" applyProtection="1">
      <alignment horizontal="center" vertical="center"/>
    </xf>
    <xf numFmtId="164" fontId="22" fillId="2" borderId="5" xfId="1" applyNumberFormat="1" applyFont="1" applyFill="1" applyBorder="1" applyAlignment="1" applyProtection="1">
      <alignment horizontal="center" vertical="center" wrapText="1"/>
    </xf>
    <xf numFmtId="164" fontId="22" fillId="2" borderId="7" xfId="1" applyNumberFormat="1" applyFont="1" applyFill="1" applyBorder="1" applyAlignment="1" applyProtection="1">
      <alignment horizontal="center" vertical="center" wrapText="1"/>
    </xf>
    <xf numFmtId="164" fontId="5" fillId="0" borderId="5" xfId="1" applyNumberFormat="1" applyFont="1" applyFill="1" applyBorder="1" applyAlignment="1" applyProtection="1">
      <alignment horizontal="center" vertical="center"/>
    </xf>
    <xf numFmtId="164" fontId="5" fillId="0" borderId="19" xfId="1" applyNumberFormat="1" applyFont="1" applyFill="1" applyBorder="1" applyAlignment="1" applyProtection="1">
      <alignment horizontal="center" vertical="center"/>
    </xf>
    <xf numFmtId="49" fontId="4" fillId="11" borderId="5" xfId="1" applyNumberFormat="1" applyFont="1" applyFill="1" applyBorder="1" applyAlignment="1" applyProtection="1">
      <alignment horizontal="center" vertical="center"/>
    </xf>
    <xf numFmtId="0" fontId="4" fillId="11" borderId="5" xfId="1" applyNumberFormat="1" applyFont="1" applyFill="1" applyBorder="1" applyAlignment="1" applyProtection="1">
      <alignment horizontal="left" vertical="center" wrapText="1"/>
    </xf>
    <xf numFmtId="0" fontId="4" fillId="11" borderId="5" xfId="1" applyNumberFormat="1" applyFont="1" applyFill="1" applyBorder="1" applyAlignment="1" applyProtection="1">
      <alignment horizontal="center" vertical="center"/>
    </xf>
    <xf numFmtId="2" fontId="5" fillId="11" borderId="5" xfId="1" applyNumberFormat="1" applyFont="1" applyFill="1" applyBorder="1" applyAlignment="1" applyProtection="1">
      <alignment vertical="center"/>
    </xf>
    <xf numFmtId="49" fontId="5" fillId="11" borderId="5" xfId="1" applyNumberFormat="1" applyFont="1" applyFill="1" applyBorder="1" applyAlignment="1" applyProtection="1">
      <alignment vertical="center"/>
    </xf>
    <xf numFmtId="164" fontId="5" fillId="11" borderId="5" xfId="1" applyNumberFormat="1" applyFont="1" applyFill="1" applyBorder="1" applyAlignment="1" applyProtection="1">
      <alignment vertical="center"/>
    </xf>
    <xf numFmtId="0" fontId="9" fillId="0" borderId="12" xfId="2" applyFont="1" applyBorder="1" applyAlignment="1" applyProtection="1">
      <alignment vertical="center" wrapText="1"/>
      <protection locked="0"/>
    </xf>
    <xf numFmtId="0" fontId="10" fillId="0" borderId="29" xfId="2" applyFont="1" applyBorder="1" applyAlignment="1">
      <alignment vertical="center"/>
    </xf>
    <xf numFmtId="0" fontId="10" fillId="0" borderId="15" xfId="2" applyFont="1" applyBorder="1" applyAlignment="1">
      <alignment vertical="center"/>
    </xf>
    <xf numFmtId="0" fontId="10" fillId="0" borderId="0" xfId="2" applyFont="1" applyAlignment="1">
      <alignment vertical="center"/>
    </xf>
    <xf numFmtId="0" fontId="11" fillId="0" borderId="16" xfId="2" applyFont="1" applyBorder="1" applyAlignment="1">
      <alignment horizontal="center" vertical="center"/>
    </xf>
    <xf numFmtId="0" fontId="10" fillId="0" borderId="15" xfId="2" applyFont="1" applyBorder="1"/>
    <xf numFmtId="0" fontId="11" fillId="7" borderId="5" xfId="2" applyFont="1" applyFill="1" applyBorder="1" applyAlignment="1">
      <alignment horizontal="center" vertical="center"/>
    </xf>
    <xf numFmtId="165" fontId="12" fillId="0" borderId="5" xfId="2" applyNumberFormat="1" applyFont="1" applyBorder="1" applyAlignment="1">
      <alignment horizontal="center" vertical="center" wrapText="1"/>
    </xf>
    <xf numFmtId="0" fontId="11" fillId="0" borderId="5" xfId="2" applyFont="1" applyBorder="1" applyAlignment="1">
      <alignment horizontal="center" vertical="center" wrapText="1"/>
    </xf>
    <xf numFmtId="0" fontId="10" fillId="0" borderId="33" xfId="2" applyFont="1" applyBorder="1"/>
    <xf numFmtId="0" fontId="11" fillId="0" borderId="31" xfId="2" applyFont="1" applyBorder="1" applyAlignment="1">
      <alignment horizontal="center" vertical="center" wrapText="1"/>
    </xf>
    <xf numFmtId="164" fontId="5" fillId="0" borderId="19" xfId="1" applyNumberFormat="1" applyFont="1" applyFill="1" applyBorder="1" applyAlignment="1" applyProtection="1">
      <alignment vertical="center"/>
    </xf>
    <xf numFmtId="0" fontId="20" fillId="0" borderId="0" xfId="0" applyFont="1" applyAlignment="1">
      <alignment horizontal="left" vertical="center" wrapText="1"/>
    </xf>
    <xf numFmtId="0" fontId="3" fillId="0" borderId="0" xfId="0" applyFont="1" applyAlignment="1">
      <alignment horizontal="center" vertical="center" wrapText="1"/>
    </xf>
    <xf numFmtId="10" fontId="30" fillId="0" borderId="0" xfId="1" applyNumberFormat="1" applyFont="1" applyFill="1" applyBorder="1" applyAlignment="1" applyProtection="1">
      <alignment vertical="center"/>
    </xf>
    <xf numFmtId="10" fontId="5" fillId="0" borderId="0" xfId="1" applyNumberFormat="1" applyFont="1" applyFill="1" applyBorder="1" applyAlignment="1" applyProtection="1">
      <alignment vertical="center" wrapText="1"/>
    </xf>
    <xf numFmtId="164" fontId="4" fillId="0" borderId="0" xfId="0" applyNumberFormat="1" applyFont="1"/>
    <xf numFmtId="43" fontId="38" fillId="13" borderId="2" xfId="1" applyFont="1" applyFill="1" applyBorder="1" applyAlignment="1">
      <alignment horizontal="center" vertical="center"/>
    </xf>
    <xf numFmtId="43" fontId="38" fillId="13" borderId="3" xfId="1" applyFont="1" applyFill="1" applyBorder="1" applyAlignment="1">
      <alignment horizontal="center" vertical="center"/>
    </xf>
    <xf numFmtId="10" fontId="39" fillId="14" borderId="37" xfId="1" applyNumberFormat="1" applyFont="1" applyFill="1" applyBorder="1" applyAlignment="1">
      <alignment horizontal="center" vertical="center" shrinkToFit="1"/>
    </xf>
    <xf numFmtId="4" fontId="40" fillId="0" borderId="37" xfId="1" applyNumberFormat="1" applyFont="1" applyFill="1" applyBorder="1" applyAlignment="1">
      <alignment horizontal="right" vertical="center" shrinkToFit="1"/>
    </xf>
    <xf numFmtId="164" fontId="40" fillId="0" borderId="37" xfId="1" applyNumberFormat="1" applyFont="1" applyFill="1" applyBorder="1" applyAlignment="1">
      <alignment horizontal="right" vertical="center" shrinkToFit="1"/>
    </xf>
    <xf numFmtId="164" fontId="39" fillId="0" borderId="38" xfId="1" applyNumberFormat="1" applyFont="1" applyBorder="1" applyAlignment="1">
      <alignment vertical="center" shrinkToFit="1"/>
    </xf>
    <xf numFmtId="164" fontId="40" fillId="14" borderId="37" xfId="1" applyNumberFormat="1" applyFont="1" applyFill="1" applyBorder="1" applyAlignment="1">
      <alignment horizontal="right" vertical="center" shrinkToFit="1"/>
    </xf>
    <xf numFmtId="164" fontId="40" fillId="2" borderId="37" xfId="1" applyNumberFormat="1" applyFont="1" applyFill="1" applyBorder="1" applyAlignment="1">
      <alignment horizontal="right" vertical="center" shrinkToFit="1"/>
    </xf>
    <xf numFmtId="164" fontId="39" fillId="13" borderId="31" xfId="1" applyNumberFormat="1" applyFont="1" applyFill="1" applyBorder="1" applyAlignment="1">
      <alignment horizontal="center" vertical="center" shrinkToFit="1"/>
    </xf>
    <xf numFmtId="2" fontId="30" fillId="2" borderId="0" xfId="1" applyNumberFormat="1" applyFont="1" applyFill="1" applyBorder="1" applyAlignment="1" applyProtection="1">
      <alignment horizontal="right" vertical="center" wrapText="1"/>
    </xf>
    <xf numFmtId="2" fontId="19" fillId="0" borderId="0" xfId="1" applyNumberFormat="1" applyFont="1" applyFill="1" applyBorder="1" applyAlignment="1" applyProtection="1">
      <alignment vertical="center"/>
    </xf>
    <xf numFmtId="1" fontId="22" fillId="0" borderId="5" xfId="0" applyNumberFormat="1" applyFont="1" applyBorder="1" applyAlignment="1">
      <alignment horizontal="center" vertical="center"/>
    </xf>
    <xf numFmtId="4" fontId="22" fillId="0" borderId="5" xfId="0" applyNumberFormat="1" applyFont="1" applyBorder="1" applyAlignment="1">
      <alignment horizontal="center" vertical="center"/>
    </xf>
    <xf numFmtId="0" fontId="4" fillId="0" borderId="25" xfId="0" applyFont="1" applyBorder="1" applyAlignment="1">
      <alignment horizontal="center" vertical="center"/>
    </xf>
    <xf numFmtId="164" fontId="19" fillId="8" borderId="5" xfId="1" applyNumberFormat="1" applyFont="1" applyFill="1" applyBorder="1" applyAlignment="1" applyProtection="1">
      <alignment horizontal="right" vertical="center" wrapText="1"/>
    </xf>
    <xf numFmtId="164" fontId="19" fillId="5" borderId="5" xfId="1" applyNumberFormat="1" applyFont="1" applyFill="1" applyBorder="1" applyAlignment="1" applyProtection="1">
      <alignment horizontal="right" vertical="center"/>
    </xf>
    <xf numFmtId="2" fontId="33" fillId="2" borderId="0" xfId="1" applyNumberFormat="1" applyFont="1" applyFill="1" applyBorder="1" applyAlignment="1" applyProtection="1">
      <alignment horizontal="center" vertical="center"/>
    </xf>
    <xf numFmtId="0" fontId="34" fillId="2" borderId="0" xfId="0" applyFont="1" applyFill="1" applyAlignment="1">
      <alignment horizontal="center" vertical="center" wrapText="1"/>
    </xf>
    <xf numFmtId="0" fontId="7" fillId="2" borderId="0" xfId="1" applyNumberFormat="1" applyFont="1" applyFill="1" applyBorder="1" applyAlignment="1" applyProtection="1">
      <alignment horizontal="center" vertical="center"/>
    </xf>
    <xf numFmtId="0" fontId="3" fillId="4" borderId="5" xfId="1" applyNumberFormat="1" applyFont="1" applyFill="1" applyBorder="1" applyAlignment="1" applyProtection="1">
      <alignment horizontal="center" vertical="center"/>
    </xf>
    <xf numFmtId="0" fontId="3" fillId="4" borderId="5" xfId="1" applyNumberFormat="1" applyFont="1" applyFill="1" applyBorder="1" applyAlignment="1" applyProtection="1">
      <alignment horizontal="center" vertical="center" wrapText="1"/>
    </xf>
    <xf numFmtId="164" fontId="3" fillId="4" borderId="5" xfId="1" applyNumberFormat="1" applyFont="1" applyFill="1" applyBorder="1" applyAlignment="1" applyProtection="1">
      <alignment horizontal="center" vertical="center"/>
    </xf>
    <xf numFmtId="4" fontId="22" fillId="0" borderId="5" xfId="1" applyNumberFormat="1" applyFont="1" applyFill="1" applyBorder="1" applyAlignment="1" applyProtection="1">
      <alignment horizontal="right" vertical="center"/>
    </xf>
    <xf numFmtId="4" fontId="19" fillId="6" borderId="5" xfId="1" applyNumberFormat="1" applyFont="1" applyFill="1" applyBorder="1" applyAlignment="1" applyProtection="1">
      <alignment horizontal="center" vertical="center"/>
    </xf>
    <xf numFmtId="4" fontId="19" fillId="6" borderId="5" xfId="1" applyNumberFormat="1" applyFont="1" applyFill="1" applyBorder="1" applyAlignment="1" applyProtection="1">
      <alignment horizontal="right" vertical="center"/>
    </xf>
    <xf numFmtId="4" fontId="22" fillId="2" borderId="5" xfId="1" applyNumberFormat="1" applyFont="1" applyFill="1" applyBorder="1" applyAlignment="1" applyProtection="1">
      <alignment horizontal="right" vertical="center" wrapText="1"/>
    </xf>
    <xf numFmtId="49" fontId="22" fillId="0" borderId="22" xfId="1" applyNumberFormat="1" applyFont="1" applyFill="1" applyBorder="1" applyAlignment="1" applyProtection="1">
      <alignment horizontal="center" vertical="center"/>
    </xf>
    <xf numFmtId="0" fontId="22" fillId="2" borderId="0" xfId="1" applyNumberFormat="1" applyFont="1" applyFill="1" applyBorder="1" applyAlignment="1" applyProtection="1">
      <alignment horizontal="left" vertical="center" wrapText="1"/>
    </xf>
    <xf numFmtId="2" fontId="21" fillId="0" borderId="0" xfId="1" applyNumberFormat="1" applyFont="1" applyFill="1" applyBorder="1" applyAlignment="1" applyProtection="1">
      <alignment vertical="center"/>
    </xf>
    <xf numFmtId="164" fontId="21" fillId="0" borderId="23" xfId="1" applyNumberFormat="1" applyFont="1" applyFill="1" applyBorder="1" applyAlignment="1" applyProtection="1">
      <alignment vertical="center"/>
    </xf>
    <xf numFmtId="0" fontId="4" fillId="2" borderId="5" xfId="1" applyNumberFormat="1" applyFont="1" applyFill="1" applyBorder="1" applyAlignment="1" applyProtection="1">
      <alignment horizontal="center" vertical="center" wrapText="1"/>
    </xf>
    <xf numFmtId="2" fontId="4" fillId="2" borderId="5" xfId="1" applyNumberFormat="1" applyFont="1" applyFill="1" applyBorder="1" applyAlignment="1" applyProtection="1">
      <alignment horizontal="center" vertical="center" wrapText="1"/>
    </xf>
    <xf numFmtId="164" fontId="19" fillId="6" borderId="5" xfId="1" applyNumberFormat="1" applyFont="1" applyFill="1" applyBorder="1" applyAlignment="1" applyProtection="1">
      <alignment horizontal="right" vertical="center"/>
    </xf>
    <xf numFmtId="0" fontId="19" fillId="0" borderId="0"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center" vertical="center"/>
    </xf>
    <xf numFmtId="164" fontId="7" fillId="0" borderId="0" xfId="1" applyNumberFormat="1" applyFont="1" applyFill="1" applyBorder="1" applyAlignment="1" applyProtection="1">
      <alignment horizontal="center" vertical="center"/>
    </xf>
    <xf numFmtId="4" fontId="7" fillId="0" borderId="0" xfId="1" applyNumberFormat="1" applyFont="1" applyFill="1" applyBorder="1" applyAlignment="1" applyProtection="1">
      <alignment vertical="center"/>
    </xf>
    <xf numFmtId="49" fontId="22" fillId="0" borderId="5" xfId="1" applyNumberFormat="1" applyFont="1" applyFill="1" applyBorder="1" applyAlignment="1" applyProtection="1">
      <alignment horizontal="center" vertical="center" wrapText="1"/>
    </xf>
    <xf numFmtId="0" fontId="22" fillId="0" borderId="5" xfId="1" applyNumberFormat="1" applyFont="1" applyFill="1" applyBorder="1" applyAlignment="1" applyProtection="1">
      <alignment horizontal="center" vertical="center" wrapText="1"/>
    </xf>
    <xf numFmtId="4" fontId="22" fillId="0" borderId="5" xfId="1" applyNumberFormat="1" applyFont="1" applyFill="1" applyBorder="1" applyAlignment="1" applyProtection="1">
      <alignment horizontal="center" vertical="center" wrapText="1"/>
    </xf>
    <xf numFmtId="49" fontId="42" fillId="0" borderId="5" xfId="0" applyNumberFormat="1" applyFont="1" applyBorder="1" applyAlignment="1">
      <alignment horizontal="center" vertical="center"/>
    </xf>
    <xf numFmtId="0" fontId="43" fillId="0" borderId="5" xfId="0" applyFont="1" applyBorder="1" applyAlignment="1">
      <alignment horizontal="center"/>
    </xf>
    <xf numFmtId="4" fontId="43" fillId="0" borderId="5" xfId="0" applyNumberFormat="1" applyFont="1" applyBorder="1" applyAlignment="1">
      <alignment horizontal="center" vertical="center"/>
    </xf>
    <xf numFmtId="164" fontId="19" fillId="6" borderId="5" xfId="1" applyNumberFormat="1" applyFont="1" applyFill="1" applyBorder="1" applyAlignment="1" applyProtection="1">
      <alignment horizontal="left" vertical="center"/>
    </xf>
    <xf numFmtId="10" fontId="44" fillId="14" borderId="37" xfId="1" applyNumberFormat="1" applyFont="1" applyFill="1" applyBorder="1" applyAlignment="1">
      <alignment horizontal="center" vertical="center" shrinkToFit="1"/>
    </xf>
    <xf numFmtId="0" fontId="12" fillId="0" borderId="0" xfId="0" applyFont="1"/>
    <xf numFmtId="10" fontId="39" fillId="14" borderId="43" xfId="1" applyNumberFormat="1" applyFont="1" applyFill="1" applyBorder="1" applyAlignment="1">
      <alignment horizontal="center" vertical="center" shrinkToFit="1"/>
    </xf>
    <xf numFmtId="10" fontId="39" fillId="14" borderId="44" xfId="1" applyNumberFormat="1" applyFont="1" applyFill="1" applyBorder="1" applyAlignment="1">
      <alignment horizontal="center" vertical="center" shrinkToFit="1"/>
    </xf>
    <xf numFmtId="43" fontId="38" fillId="13" borderId="5" xfId="1" applyFont="1" applyFill="1" applyBorder="1" applyAlignment="1">
      <alignment horizontal="center" vertical="center"/>
    </xf>
    <xf numFmtId="43" fontId="38" fillId="13" borderId="6" xfId="1" applyFont="1" applyFill="1" applyBorder="1" applyAlignment="1">
      <alignment horizontal="center" vertical="center"/>
    </xf>
    <xf numFmtId="10" fontId="39" fillId="0" borderId="41" xfId="1" applyNumberFormat="1" applyFont="1" applyFill="1" applyBorder="1" applyAlignment="1">
      <alignment horizontal="center" vertical="center" shrinkToFit="1"/>
    </xf>
    <xf numFmtId="164" fontId="39" fillId="13" borderId="31" xfId="1" applyNumberFormat="1" applyFont="1" applyFill="1" applyBorder="1" applyAlignment="1">
      <alignment horizontal="right" vertical="center" shrinkToFit="1"/>
    </xf>
    <xf numFmtId="0" fontId="40" fillId="0" borderId="0" xfId="0" applyFont="1" applyBorder="1" applyAlignment="1">
      <alignment vertical="center"/>
    </xf>
    <xf numFmtId="43" fontId="40" fillId="0" borderId="0" xfId="1" applyFont="1" applyBorder="1" applyAlignment="1">
      <alignment vertical="center"/>
    </xf>
    <xf numFmtId="0" fontId="19" fillId="0" borderId="10" xfId="0" applyFont="1" applyBorder="1" applyAlignment="1">
      <alignment vertical="center" wrapText="1"/>
    </xf>
    <xf numFmtId="0" fontId="22" fillId="0" borderId="0" xfId="0" applyFont="1" applyBorder="1" applyAlignment="1">
      <alignment vertical="center"/>
    </xf>
    <xf numFmtId="0" fontId="19" fillId="12" borderId="0" xfId="0" applyFont="1" applyFill="1" applyBorder="1" applyAlignment="1">
      <alignment horizontal="left" vertical="center"/>
    </xf>
    <xf numFmtId="0" fontId="19" fillId="0" borderId="10" xfId="0" applyFont="1" applyBorder="1" applyAlignment="1">
      <alignment horizontal="left" vertical="center" wrapText="1"/>
    </xf>
    <xf numFmtId="0" fontId="3" fillId="0" borderId="0" xfId="0" applyFont="1" applyBorder="1" applyAlignment="1">
      <alignment horizontal="center" vertical="center"/>
    </xf>
    <xf numFmtId="0" fontId="4" fillId="0" borderId="30" xfId="1" applyNumberFormat="1" applyFont="1" applyFill="1" applyBorder="1" applyAlignment="1" applyProtection="1">
      <alignment horizontal="justify" vertical="center" wrapText="1"/>
    </xf>
    <xf numFmtId="0" fontId="19" fillId="5" borderId="7" xfId="1" applyNumberFormat="1" applyFont="1" applyFill="1" applyBorder="1" applyAlignment="1" applyProtection="1">
      <alignment horizontal="right" vertical="center"/>
    </xf>
    <xf numFmtId="0" fontId="19" fillId="5" borderId="8" xfId="1" applyNumberFormat="1" applyFont="1" applyFill="1" applyBorder="1" applyAlignment="1" applyProtection="1">
      <alignment horizontal="right" vertical="center"/>
    </xf>
    <xf numFmtId="0" fontId="19" fillId="5" borderId="9" xfId="1" applyNumberFormat="1" applyFont="1" applyFill="1" applyBorder="1" applyAlignment="1" applyProtection="1">
      <alignment horizontal="right" vertical="center"/>
    </xf>
    <xf numFmtId="0" fontId="3" fillId="4" borderId="2" xfId="1" applyNumberFormat="1" applyFont="1" applyFill="1" applyBorder="1" applyAlignment="1" applyProtection="1">
      <alignment horizontal="center" vertical="center"/>
    </xf>
    <xf numFmtId="0" fontId="4" fillId="0" borderId="20" xfId="1" applyNumberFormat="1" applyFont="1" applyFill="1" applyBorder="1" applyAlignment="1" applyProtection="1">
      <alignment horizontal="right" vertical="center" wrapText="1"/>
    </xf>
    <xf numFmtId="0" fontId="4" fillId="0" borderId="10" xfId="1" applyNumberFormat="1" applyFont="1" applyFill="1" applyBorder="1" applyAlignment="1" applyProtection="1">
      <alignment horizontal="right" vertical="center" wrapText="1"/>
    </xf>
    <xf numFmtId="0" fontId="4" fillId="0" borderId="21" xfId="1" applyNumberFormat="1" applyFont="1" applyFill="1" applyBorder="1" applyAlignment="1" applyProtection="1">
      <alignment horizontal="right" vertical="center" wrapText="1"/>
    </xf>
    <xf numFmtId="0" fontId="3" fillId="0" borderId="22" xfId="1" applyNumberFormat="1" applyFont="1" applyFill="1" applyBorder="1" applyAlignment="1" applyProtection="1">
      <alignment horizontal="center" vertical="center" wrapText="1"/>
    </xf>
    <xf numFmtId="0" fontId="3" fillId="0" borderId="0" xfId="1" applyNumberFormat="1" applyFont="1" applyFill="1" applyBorder="1" applyAlignment="1" applyProtection="1">
      <alignment horizontal="center" vertical="center" wrapText="1"/>
    </xf>
    <xf numFmtId="0" fontId="3" fillId="0" borderId="23" xfId="1" applyNumberFormat="1" applyFont="1" applyFill="1" applyBorder="1" applyAlignment="1" applyProtection="1">
      <alignment horizontal="center" vertical="center" wrapText="1"/>
    </xf>
    <xf numFmtId="0" fontId="3" fillId="0" borderId="22" xfId="1" applyNumberFormat="1" applyFont="1" applyFill="1" applyBorder="1" applyAlignment="1" applyProtection="1">
      <alignment horizontal="left" vertical="center" wrapText="1"/>
    </xf>
    <xf numFmtId="0" fontId="3" fillId="0" borderId="0" xfId="1" applyNumberFormat="1" applyFont="1" applyFill="1" applyBorder="1" applyAlignment="1" applyProtection="1">
      <alignment horizontal="left" vertical="center" wrapText="1"/>
    </xf>
    <xf numFmtId="0" fontId="3" fillId="0" borderId="23" xfId="1" applyNumberFormat="1" applyFont="1" applyFill="1" applyBorder="1" applyAlignment="1" applyProtection="1">
      <alignment horizontal="left" vertical="center" wrapText="1"/>
    </xf>
    <xf numFmtId="0" fontId="19" fillId="2" borderId="22" xfId="1" applyNumberFormat="1" applyFont="1" applyFill="1" applyBorder="1" applyAlignment="1" applyProtection="1">
      <alignment horizontal="left" vertical="center" wrapText="1"/>
    </xf>
    <xf numFmtId="0" fontId="19" fillId="2" borderId="0" xfId="1" applyNumberFormat="1" applyFont="1" applyFill="1" applyBorder="1" applyAlignment="1" applyProtection="1">
      <alignment horizontal="left" vertical="center" wrapText="1"/>
    </xf>
    <xf numFmtId="0" fontId="19" fillId="0" borderId="22" xfId="1" applyNumberFormat="1" applyFont="1" applyFill="1" applyBorder="1" applyAlignment="1" applyProtection="1">
      <alignment horizontal="left" vertical="center" wrapText="1"/>
    </xf>
    <xf numFmtId="0" fontId="19" fillId="0" borderId="0" xfId="1" applyNumberFormat="1" applyFont="1" applyFill="1" applyBorder="1" applyAlignment="1" applyProtection="1">
      <alignment horizontal="left" vertical="center" wrapText="1"/>
    </xf>
    <xf numFmtId="0" fontId="3" fillId="0" borderId="22" xfId="1" applyNumberFormat="1" applyFont="1" applyFill="1" applyBorder="1" applyAlignment="1" applyProtection="1">
      <alignment horizontal="left" vertical="center"/>
    </xf>
    <xf numFmtId="0" fontId="3" fillId="0" borderId="0" xfId="1" applyNumberFormat="1" applyFont="1" applyFill="1" applyBorder="1" applyAlignment="1" applyProtection="1">
      <alignment horizontal="left" vertical="center"/>
    </xf>
    <xf numFmtId="0" fontId="3" fillId="0" borderId="23" xfId="1" applyNumberFormat="1" applyFont="1" applyFill="1" applyBorder="1" applyAlignment="1" applyProtection="1">
      <alignment horizontal="left" vertical="center"/>
    </xf>
    <xf numFmtId="0" fontId="37" fillId="0" borderId="10" xfId="0" applyFont="1" applyBorder="1" applyAlignment="1">
      <alignment horizontal="center" vertical="center"/>
    </xf>
    <xf numFmtId="1" fontId="39" fillId="0" borderId="39" xfId="0" applyNumberFormat="1" applyFont="1" applyBorder="1" applyAlignment="1">
      <alignment horizontal="center" vertical="center" wrapText="1"/>
    </xf>
    <xf numFmtId="1" fontId="39" fillId="0" borderId="37" xfId="0" applyNumberFormat="1" applyFont="1" applyBorder="1" applyAlignment="1">
      <alignment horizontal="center" vertical="center" wrapText="1"/>
    </xf>
    <xf numFmtId="1" fontId="39" fillId="14" borderId="39" xfId="0" applyNumberFormat="1" applyFont="1" applyFill="1" applyBorder="1" applyAlignment="1">
      <alignment horizontal="center" vertical="center" wrapText="1"/>
    </xf>
    <xf numFmtId="1" fontId="39" fillId="14" borderId="37" xfId="0" applyNumberFormat="1" applyFont="1" applyFill="1" applyBorder="1" applyAlignment="1">
      <alignment horizontal="center" vertical="center" wrapText="1"/>
    </xf>
    <xf numFmtId="0" fontId="24" fillId="0" borderId="34" xfId="0" applyFont="1" applyBorder="1" applyAlignment="1">
      <alignment horizontal="center" vertical="center" wrapText="1"/>
    </xf>
    <xf numFmtId="0" fontId="24" fillId="0" borderId="35" xfId="0" applyFont="1" applyBorder="1" applyAlignment="1">
      <alignment horizontal="center" vertical="center" wrapText="1"/>
    </xf>
    <xf numFmtId="0" fontId="24" fillId="0" borderId="36" xfId="0" applyFont="1" applyBorder="1" applyAlignment="1">
      <alignment horizontal="center" vertical="center" wrapText="1"/>
    </xf>
    <xf numFmtId="0" fontId="41" fillId="0" borderId="34" xfId="0" applyFont="1" applyBorder="1" applyAlignment="1">
      <alignment horizontal="center" vertical="center"/>
    </xf>
    <xf numFmtId="0" fontId="41" fillId="0" borderId="35" xfId="0" applyFont="1" applyBorder="1" applyAlignment="1">
      <alignment horizontal="center" vertical="center"/>
    </xf>
    <xf numFmtId="0" fontId="41" fillId="0" borderId="36" xfId="0" applyFont="1" applyBorder="1" applyAlignment="1">
      <alignment horizontal="center" vertical="center"/>
    </xf>
    <xf numFmtId="0" fontId="22" fillId="2" borderId="10" xfId="0" applyFont="1" applyFill="1" applyBorder="1" applyAlignment="1">
      <alignment horizontal="left" vertical="center" wrapText="1"/>
    </xf>
    <xf numFmtId="0" fontId="22" fillId="2" borderId="0" xfId="0" applyFont="1" applyFill="1" applyBorder="1" applyAlignment="1">
      <alignment horizontal="left" vertical="center"/>
    </xf>
    <xf numFmtId="0" fontId="22" fillId="12" borderId="0" xfId="0" applyFont="1" applyFill="1" applyBorder="1" applyAlignment="1">
      <alignment horizontal="left" vertical="center"/>
    </xf>
    <xf numFmtId="0" fontId="38" fillId="13" borderId="4" xfId="0" applyFont="1" applyFill="1" applyBorder="1" applyAlignment="1">
      <alignment horizontal="center" vertical="center" wrapText="1"/>
    </xf>
    <xf numFmtId="0" fontId="38" fillId="13" borderId="5" xfId="0" applyFont="1" applyFill="1" applyBorder="1" applyAlignment="1">
      <alignment horizontal="center" vertical="center" wrapText="1"/>
    </xf>
    <xf numFmtId="1" fontId="39" fillId="2" borderId="39" xfId="0" applyNumberFormat="1" applyFont="1" applyFill="1" applyBorder="1" applyAlignment="1">
      <alignment horizontal="center" vertical="center" wrapText="1"/>
    </xf>
    <xf numFmtId="1" fontId="39" fillId="2" borderId="37" xfId="0" applyNumberFormat="1" applyFont="1" applyFill="1" applyBorder="1" applyAlignment="1">
      <alignment horizontal="center" vertical="center" wrapText="1"/>
    </xf>
    <xf numFmtId="0" fontId="40" fillId="0" borderId="45" xfId="0" applyFont="1" applyBorder="1" applyAlignment="1">
      <alignment horizontal="center" vertical="center" wrapText="1"/>
    </xf>
    <xf numFmtId="0" fontId="40" fillId="0" borderId="41" xfId="0" applyFont="1" applyBorder="1" applyAlignment="1">
      <alignment horizontal="center" vertical="center" wrapText="1"/>
    </xf>
    <xf numFmtId="0" fontId="39" fillId="13" borderId="40" xfId="0" applyFont="1" applyFill="1" applyBorder="1" applyAlignment="1">
      <alignment horizontal="center" vertical="center"/>
    </xf>
    <xf numFmtId="0" fontId="39" fillId="13" borderId="31" xfId="0" applyFont="1" applyFill="1" applyBorder="1" applyAlignment="1">
      <alignment horizontal="center" vertical="center"/>
    </xf>
    <xf numFmtId="0" fontId="38" fillId="13" borderId="1" xfId="0" applyFont="1" applyFill="1" applyBorder="1" applyAlignment="1">
      <alignment horizontal="center" vertical="center"/>
    </xf>
    <xf numFmtId="0" fontId="38" fillId="13" borderId="2" xfId="0" applyFont="1" applyFill="1" applyBorder="1" applyAlignment="1">
      <alignment horizontal="center" vertical="center"/>
    </xf>
    <xf numFmtId="0" fontId="39" fillId="14" borderId="42" xfId="0" applyFont="1" applyFill="1" applyBorder="1" applyAlignment="1">
      <alignment horizontal="center" vertical="center" wrapText="1"/>
    </xf>
    <xf numFmtId="0" fontId="39" fillId="14" borderId="43" xfId="0" applyFont="1" applyFill="1" applyBorder="1" applyAlignment="1">
      <alignment horizontal="center" vertical="center" wrapText="1"/>
    </xf>
    <xf numFmtId="0" fontId="39" fillId="2" borderId="39" xfId="0" applyFont="1" applyFill="1" applyBorder="1" applyAlignment="1">
      <alignment horizontal="center" vertical="center" wrapText="1"/>
    </xf>
    <xf numFmtId="0" fontId="39" fillId="2" borderId="37" xfId="0" applyFont="1" applyFill="1" applyBorder="1" applyAlignment="1">
      <alignment horizontal="center" vertical="center" wrapText="1"/>
    </xf>
    <xf numFmtId="0" fontId="39" fillId="14" borderId="39" xfId="0" applyFont="1" applyFill="1" applyBorder="1" applyAlignment="1">
      <alignment horizontal="center" vertical="center" wrapText="1"/>
    </xf>
    <xf numFmtId="0" fontId="39" fillId="14" borderId="37" xfId="0" applyFont="1" applyFill="1" applyBorder="1" applyAlignment="1">
      <alignment horizontal="center" vertical="center" wrapText="1"/>
    </xf>
    <xf numFmtId="1" fontId="44" fillId="14" borderId="39" xfId="0" applyNumberFormat="1" applyFont="1" applyFill="1" applyBorder="1" applyAlignment="1">
      <alignment horizontal="center" vertical="center" wrapText="1"/>
    </xf>
    <xf numFmtId="1" fontId="44" fillId="14" borderId="37" xfId="0" applyNumberFormat="1" applyFont="1" applyFill="1" applyBorder="1" applyAlignment="1">
      <alignment horizontal="center" vertical="center" wrapText="1"/>
    </xf>
    <xf numFmtId="0" fontId="12" fillId="0" borderId="5" xfId="2" applyFont="1" applyBorder="1" applyAlignment="1">
      <alignment horizontal="left" vertical="center" wrapText="1"/>
    </xf>
    <xf numFmtId="164" fontId="3" fillId="4" borderId="11" xfId="1" applyNumberFormat="1" applyFont="1" applyFill="1" applyBorder="1" applyAlignment="1" applyProtection="1">
      <alignment horizontal="center" vertical="center"/>
    </xf>
    <xf numFmtId="164" fontId="3" fillId="4" borderId="14" xfId="1" applyNumberFormat="1" applyFont="1" applyFill="1" applyBorder="1" applyAlignment="1" applyProtection="1">
      <alignment horizontal="center" vertical="center"/>
    </xf>
    <xf numFmtId="164" fontId="3" fillId="4" borderId="32" xfId="1" applyNumberFormat="1" applyFont="1" applyFill="1" applyBorder="1" applyAlignment="1" applyProtection="1">
      <alignment horizontal="center" vertical="center"/>
    </xf>
    <xf numFmtId="0" fontId="22" fillId="2" borderId="11" xfId="1" applyNumberFormat="1" applyFont="1" applyFill="1" applyBorder="1" applyAlignment="1" applyProtection="1">
      <alignment horizontal="left" vertical="center" wrapText="1"/>
    </xf>
    <xf numFmtId="0" fontId="22" fillId="2" borderId="19" xfId="1" applyNumberFormat="1" applyFont="1" applyFill="1" applyBorder="1" applyAlignment="1" applyProtection="1">
      <alignment horizontal="left" vertical="center" wrapText="1"/>
    </xf>
    <xf numFmtId="0" fontId="12" fillId="0" borderId="7" xfId="2" applyFont="1" applyBorder="1" applyAlignment="1">
      <alignment horizontal="left" vertical="center"/>
    </xf>
    <xf numFmtId="0" fontId="12" fillId="0" borderId="8" xfId="2" applyFont="1" applyBorder="1" applyAlignment="1">
      <alignment horizontal="left" vertical="center"/>
    </xf>
    <xf numFmtId="0" fontId="3" fillId="0" borderId="19" xfId="1" applyNumberFormat="1" applyFont="1" applyFill="1" applyBorder="1" applyAlignment="1" applyProtection="1">
      <alignment horizontal="center" vertical="center"/>
    </xf>
    <xf numFmtId="0" fontId="3" fillId="0" borderId="17" xfId="1" applyNumberFormat="1" applyFont="1" applyFill="1" applyBorder="1" applyAlignment="1" applyProtection="1">
      <alignment horizontal="center" vertical="center"/>
    </xf>
    <xf numFmtId="0" fontId="3" fillId="0" borderId="0"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0" fontId="22" fillId="2" borderId="11" xfId="1" applyNumberFormat="1" applyFont="1" applyFill="1" applyBorder="1" applyAlignment="1" applyProtection="1">
      <alignment horizontal="center" vertical="center" wrapText="1"/>
    </xf>
    <xf numFmtId="0" fontId="22" fillId="2" borderId="19" xfId="1" applyNumberFormat="1" applyFont="1" applyFill="1" applyBorder="1" applyAlignment="1" applyProtection="1">
      <alignment horizontal="center" vertical="center" wrapText="1"/>
    </xf>
    <xf numFmtId="0" fontId="11" fillId="7" borderId="5" xfId="2" applyFont="1" applyFill="1" applyBorder="1" applyAlignment="1">
      <alignment horizontal="center" vertical="center" textRotation="90" wrapText="1"/>
    </xf>
    <xf numFmtId="0" fontId="11" fillId="7" borderId="31" xfId="2" applyFont="1" applyFill="1" applyBorder="1" applyAlignment="1">
      <alignment horizontal="center" vertical="center" textRotation="90" wrapText="1"/>
    </xf>
    <xf numFmtId="0" fontId="12" fillId="0" borderId="31" xfId="2" applyFont="1" applyBorder="1" applyAlignment="1">
      <alignment horizontal="left" vertical="center" wrapText="1"/>
    </xf>
    <xf numFmtId="0" fontId="3" fillId="4" borderId="11" xfId="1" applyNumberFormat="1" applyFont="1" applyFill="1" applyBorder="1" applyAlignment="1" applyProtection="1">
      <alignment horizontal="center" vertical="center"/>
    </xf>
    <xf numFmtId="0" fontId="3" fillId="4" borderId="14" xfId="1" applyNumberFormat="1" applyFont="1" applyFill="1" applyBorder="1" applyAlignment="1" applyProtection="1">
      <alignment horizontal="center" vertical="center"/>
    </xf>
    <xf numFmtId="0" fontId="3" fillId="4" borderId="32" xfId="1" applyNumberFormat="1" applyFont="1" applyFill="1" applyBorder="1" applyAlignment="1" applyProtection="1">
      <alignment horizontal="center" vertical="center"/>
    </xf>
    <xf numFmtId="0" fontId="3" fillId="4" borderId="11" xfId="1" applyNumberFormat="1" applyFont="1" applyFill="1" applyBorder="1" applyAlignment="1" applyProtection="1">
      <alignment horizontal="center" vertical="center" wrapText="1"/>
    </xf>
    <xf numFmtId="0" fontId="3" fillId="4" borderId="14" xfId="1" applyNumberFormat="1" applyFont="1" applyFill="1" applyBorder="1" applyAlignment="1" applyProtection="1">
      <alignment horizontal="center" vertical="center" wrapText="1"/>
    </xf>
    <xf numFmtId="0" fontId="3" fillId="4" borderId="32" xfId="1" applyNumberFormat="1" applyFont="1" applyFill="1" applyBorder="1" applyAlignment="1" applyProtection="1">
      <alignment horizontal="center" vertical="center" wrapText="1"/>
    </xf>
    <xf numFmtId="0" fontId="33" fillId="0" borderId="29" xfId="2" applyFont="1" applyBorder="1" applyAlignment="1">
      <alignment horizontal="center" vertical="center"/>
    </xf>
    <xf numFmtId="0" fontId="33" fillId="0" borderId="13" xfId="2" applyFont="1" applyBorder="1" applyAlignment="1">
      <alignment horizontal="center" vertical="center"/>
    </xf>
    <xf numFmtId="0" fontId="20" fillId="0" borderId="30" xfId="0" applyFont="1" applyBorder="1" applyAlignment="1" applyProtection="1">
      <alignment horizontal="center" vertical="center"/>
      <protection locked="0"/>
    </xf>
    <xf numFmtId="0" fontId="3" fillId="0" borderId="10" xfId="2" applyFont="1" applyBorder="1" applyAlignment="1" applyProtection="1">
      <alignment horizontal="center" wrapText="1"/>
      <protection locked="0"/>
    </xf>
    <xf numFmtId="0" fontId="20" fillId="0" borderId="0" xfId="0" applyFont="1" applyAlignment="1" applyProtection="1">
      <alignment horizontal="center" vertical="center"/>
      <protection locked="0"/>
    </xf>
    <xf numFmtId="0" fontId="9" fillId="7" borderId="19" xfId="2" applyFont="1" applyFill="1" applyBorder="1" applyAlignment="1">
      <alignment horizontal="center" vertical="center"/>
    </xf>
    <xf numFmtId="0" fontId="9" fillId="7" borderId="5" xfId="2" applyFont="1" applyFill="1" applyBorder="1" applyAlignment="1">
      <alignment horizontal="center" vertical="center"/>
    </xf>
    <xf numFmtId="0" fontId="9" fillId="7" borderId="11" xfId="2" applyFont="1" applyFill="1" applyBorder="1" applyAlignment="1">
      <alignment horizontal="center" vertical="center" wrapText="1"/>
    </xf>
    <xf numFmtId="0" fontId="20" fillId="2" borderId="0" xfId="1" applyNumberFormat="1" applyFont="1" applyFill="1" applyBorder="1" applyAlignment="1" applyProtection="1">
      <alignment horizontal="left" vertical="center" wrapText="1"/>
    </xf>
    <xf numFmtId="0" fontId="20" fillId="2" borderId="16" xfId="1" applyNumberFormat="1" applyFont="1" applyFill="1" applyBorder="1" applyAlignment="1" applyProtection="1">
      <alignment horizontal="left" vertical="center" wrapText="1"/>
    </xf>
    <xf numFmtId="0" fontId="37" fillId="2" borderId="0" xfId="1" applyNumberFormat="1" applyFont="1" applyFill="1" applyBorder="1" applyAlignment="1" applyProtection="1">
      <alignment horizontal="left" vertical="center" wrapText="1"/>
    </xf>
    <xf numFmtId="0" fontId="37" fillId="2" borderId="16" xfId="1" applyNumberFormat="1" applyFont="1" applyFill="1" applyBorder="1" applyAlignment="1" applyProtection="1">
      <alignment horizontal="left" vertical="center" wrapText="1"/>
    </xf>
    <xf numFmtId="0" fontId="20" fillId="0" borderId="0" xfId="1" applyNumberFormat="1" applyFont="1" applyFill="1" applyBorder="1" applyAlignment="1" applyProtection="1">
      <alignment horizontal="left" vertical="center" wrapText="1"/>
    </xf>
    <xf numFmtId="0" fontId="20" fillId="0" borderId="16" xfId="1" applyNumberFormat="1" applyFont="1" applyFill="1" applyBorder="1" applyAlignment="1" applyProtection="1">
      <alignment horizontal="left" vertical="center" wrapText="1"/>
    </xf>
    <xf numFmtId="0" fontId="20" fillId="0" borderId="0" xfId="0" applyFont="1" applyAlignment="1">
      <alignment horizontal="left" vertical="center" wrapText="1"/>
    </xf>
    <xf numFmtId="0" fontId="20" fillId="0" borderId="16" xfId="0" applyFont="1" applyBorder="1" applyAlignment="1">
      <alignment horizontal="left" vertical="center" wrapText="1"/>
    </xf>
    <xf numFmtId="0" fontId="3" fillId="2" borderId="22" xfId="1" applyNumberFormat="1" applyFont="1" applyFill="1" applyBorder="1" applyAlignment="1" applyProtection="1">
      <alignment horizontal="left" vertical="center" wrapText="1"/>
    </xf>
    <xf numFmtId="0" fontId="3" fillId="2" borderId="0" xfId="1" applyNumberFormat="1" applyFont="1" applyFill="1" applyBorder="1" applyAlignment="1" applyProtection="1">
      <alignment horizontal="left" vertical="center" wrapText="1"/>
    </xf>
    <xf numFmtId="0" fontId="3" fillId="2" borderId="23" xfId="1" applyNumberFormat="1" applyFont="1" applyFill="1" applyBorder="1" applyAlignment="1" applyProtection="1">
      <alignment horizontal="left" vertical="center" wrapText="1"/>
    </xf>
    <xf numFmtId="0" fontId="3" fillId="0" borderId="0" xfId="0" applyFont="1" applyAlignment="1">
      <alignment horizontal="center"/>
    </xf>
    <xf numFmtId="0" fontId="24" fillId="0" borderId="0" xfId="0" applyFont="1" applyAlignment="1">
      <alignment horizontal="center" vertical="center" wrapText="1"/>
    </xf>
    <xf numFmtId="0" fontId="25" fillId="0" borderId="20" xfId="0" applyFont="1" applyBorder="1" applyAlignment="1">
      <alignment horizontal="center" vertical="center"/>
    </xf>
    <xf numFmtId="0" fontId="25" fillId="0" borderId="10" xfId="0" applyFont="1" applyBorder="1" applyAlignment="1">
      <alignment horizontal="center" vertical="center"/>
    </xf>
    <xf numFmtId="0" fontId="25"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0" xfId="0" applyFont="1" applyAlignment="1">
      <alignment horizontal="center" vertical="center"/>
    </xf>
    <xf numFmtId="0" fontId="25" fillId="0" borderId="23" xfId="0" applyFont="1" applyBorder="1" applyAlignment="1">
      <alignment horizontal="center" vertical="center"/>
    </xf>
    <xf numFmtId="0" fontId="25" fillId="0" borderId="22" xfId="0" applyFont="1" applyBorder="1" applyAlignment="1">
      <alignment horizontal="left" vertical="center"/>
    </xf>
    <xf numFmtId="0" fontId="25" fillId="0" borderId="0" xfId="0" applyFont="1" applyAlignment="1">
      <alignment horizontal="left" vertical="center"/>
    </xf>
    <xf numFmtId="0" fontId="25" fillId="0" borderId="23" xfId="0" applyFont="1" applyBorder="1" applyAlignment="1">
      <alignment horizontal="left" vertical="center"/>
    </xf>
    <xf numFmtId="0" fontId="3" fillId="4" borderId="5" xfId="1" applyNumberFormat="1" applyFont="1" applyFill="1" applyBorder="1" applyAlignment="1" applyProtection="1">
      <alignment horizontal="center" vertical="center"/>
    </xf>
    <xf numFmtId="0" fontId="3" fillId="4" borderId="5" xfId="1" applyNumberFormat="1" applyFont="1" applyFill="1" applyBorder="1" applyAlignment="1" applyProtection="1">
      <alignment horizontal="center" vertical="center" wrapText="1"/>
    </xf>
    <xf numFmtId="0" fontId="3" fillId="7" borderId="5"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right" vertical="center" wrapText="1"/>
    </xf>
  </cellXfs>
  <cellStyles count="5">
    <cellStyle name="Moeda 2" xfId="4"/>
    <cellStyle name="Normal" xfId="0" builtinId="0"/>
    <cellStyle name="Normal 2" xfId="2"/>
    <cellStyle name="Normal 3" xfId="3"/>
    <cellStyle name="Vírgula" xfId="1" builtinId="3"/>
  </cellStyles>
  <dxfs count="26">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ill>
        <patternFill patternType="solid">
          <fgColor indexed="44"/>
          <bgColor indexed="22"/>
        </patternFill>
      </fill>
    </dxf>
    <dxf>
      <font>
        <b/>
        <i val="0"/>
        <condense val="0"/>
        <extend val="0"/>
      </font>
      <fill>
        <patternFill patternType="solid">
          <fgColor indexed="46"/>
          <bgColor indexed="55"/>
        </patternFill>
      </fill>
      <border>
        <top style="thin">
          <color indexed="64"/>
        </top>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xdr:from>
      <xdr:col>1</xdr:col>
      <xdr:colOff>43794</xdr:colOff>
      <xdr:row>0</xdr:row>
      <xdr:rowOff>92494</xdr:rowOff>
    </xdr:from>
    <xdr:to>
      <xdr:col>3</xdr:col>
      <xdr:colOff>1029139</xdr:colOff>
      <xdr:row>0</xdr:row>
      <xdr:rowOff>1451485</xdr:rowOff>
    </xdr:to>
    <xdr:pic>
      <xdr:nvPicPr>
        <xdr:cNvPr id="2" name="Imagem 8" descr="logotipo">
          <a:extLst>
            <a:ext uri="{FF2B5EF4-FFF2-40B4-BE49-F238E27FC236}">
              <a16:creationId xmlns:a16="http://schemas.microsoft.com/office/drawing/2014/main" id="{1839271C-2552-420C-B58C-515CFC1FF1D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56897" y="475684"/>
          <a:ext cx="2769914" cy="13589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2299139</xdr:colOff>
      <xdr:row>0</xdr:row>
      <xdr:rowOff>87586</xdr:rowOff>
    </xdr:from>
    <xdr:to>
      <xdr:col>7</xdr:col>
      <xdr:colOff>569310</xdr:colOff>
      <xdr:row>0</xdr:row>
      <xdr:rowOff>1414011</xdr:rowOff>
    </xdr:to>
    <xdr:pic>
      <xdr:nvPicPr>
        <xdr:cNvPr id="3" name="Imagem 1">
          <a:extLst>
            <a:ext uri="{FF2B5EF4-FFF2-40B4-BE49-F238E27FC236}">
              <a16:creationId xmlns:a16="http://schemas.microsoft.com/office/drawing/2014/main" id="{CD5DCCEF-106A-4258-895C-4249F73A9C3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696811" y="470776"/>
          <a:ext cx="4368361" cy="1326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42</xdr:row>
      <xdr:rowOff>0</xdr:rowOff>
    </xdr:from>
    <xdr:to>
      <xdr:col>8</xdr:col>
      <xdr:colOff>76200</xdr:colOff>
      <xdr:row>42</xdr:row>
      <xdr:rowOff>316230</xdr:rowOff>
    </xdr:to>
    <xdr:sp macro="" textlink="">
      <xdr:nvSpPr>
        <xdr:cNvPr id="73" name="Text Box 1">
          <a:extLst>
            <a:ext uri="{FF2B5EF4-FFF2-40B4-BE49-F238E27FC236}">
              <a16:creationId xmlns:a16="http://schemas.microsoft.com/office/drawing/2014/main" id="{68A99B26-7C3A-4587-8A19-5D926D1D590E}"/>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41</xdr:row>
      <xdr:rowOff>0</xdr:rowOff>
    </xdr:from>
    <xdr:to>
      <xdr:col>8</xdr:col>
      <xdr:colOff>76200</xdr:colOff>
      <xdr:row>42</xdr:row>
      <xdr:rowOff>201930</xdr:rowOff>
    </xdr:to>
    <xdr:sp macro="" textlink="">
      <xdr:nvSpPr>
        <xdr:cNvPr id="74" name="Text Box 2">
          <a:extLst>
            <a:ext uri="{FF2B5EF4-FFF2-40B4-BE49-F238E27FC236}">
              <a16:creationId xmlns:a16="http://schemas.microsoft.com/office/drawing/2014/main" id="{988085B5-2855-4B56-8553-558F641E525C}"/>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41</xdr:row>
      <xdr:rowOff>0</xdr:rowOff>
    </xdr:from>
    <xdr:to>
      <xdr:col>8</xdr:col>
      <xdr:colOff>76200</xdr:colOff>
      <xdr:row>42</xdr:row>
      <xdr:rowOff>201930</xdr:rowOff>
    </xdr:to>
    <xdr:sp macro="" textlink="">
      <xdr:nvSpPr>
        <xdr:cNvPr id="75" name="Text Box 3">
          <a:extLst>
            <a:ext uri="{FF2B5EF4-FFF2-40B4-BE49-F238E27FC236}">
              <a16:creationId xmlns:a16="http://schemas.microsoft.com/office/drawing/2014/main" id="{13E70DFB-AC8B-49CF-8958-B31A82589884}"/>
            </a:ext>
          </a:extLst>
        </xdr:cNvPr>
        <xdr:cNvSpPr txBox="1">
          <a:spLocks noChangeArrowheads="1"/>
        </xdr:cNvSpPr>
      </xdr:nvSpPr>
      <xdr:spPr bwMode="auto">
        <a:xfrm>
          <a:off x="11458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42</xdr:row>
      <xdr:rowOff>0</xdr:rowOff>
    </xdr:from>
    <xdr:to>
      <xdr:col>8</xdr:col>
      <xdr:colOff>76200</xdr:colOff>
      <xdr:row>42</xdr:row>
      <xdr:rowOff>316230</xdr:rowOff>
    </xdr:to>
    <xdr:sp macro="" textlink="">
      <xdr:nvSpPr>
        <xdr:cNvPr id="76" name="Text Box 4">
          <a:extLst>
            <a:ext uri="{FF2B5EF4-FFF2-40B4-BE49-F238E27FC236}">
              <a16:creationId xmlns:a16="http://schemas.microsoft.com/office/drawing/2014/main" id="{AEDCC2FE-7EE0-4396-806D-698933AADA48}"/>
            </a:ext>
          </a:extLst>
        </xdr:cNvPr>
        <xdr:cNvSpPr txBox="1">
          <a:spLocks noChangeArrowheads="1"/>
        </xdr:cNvSpPr>
      </xdr:nvSpPr>
      <xdr:spPr bwMode="auto">
        <a:xfrm>
          <a:off x="11458575" y="9610725"/>
          <a:ext cx="762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77" name="Text Box 5">
          <a:extLst>
            <a:ext uri="{FF2B5EF4-FFF2-40B4-BE49-F238E27FC236}">
              <a16:creationId xmlns:a16="http://schemas.microsoft.com/office/drawing/2014/main" id="{062CD9B1-F37F-44AD-9FE2-21E8CB5D9AF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40</xdr:row>
      <xdr:rowOff>0</xdr:rowOff>
    </xdr:to>
    <xdr:sp macro="" textlink="">
      <xdr:nvSpPr>
        <xdr:cNvPr id="78" name="Text Box 6">
          <a:extLst>
            <a:ext uri="{FF2B5EF4-FFF2-40B4-BE49-F238E27FC236}">
              <a16:creationId xmlns:a16="http://schemas.microsoft.com/office/drawing/2014/main" id="{5AA9EE1C-2A34-49C5-AEB5-508F4CA42069}"/>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80" name="Text Box 20">
          <a:extLst>
            <a:ext uri="{FF2B5EF4-FFF2-40B4-BE49-F238E27FC236}">
              <a16:creationId xmlns:a16="http://schemas.microsoft.com/office/drawing/2014/main" id="{8033A454-A5D1-403F-BFED-AE9A0CCB045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81" name="Text Box 21">
          <a:extLst>
            <a:ext uri="{FF2B5EF4-FFF2-40B4-BE49-F238E27FC236}">
              <a16:creationId xmlns:a16="http://schemas.microsoft.com/office/drawing/2014/main" id="{83AABD0E-AA1E-42F1-A852-14C246E123F7}"/>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41</xdr:row>
      <xdr:rowOff>0</xdr:rowOff>
    </xdr:from>
    <xdr:to>
      <xdr:col>3</xdr:col>
      <xdr:colOff>76200</xdr:colOff>
      <xdr:row>42</xdr:row>
      <xdr:rowOff>201930</xdr:rowOff>
    </xdr:to>
    <xdr:sp macro="" textlink="">
      <xdr:nvSpPr>
        <xdr:cNvPr id="82" name="Text Box 18">
          <a:extLst>
            <a:ext uri="{FF2B5EF4-FFF2-40B4-BE49-F238E27FC236}">
              <a16:creationId xmlns:a16="http://schemas.microsoft.com/office/drawing/2014/main" id="{6A9EE1E1-1063-4788-8CA9-31F17F7881EB}"/>
            </a:ext>
          </a:extLst>
        </xdr:cNvPr>
        <xdr:cNvSpPr txBox="1">
          <a:spLocks noChangeArrowheads="1"/>
        </xdr:cNvSpPr>
      </xdr:nvSpPr>
      <xdr:spPr bwMode="auto">
        <a:xfrm>
          <a:off x="53911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83" name="Text Box 18">
          <a:extLst>
            <a:ext uri="{FF2B5EF4-FFF2-40B4-BE49-F238E27FC236}">
              <a16:creationId xmlns:a16="http://schemas.microsoft.com/office/drawing/2014/main" id="{0D4F1CEF-1A55-4506-8C6A-FE734A64C685}"/>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84" name="Text Box 19">
          <a:extLst>
            <a:ext uri="{FF2B5EF4-FFF2-40B4-BE49-F238E27FC236}">
              <a16:creationId xmlns:a16="http://schemas.microsoft.com/office/drawing/2014/main" id="{C8E0D840-22C6-46FD-912E-2334F86D0BA8}"/>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85" name="Text Box 5">
          <a:extLst>
            <a:ext uri="{FF2B5EF4-FFF2-40B4-BE49-F238E27FC236}">
              <a16:creationId xmlns:a16="http://schemas.microsoft.com/office/drawing/2014/main" id="{DFBB1E6A-B088-44E9-86BD-38A1DABD6CFC}"/>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86" name="Text Box 20">
          <a:extLst>
            <a:ext uri="{FF2B5EF4-FFF2-40B4-BE49-F238E27FC236}">
              <a16:creationId xmlns:a16="http://schemas.microsoft.com/office/drawing/2014/main" id="{614FD3D2-272A-4BCD-91DC-BA4230587222}"/>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87" name="Text Box 21">
          <a:extLst>
            <a:ext uri="{FF2B5EF4-FFF2-40B4-BE49-F238E27FC236}">
              <a16:creationId xmlns:a16="http://schemas.microsoft.com/office/drawing/2014/main" id="{DB6D45BC-C109-4316-96FC-9BF63F58B578}"/>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88" name="Text Box 5">
          <a:extLst>
            <a:ext uri="{FF2B5EF4-FFF2-40B4-BE49-F238E27FC236}">
              <a16:creationId xmlns:a16="http://schemas.microsoft.com/office/drawing/2014/main" id="{8935B9F3-1E93-4187-9D90-B57362896B4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40</xdr:row>
      <xdr:rowOff>0</xdr:rowOff>
    </xdr:to>
    <xdr:sp macro="" textlink="">
      <xdr:nvSpPr>
        <xdr:cNvPr id="89" name="Text Box 6">
          <a:extLst>
            <a:ext uri="{FF2B5EF4-FFF2-40B4-BE49-F238E27FC236}">
              <a16:creationId xmlns:a16="http://schemas.microsoft.com/office/drawing/2014/main" id="{D6C31065-750B-4646-B35F-F106CF1E6500}"/>
            </a:ext>
          </a:extLst>
        </xdr:cNvPr>
        <xdr:cNvSpPr txBox="1">
          <a:spLocks noChangeArrowheads="1"/>
        </xdr:cNvSpPr>
      </xdr:nvSpPr>
      <xdr:spPr bwMode="auto">
        <a:xfrm>
          <a:off x="11458575" y="8743950"/>
          <a:ext cx="762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90" name="Text Box 20">
          <a:extLst>
            <a:ext uri="{FF2B5EF4-FFF2-40B4-BE49-F238E27FC236}">
              <a16:creationId xmlns:a16="http://schemas.microsoft.com/office/drawing/2014/main" id="{EEF30B09-0CF3-416F-B723-F7C53432325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91" name="Text Box 21">
          <a:extLst>
            <a:ext uri="{FF2B5EF4-FFF2-40B4-BE49-F238E27FC236}">
              <a16:creationId xmlns:a16="http://schemas.microsoft.com/office/drawing/2014/main" id="{4B8139A0-F2ED-4D64-9536-157236692525}"/>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92" name="Text Box 5">
          <a:extLst>
            <a:ext uri="{FF2B5EF4-FFF2-40B4-BE49-F238E27FC236}">
              <a16:creationId xmlns:a16="http://schemas.microsoft.com/office/drawing/2014/main" id="{9D9CCDF9-D6AC-47D1-9D94-8FDFF31C9BA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93" name="Text Box 20">
          <a:extLst>
            <a:ext uri="{FF2B5EF4-FFF2-40B4-BE49-F238E27FC236}">
              <a16:creationId xmlns:a16="http://schemas.microsoft.com/office/drawing/2014/main" id="{30FED774-322A-4888-AB4B-53F8C6B7B54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94" name="Text Box 21">
          <a:extLst>
            <a:ext uri="{FF2B5EF4-FFF2-40B4-BE49-F238E27FC236}">
              <a16:creationId xmlns:a16="http://schemas.microsoft.com/office/drawing/2014/main" id="{4EBF0A20-95CE-43FA-B32A-14B338A09AF1}"/>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47625</xdr:colOff>
      <xdr:row>40</xdr:row>
      <xdr:rowOff>0</xdr:rowOff>
    </xdr:from>
    <xdr:to>
      <xdr:col>7</xdr:col>
      <xdr:colOff>95250</xdr:colOff>
      <xdr:row>47</xdr:row>
      <xdr:rowOff>19050</xdr:rowOff>
    </xdr:to>
    <xdr:sp macro="" textlink="">
      <xdr:nvSpPr>
        <xdr:cNvPr id="95" name="Text Box 5">
          <a:extLst>
            <a:ext uri="{FF2B5EF4-FFF2-40B4-BE49-F238E27FC236}">
              <a16:creationId xmlns:a16="http://schemas.microsoft.com/office/drawing/2014/main" id="{13EA1227-0056-4D95-B48E-FFE2F6AA88C9}"/>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96" name="Text Box 20">
          <a:extLst>
            <a:ext uri="{FF2B5EF4-FFF2-40B4-BE49-F238E27FC236}">
              <a16:creationId xmlns:a16="http://schemas.microsoft.com/office/drawing/2014/main" id="{D18517F8-0D0E-45BD-A0F1-73216F958E7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97" name="Text Box 21">
          <a:extLst>
            <a:ext uri="{FF2B5EF4-FFF2-40B4-BE49-F238E27FC236}">
              <a16:creationId xmlns:a16="http://schemas.microsoft.com/office/drawing/2014/main" id="{2E72D04D-376E-4D75-BD54-32DEF74EA2C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98" name="Text Box 5">
          <a:extLst>
            <a:ext uri="{FF2B5EF4-FFF2-40B4-BE49-F238E27FC236}">
              <a16:creationId xmlns:a16="http://schemas.microsoft.com/office/drawing/2014/main" id="{3ED26E8C-B261-4D91-8FFB-598617D8698D}"/>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99" name="Text Box 5">
          <a:extLst>
            <a:ext uri="{FF2B5EF4-FFF2-40B4-BE49-F238E27FC236}">
              <a16:creationId xmlns:a16="http://schemas.microsoft.com/office/drawing/2014/main" id="{3653E26C-603B-42CD-A434-DAF1BD76147B}"/>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100" name="Text Box 2">
          <a:extLst>
            <a:ext uri="{FF2B5EF4-FFF2-40B4-BE49-F238E27FC236}">
              <a16:creationId xmlns:a16="http://schemas.microsoft.com/office/drawing/2014/main" id="{5B91ABC1-F225-4CE9-AD4B-6DCAABC2FF1C}"/>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101" name="Text Box 3">
          <a:extLst>
            <a:ext uri="{FF2B5EF4-FFF2-40B4-BE49-F238E27FC236}">
              <a16:creationId xmlns:a16="http://schemas.microsoft.com/office/drawing/2014/main" id="{2303A492-8113-4535-A2EC-8B7069C0ECAD}"/>
            </a:ext>
          </a:extLst>
        </xdr:cNvPr>
        <xdr:cNvSpPr txBox="1">
          <a:spLocks noChangeArrowheads="1"/>
        </xdr:cNvSpPr>
      </xdr:nvSpPr>
      <xdr:spPr bwMode="auto">
        <a:xfrm>
          <a:off x="995362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76200</xdr:colOff>
      <xdr:row>46</xdr:row>
      <xdr:rowOff>28575</xdr:rowOff>
    </xdr:to>
    <xdr:sp macro="" textlink="">
      <xdr:nvSpPr>
        <xdr:cNvPr id="102" name="Text Box 20">
          <a:extLst>
            <a:ext uri="{FF2B5EF4-FFF2-40B4-BE49-F238E27FC236}">
              <a16:creationId xmlns:a16="http://schemas.microsoft.com/office/drawing/2014/main" id="{DC11A85C-DDB1-4B99-B575-8E2447C8541D}"/>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76200</xdr:colOff>
      <xdr:row>46</xdr:row>
      <xdr:rowOff>28575</xdr:rowOff>
    </xdr:to>
    <xdr:sp macro="" textlink="">
      <xdr:nvSpPr>
        <xdr:cNvPr id="103" name="Text Box 21">
          <a:extLst>
            <a:ext uri="{FF2B5EF4-FFF2-40B4-BE49-F238E27FC236}">
              <a16:creationId xmlns:a16="http://schemas.microsoft.com/office/drawing/2014/main" id="{4DFCB262-A4D6-418B-823E-1978217644AC}"/>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314325</xdr:colOff>
      <xdr:row>0</xdr:row>
      <xdr:rowOff>190500</xdr:rowOff>
    </xdr:from>
    <xdr:to>
      <xdr:col>4</xdr:col>
      <xdr:colOff>438150</xdr:colOff>
      <xdr:row>0</xdr:row>
      <xdr:rowOff>1314450</xdr:rowOff>
    </xdr:to>
    <xdr:pic>
      <xdr:nvPicPr>
        <xdr:cNvPr id="104" name="Imagem 8" descr="logotipo">
          <a:extLst>
            <a:ext uri="{FF2B5EF4-FFF2-40B4-BE49-F238E27FC236}">
              <a16:creationId xmlns:a16="http://schemas.microsoft.com/office/drawing/2014/main" id="{6B26215F-6BCA-4A1E-A68A-98BB4E4C1F6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4325" y="190500"/>
          <a:ext cx="2600325" cy="112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238125</xdr:colOff>
      <xdr:row>0</xdr:row>
      <xdr:rowOff>73227</xdr:rowOff>
    </xdr:from>
    <xdr:to>
      <xdr:col>9</xdr:col>
      <xdr:colOff>467</xdr:colOff>
      <xdr:row>0</xdr:row>
      <xdr:rowOff>1297135</xdr:rowOff>
    </xdr:to>
    <xdr:sp macro="" textlink="">
      <xdr:nvSpPr>
        <xdr:cNvPr id="105" name="Text Box 4997">
          <a:extLst>
            <a:ext uri="{FF2B5EF4-FFF2-40B4-BE49-F238E27FC236}">
              <a16:creationId xmlns:a16="http://schemas.microsoft.com/office/drawing/2014/main" id="{8B2453E0-98EC-45ED-86BE-BD0B95BD13C0}"/>
            </a:ext>
          </a:extLst>
        </xdr:cNvPr>
        <xdr:cNvSpPr txBox="1">
          <a:spLocks noChangeArrowheads="1"/>
        </xdr:cNvSpPr>
      </xdr:nvSpPr>
      <xdr:spPr bwMode="auto">
        <a:xfrm>
          <a:off x="2762250" y="73227"/>
          <a:ext cx="2848442" cy="1223908"/>
        </a:xfrm>
        <a:prstGeom prst="rect">
          <a:avLst/>
        </a:prstGeom>
        <a:noFill/>
        <a:ln>
          <a:noFill/>
        </a:ln>
      </xdr:spPr>
      <xdr:txBody>
        <a:bodyPr vertOverflow="clip" wrap="square" lIns="91440" tIns="91440" rIns="91440" bIns="91440" anchor="ctr" upright="1"/>
        <a:lstStyle/>
        <a:p>
          <a:pPr algn="ctr" rtl="0">
            <a:lnSpc>
              <a:spcPts val="1000"/>
            </a:lnSpc>
            <a:defRPr sz="1000"/>
          </a:pPr>
          <a:r>
            <a:rPr lang="pt-BR" sz="1100" b="1" i="0" u="none" strike="noStrike" baseline="0">
              <a:solidFill>
                <a:srgbClr val="000000"/>
              </a:solidFill>
              <a:latin typeface="Arial Narrow Bold"/>
            </a:rPr>
            <a:t>PREFEITURA MUNICIPAL DE ROSANA</a:t>
          </a:r>
        </a:p>
        <a:p>
          <a:pPr algn="ctr" rtl="0">
            <a:lnSpc>
              <a:spcPts val="700"/>
            </a:lnSpc>
            <a:defRPr sz="1000"/>
          </a:pPr>
          <a:r>
            <a:rPr lang="pt-BR" sz="800" b="0" i="0" u="none" strike="noStrike" baseline="0">
              <a:solidFill>
                <a:srgbClr val="1F497D"/>
              </a:solidFill>
              <a:latin typeface="Arial Narrow Bold"/>
            </a:rPr>
            <a:t>Secretaria de Engenharia para Mobilidade Urbana, Obras e Serviços Públicos</a:t>
          </a:r>
        </a:p>
        <a:p>
          <a:pPr algn="ctr" rtl="0">
            <a:lnSpc>
              <a:spcPts val="800"/>
            </a:lnSpc>
            <a:defRPr sz="1000"/>
          </a:pPr>
          <a:r>
            <a:rPr lang="pt-BR" sz="800" b="0" i="0" u="none" strike="noStrike" baseline="0">
              <a:solidFill>
                <a:srgbClr val="000000"/>
              </a:solidFill>
              <a:latin typeface="Arial Narrow"/>
            </a:rPr>
            <a:t>Rua dos Pedreiros, 850, Quadra 44 A   - CEP 19274-000  Primavera SP</a:t>
          </a:r>
        </a:p>
        <a:p>
          <a:pPr algn="ctr" rtl="0">
            <a:lnSpc>
              <a:spcPts val="1200"/>
            </a:lnSpc>
            <a:defRPr sz="1000"/>
          </a:pPr>
          <a:r>
            <a:rPr lang="pt-BR" sz="1200" b="0" i="0" u="none" strike="noStrike" baseline="0">
              <a:solidFill>
                <a:srgbClr val="000000"/>
              </a:solidFill>
              <a:latin typeface="Arial Narrow"/>
            </a:rPr>
            <a:t>CNPJ 67.662.452/0001-00</a:t>
          </a:r>
          <a:endParaRPr lang="pt-BR" sz="1000" b="0" i="0" u="none" strike="noStrike" baseline="0">
            <a:solidFill>
              <a:srgbClr val="000000"/>
            </a:solidFill>
            <a:latin typeface="Arial Narrow"/>
          </a:endParaRPr>
        </a:p>
        <a:p>
          <a:pPr algn="ctr" rtl="0">
            <a:defRPr sz="1000"/>
          </a:pPr>
          <a:r>
            <a:rPr lang="pt-BR" sz="1000" b="0" i="0" u="none" strike="noStrike" baseline="0">
              <a:solidFill>
                <a:srgbClr val="000000"/>
              </a:solidFill>
              <a:latin typeface="Arial Narrow"/>
            </a:rPr>
            <a:t>E-mail: </a:t>
          </a:r>
          <a:r>
            <a:rPr lang="pt-BR" sz="1000" b="0" i="0" u="none" strike="noStrike" baseline="0">
              <a:solidFill>
                <a:srgbClr val="0000FF"/>
              </a:solidFill>
              <a:latin typeface="Arial Narrow"/>
            </a:rPr>
            <a:t>engenhariaeobras@rosana.sp.gov.br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FF"/>
              </a:solidFill>
              <a:latin typeface="Arial Narrow"/>
            </a:rPr>
            <a:t>www.rosana.sp.gov.br</a:t>
          </a:r>
          <a:endParaRPr lang="pt-BR" sz="1000" b="0" i="0" u="none" strike="noStrike" baseline="0">
            <a:solidFill>
              <a:srgbClr val="000000"/>
            </a:solidFill>
            <a:latin typeface="Arial Narrow"/>
          </a:endParaRPr>
        </a:p>
        <a:p>
          <a:pPr algn="ctr" rtl="0">
            <a:lnSpc>
              <a:spcPts val="900"/>
            </a:lnSpc>
            <a:defRPr sz="1000"/>
          </a:pPr>
          <a:r>
            <a:rPr lang="pt-BR" sz="1000" b="0" i="0" u="none" strike="noStrike" baseline="0">
              <a:solidFill>
                <a:srgbClr val="000000"/>
              </a:solidFill>
              <a:latin typeface="Arial Narrow"/>
            </a:rPr>
            <a:t>(18) 3288-3838</a:t>
          </a:r>
        </a:p>
        <a:p>
          <a:pPr algn="l" rtl="0">
            <a:lnSpc>
              <a:spcPts val="1100"/>
            </a:lnSpc>
            <a:defRPr sz="1000"/>
          </a:pPr>
          <a:endParaRPr lang="pt-BR" sz="1100" b="0" i="0" u="none" strike="noStrike" baseline="0">
            <a:solidFill>
              <a:srgbClr val="595959"/>
            </a:solidFill>
            <a:latin typeface="Arial Narrow"/>
          </a:endParaRPr>
        </a:p>
        <a:p>
          <a:pPr algn="l" rtl="0">
            <a:lnSpc>
              <a:spcPts val="1100"/>
            </a:lnSpc>
            <a:defRPr sz="1000"/>
          </a:pPr>
          <a:endParaRPr lang="pt-BR" sz="1100" b="0" i="0" u="none" strike="noStrike" baseline="0">
            <a:solidFill>
              <a:srgbClr val="595959"/>
            </a:solidFill>
            <a:latin typeface="Arial Narrow"/>
          </a:endParaRPr>
        </a:p>
      </xdr:txBody>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06" name="Text Box 5">
          <a:extLst>
            <a:ext uri="{FF2B5EF4-FFF2-40B4-BE49-F238E27FC236}">
              <a16:creationId xmlns:a16="http://schemas.microsoft.com/office/drawing/2014/main" id="{3C2ABB36-B302-4E35-B89C-06217C26188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07" name="Text Box 5">
          <a:extLst>
            <a:ext uri="{FF2B5EF4-FFF2-40B4-BE49-F238E27FC236}">
              <a16:creationId xmlns:a16="http://schemas.microsoft.com/office/drawing/2014/main" id="{71482220-24CD-4D42-98FD-4E6E17ACF8E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08" name="Text Box 5">
          <a:extLst>
            <a:ext uri="{FF2B5EF4-FFF2-40B4-BE49-F238E27FC236}">
              <a16:creationId xmlns:a16="http://schemas.microsoft.com/office/drawing/2014/main" id="{0E431B87-E51E-47DD-A7B5-47FFF7EB307D}"/>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09" name="Text Box 5">
          <a:extLst>
            <a:ext uri="{FF2B5EF4-FFF2-40B4-BE49-F238E27FC236}">
              <a16:creationId xmlns:a16="http://schemas.microsoft.com/office/drawing/2014/main" id="{4F7DB726-6623-4327-8D1A-84E087CDCDCA}"/>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10" name="Text Box 5">
          <a:extLst>
            <a:ext uri="{FF2B5EF4-FFF2-40B4-BE49-F238E27FC236}">
              <a16:creationId xmlns:a16="http://schemas.microsoft.com/office/drawing/2014/main" id="{C3AA266F-E289-410A-B617-6DE0B43AA9A0}"/>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11" name="Text Box 5">
          <a:extLst>
            <a:ext uri="{FF2B5EF4-FFF2-40B4-BE49-F238E27FC236}">
              <a16:creationId xmlns:a16="http://schemas.microsoft.com/office/drawing/2014/main" id="{FFFCD12E-60E9-406F-A08B-B0069D90EC55}"/>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12" name="Text Box 5">
          <a:extLst>
            <a:ext uri="{FF2B5EF4-FFF2-40B4-BE49-F238E27FC236}">
              <a16:creationId xmlns:a16="http://schemas.microsoft.com/office/drawing/2014/main" id="{6654B952-6DFF-427F-BA55-BF0F3A1456AB}"/>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13" name="Text Box 20">
          <a:extLst>
            <a:ext uri="{FF2B5EF4-FFF2-40B4-BE49-F238E27FC236}">
              <a16:creationId xmlns:a16="http://schemas.microsoft.com/office/drawing/2014/main" id="{EFB1A103-BF73-496B-B721-DB912907B830}"/>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14" name="Text Box 21">
          <a:extLst>
            <a:ext uri="{FF2B5EF4-FFF2-40B4-BE49-F238E27FC236}">
              <a16:creationId xmlns:a16="http://schemas.microsoft.com/office/drawing/2014/main" id="{2AB730FC-B362-444D-8197-9AD77C8A7331}"/>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15" name="Text Box 20">
          <a:extLst>
            <a:ext uri="{FF2B5EF4-FFF2-40B4-BE49-F238E27FC236}">
              <a16:creationId xmlns:a16="http://schemas.microsoft.com/office/drawing/2014/main" id="{C0FCC9C7-907D-450A-A954-D624176DA699}"/>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16" name="Text Box 21">
          <a:extLst>
            <a:ext uri="{FF2B5EF4-FFF2-40B4-BE49-F238E27FC236}">
              <a16:creationId xmlns:a16="http://schemas.microsoft.com/office/drawing/2014/main" id="{C2102A89-001E-4A2F-ACDD-3975673A1C15}"/>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17" name="Text Box 20">
          <a:extLst>
            <a:ext uri="{FF2B5EF4-FFF2-40B4-BE49-F238E27FC236}">
              <a16:creationId xmlns:a16="http://schemas.microsoft.com/office/drawing/2014/main" id="{8D608FAF-CA68-42B2-BE68-9EF149282042}"/>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18" name="Text Box 21">
          <a:extLst>
            <a:ext uri="{FF2B5EF4-FFF2-40B4-BE49-F238E27FC236}">
              <a16:creationId xmlns:a16="http://schemas.microsoft.com/office/drawing/2014/main" id="{C50AC421-5949-4AC4-86E5-A168FDCAE2D9}"/>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19" name="Text Box 20">
          <a:extLst>
            <a:ext uri="{FF2B5EF4-FFF2-40B4-BE49-F238E27FC236}">
              <a16:creationId xmlns:a16="http://schemas.microsoft.com/office/drawing/2014/main" id="{08BA611C-8234-4267-9714-63B7811E8FB0}"/>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20" name="Text Box 21">
          <a:extLst>
            <a:ext uri="{FF2B5EF4-FFF2-40B4-BE49-F238E27FC236}">
              <a16:creationId xmlns:a16="http://schemas.microsoft.com/office/drawing/2014/main" id="{D2EB7145-ED40-4A90-8A01-4E6AD0D1523A}"/>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21" name="Text Box 20">
          <a:extLst>
            <a:ext uri="{FF2B5EF4-FFF2-40B4-BE49-F238E27FC236}">
              <a16:creationId xmlns:a16="http://schemas.microsoft.com/office/drawing/2014/main" id="{BDDD7549-C7DC-4FAD-B5E8-ED3261C7E97D}"/>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42</xdr:row>
      <xdr:rowOff>287655</xdr:rowOff>
    </xdr:to>
    <xdr:sp macro="" textlink="">
      <xdr:nvSpPr>
        <xdr:cNvPr id="122" name="Text Box 21">
          <a:extLst>
            <a:ext uri="{FF2B5EF4-FFF2-40B4-BE49-F238E27FC236}">
              <a16:creationId xmlns:a16="http://schemas.microsoft.com/office/drawing/2014/main" id="{2F4D691A-F490-4B5C-B977-811B69AED70A}"/>
            </a:ext>
          </a:extLst>
        </xdr:cNvPr>
        <xdr:cNvSpPr txBox="1">
          <a:spLocks noChangeArrowheads="1"/>
        </xdr:cNvSpPr>
      </xdr:nvSpPr>
      <xdr:spPr bwMode="auto">
        <a:xfrm>
          <a:off x="11458575" y="8743950"/>
          <a:ext cx="762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23" name="Text Box 20">
          <a:extLst>
            <a:ext uri="{FF2B5EF4-FFF2-40B4-BE49-F238E27FC236}">
              <a16:creationId xmlns:a16="http://schemas.microsoft.com/office/drawing/2014/main" id="{89061CA8-CB91-4BE7-A8F7-12774C22E0FB}"/>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40</xdr:row>
      <xdr:rowOff>0</xdr:rowOff>
    </xdr:from>
    <xdr:to>
      <xdr:col>8</xdr:col>
      <xdr:colOff>76200</xdr:colOff>
      <xdr:row>46</xdr:row>
      <xdr:rowOff>28575</xdr:rowOff>
    </xdr:to>
    <xdr:sp macro="" textlink="">
      <xdr:nvSpPr>
        <xdr:cNvPr id="124" name="Text Box 21">
          <a:extLst>
            <a:ext uri="{FF2B5EF4-FFF2-40B4-BE49-F238E27FC236}">
              <a16:creationId xmlns:a16="http://schemas.microsoft.com/office/drawing/2014/main" id="{E8B42E58-7C73-428C-A16B-E643D9F25BF4}"/>
            </a:ext>
          </a:extLst>
        </xdr:cNvPr>
        <xdr:cNvSpPr txBox="1">
          <a:spLocks noChangeArrowheads="1"/>
        </xdr:cNvSpPr>
      </xdr:nvSpPr>
      <xdr:spPr bwMode="auto">
        <a:xfrm>
          <a:off x="1145857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171450</xdr:rowOff>
    </xdr:from>
    <xdr:to>
      <xdr:col>7</xdr:col>
      <xdr:colOff>76200</xdr:colOff>
      <xdr:row>42</xdr:row>
      <xdr:rowOff>306705</xdr:rowOff>
    </xdr:to>
    <xdr:sp macro="" textlink="">
      <xdr:nvSpPr>
        <xdr:cNvPr id="125" name="Text Box 18">
          <a:extLst>
            <a:ext uri="{FF2B5EF4-FFF2-40B4-BE49-F238E27FC236}">
              <a16:creationId xmlns:a16="http://schemas.microsoft.com/office/drawing/2014/main" id="{72122375-9466-4D66-A8A7-313468697A9B}"/>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171450</xdr:rowOff>
    </xdr:from>
    <xdr:to>
      <xdr:col>7</xdr:col>
      <xdr:colOff>76200</xdr:colOff>
      <xdr:row>42</xdr:row>
      <xdr:rowOff>306705</xdr:rowOff>
    </xdr:to>
    <xdr:sp macro="" textlink="">
      <xdr:nvSpPr>
        <xdr:cNvPr id="126" name="Text Box 18">
          <a:extLst>
            <a:ext uri="{FF2B5EF4-FFF2-40B4-BE49-F238E27FC236}">
              <a16:creationId xmlns:a16="http://schemas.microsoft.com/office/drawing/2014/main" id="{DDDE2E9C-671E-47BE-B85B-8F5331C1DF78}"/>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27" name="Text Box 5">
          <a:extLst>
            <a:ext uri="{FF2B5EF4-FFF2-40B4-BE49-F238E27FC236}">
              <a16:creationId xmlns:a16="http://schemas.microsoft.com/office/drawing/2014/main" id="{FD937D7B-CD90-4425-9CE6-5C3D225A165E}"/>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128" name="Text Box 5">
          <a:extLst>
            <a:ext uri="{FF2B5EF4-FFF2-40B4-BE49-F238E27FC236}">
              <a16:creationId xmlns:a16="http://schemas.microsoft.com/office/drawing/2014/main" id="{3E07AE85-6604-437B-A768-4DA6FC7B4497}"/>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47625</xdr:colOff>
      <xdr:row>40</xdr:row>
      <xdr:rowOff>0</xdr:rowOff>
    </xdr:from>
    <xdr:to>
      <xdr:col>7</xdr:col>
      <xdr:colOff>95250</xdr:colOff>
      <xdr:row>47</xdr:row>
      <xdr:rowOff>19050</xdr:rowOff>
    </xdr:to>
    <xdr:sp macro="" textlink="">
      <xdr:nvSpPr>
        <xdr:cNvPr id="129" name="Text Box 5">
          <a:extLst>
            <a:ext uri="{FF2B5EF4-FFF2-40B4-BE49-F238E27FC236}">
              <a16:creationId xmlns:a16="http://schemas.microsoft.com/office/drawing/2014/main" id="{765BAD88-8176-4958-8873-35834321A2D6}"/>
            </a:ext>
          </a:extLst>
        </xdr:cNvPr>
        <xdr:cNvSpPr txBox="1">
          <a:spLocks noChangeArrowheads="1"/>
        </xdr:cNvSpPr>
      </xdr:nvSpPr>
      <xdr:spPr bwMode="auto">
        <a:xfrm>
          <a:off x="10001250"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130" name="Text Box 5">
          <a:extLst>
            <a:ext uri="{FF2B5EF4-FFF2-40B4-BE49-F238E27FC236}">
              <a16:creationId xmlns:a16="http://schemas.microsoft.com/office/drawing/2014/main" id="{0D02E3A2-F9BF-48CC-9AB2-219A2080C553}"/>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47</xdr:row>
      <xdr:rowOff>19050</xdr:rowOff>
    </xdr:to>
    <xdr:sp macro="" textlink="">
      <xdr:nvSpPr>
        <xdr:cNvPr id="131" name="Text Box 5">
          <a:extLst>
            <a:ext uri="{FF2B5EF4-FFF2-40B4-BE49-F238E27FC236}">
              <a16:creationId xmlns:a16="http://schemas.microsoft.com/office/drawing/2014/main" id="{A43B4DFC-318B-4D3B-880A-130B0D977FD6}"/>
            </a:ext>
          </a:extLst>
        </xdr:cNvPr>
        <xdr:cNvSpPr txBox="1">
          <a:spLocks noChangeArrowheads="1"/>
        </xdr:cNvSpPr>
      </xdr:nvSpPr>
      <xdr:spPr bwMode="auto">
        <a:xfrm>
          <a:off x="9953625" y="8743950"/>
          <a:ext cx="47625" cy="1181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76200</xdr:colOff>
      <xdr:row>46</xdr:row>
      <xdr:rowOff>28575</xdr:rowOff>
    </xdr:to>
    <xdr:sp macro="" textlink="">
      <xdr:nvSpPr>
        <xdr:cNvPr id="132" name="Text Box 20">
          <a:extLst>
            <a:ext uri="{FF2B5EF4-FFF2-40B4-BE49-F238E27FC236}">
              <a16:creationId xmlns:a16="http://schemas.microsoft.com/office/drawing/2014/main" id="{EBA5AA28-5E81-4D9F-8867-7BF0051BDAE9}"/>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76200</xdr:colOff>
      <xdr:row>46</xdr:row>
      <xdr:rowOff>28575</xdr:rowOff>
    </xdr:to>
    <xdr:sp macro="" textlink="">
      <xdr:nvSpPr>
        <xdr:cNvPr id="133" name="Text Box 21">
          <a:extLst>
            <a:ext uri="{FF2B5EF4-FFF2-40B4-BE49-F238E27FC236}">
              <a16:creationId xmlns:a16="http://schemas.microsoft.com/office/drawing/2014/main" id="{ABA02CF6-932C-44F1-B95E-8DB6D72A3223}"/>
            </a:ext>
          </a:extLst>
        </xdr:cNvPr>
        <xdr:cNvSpPr txBox="1">
          <a:spLocks noChangeArrowheads="1"/>
        </xdr:cNvSpPr>
      </xdr:nvSpPr>
      <xdr:spPr bwMode="auto">
        <a:xfrm>
          <a:off x="9953625" y="8743950"/>
          <a:ext cx="76200" cy="1000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34" name="Text Box 5">
          <a:extLst>
            <a:ext uri="{FF2B5EF4-FFF2-40B4-BE49-F238E27FC236}">
              <a16:creationId xmlns:a16="http://schemas.microsoft.com/office/drawing/2014/main" id="{3199FBE1-96D2-4514-B15C-CE92C0E79C11}"/>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35" name="Text Box 5">
          <a:extLst>
            <a:ext uri="{FF2B5EF4-FFF2-40B4-BE49-F238E27FC236}">
              <a16:creationId xmlns:a16="http://schemas.microsoft.com/office/drawing/2014/main" id="{1D449A9A-8676-42B8-9D72-004C71F6ADD4}"/>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0</xdr:rowOff>
    </xdr:from>
    <xdr:to>
      <xdr:col>7</xdr:col>
      <xdr:colOff>47625</xdr:colOff>
      <xdr:row>43</xdr:row>
      <xdr:rowOff>104775</xdr:rowOff>
    </xdr:to>
    <xdr:sp macro="" textlink="">
      <xdr:nvSpPr>
        <xdr:cNvPr id="136" name="Text Box 5">
          <a:extLst>
            <a:ext uri="{FF2B5EF4-FFF2-40B4-BE49-F238E27FC236}">
              <a16:creationId xmlns:a16="http://schemas.microsoft.com/office/drawing/2014/main" id="{495EBB77-8044-4EC1-85BD-BB45CE63E72C}"/>
            </a:ext>
          </a:extLst>
        </xdr:cNvPr>
        <xdr:cNvSpPr txBox="1">
          <a:spLocks noChangeArrowheads="1"/>
        </xdr:cNvSpPr>
      </xdr:nvSpPr>
      <xdr:spPr bwMode="auto">
        <a:xfrm>
          <a:off x="9953625" y="8743950"/>
          <a:ext cx="476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40</xdr:row>
      <xdr:rowOff>171450</xdr:rowOff>
    </xdr:from>
    <xdr:to>
      <xdr:col>8</xdr:col>
      <xdr:colOff>76200</xdr:colOff>
      <xdr:row>42</xdr:row>
      <xdr:rowOff>306705</xdr:rowOff>
    </xdr:to>
    <xdr:sp macro="" textlink="">
      <xdr:nvSpPr>
        <xdr:cNvPr id="137" name="Text Box 18">
          <a:extLst>
            <a:ext uri="{FF2B5EF4-FFF2-40B4-BE49-F238E27FC236}">
              <a16:creationId xmlns:a16="http://schemas.microsoft.com/office/drawing/2014/main" id="{9421F5DE-A693-4C6B-8B11-9F5B3898001B}"/>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1362075</xdr:colOff>
      <xdr:row>40</xdr:row>
      <xdr:rowOff>171450</xdr:rowOff>
    </xdr:from>
    <xdr:to>
      <xdr:col>8</xdr:col>
      <xdr:colOff>76200</xdr:colOff>
      <xdr:row>42</xdr:row>
      <xdr:rowOff>306705</xdr:rowOff>
    </xdr:to>
    <xdr:sp macro="" textlink="">
      <xdr:nvSpPr>
        <xdr:cNvPr id="138" name="Text Box 18">
          <a:extLst>
            <a:ext uri="{FF2B5EF4-FFF2-40B4-BE49-F238E27FC236}">
              <a16:creationId xmlns:a16="http://schemas.microsoft.com/office/drawing/2014/main" id="{1B54241B-01FE-424B-99AD-022FE5A801E7}"/>
            </a:ext>
          </a:extLst>
        </xdr:cNvPr>
        <xdr:cNvSpPr txBox="1">
          <a:spLocks noChangeArrowheads="1"/>
        </xdr:cNvSpPr>
      </xdr:nvSpPr>
      <xdr:spPr bwMode="auto">
        <a:xfrm>
          <a:off x="11315700"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171450</xdr:rowOff>
    </xdr:from>
    <xdr:to>
      <xdr:col>7</xdr:col>
      <xdr:colOff>76200</xdr:colOff>
      <xdr:row>42</xdr:row>
      <xdr:rowOff>306705</xdr:rowOff>
    </xdr:to>
    <xdr:sp macro="" textlink="">
      <xdr:nvSpPr>
        <xdr:cNvPr id="139" name="Text Box 18">
          <a:extLst>
            <a:ext uri="{FF2B5EF4-FFF2-40B4-BE49-F238E27FC236}">
              <a16:creationId xmlns:a16="http://schemas.microsoft.com/office/drawing/2014/main" id="{1113D54D-8F98-462D-9A7A-4285B0F28434}"/>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40</xdr:row>
      <xdr:rowOff>171450</xdr:rowOff>
    </xdr:from>
    <xdr:to>
      <xdr:col>7</xdr:col>
      <xdr:colOff>76200</xdr:colOff>
      <xdr:row>42</xdr:row>
      <xdr:rowOff>306705</xdr:rowOff>
    </xdr:to>
    <xdr:sp macro="" textlink="">
      <xdr:nvSpPr>
        <xdr:cNvPr id="140" name="Text Box 18">
          <a:extLst>
            <a:ext uri="{FF2B5EF4-FFF2-40B4-BE49-F238E27FC236}">
              <a16:creationId xmlns:a16="http://schemas.microsoft.com/office/drawing/2014/main" id="{F397FC0B-2EEE-4F21-8FE3-3E263ADABF7C}"/>
            </a:ext>
          </a:extLst>
        </xdr:cNvPr>
        <xdr:cNvSpPr txBox="1">
          <a:spLocks noChangeArrowheads="1"/>
        </xdr:cNvSpPr>
      </xdr:nvSpPr>
      <xdr:spPr bwMode="auto">
        <a:xfrm>
          <a:off x="9953625" y="8915400"/>
          <a:ext cx="76200"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41</xdr:row>
      <xdr:rowOff>0</xdr:rowOff>
    </xdr:from>
    <xdr:to>
      <xdr:col>6</xdr:col>
      <xdr:colOff>76200</xdr:colOff>
      <xdr:row>42</xdr:row>
      <xdr:rowOff>201930</xdr:rowOff>
    </xdr:to>
    <xdr:sp macro="" textlink="">
      <xdr:nvSpPr>
        <xdr:cNvPr id="141" name="Text Box 18">
          <a:extLst>
            <a:ext uri="{FF2B5EF4-FFF2-40B4-BE49-F238E27FC236}">
              <a16:creationId xmlns:a16="http://schemas.microsoft.com/office/drawing/2014/main" id="{7568B672-7C75-47BF-9CBA-3C77FA445567}"/>
            </a:ext>
          </a:extLst>
        </xdr:cNvPr>
        <xdr:cNvSpPr txBox="1">
          <a:spLocks noChangeArrowheads="1"/>
        </xdr:cNvSpPr>
      </xdr:nvSpPr>
      <xdr:spPr bwMode="auto">
        <a:xfrm>
          <a:off x="64960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142" name="Text Box 18">
          <a:extLst>
            <a:ext uri="{FF2B5EF4-FFF2-40B4-BE49-F238E27FC236}">
              <a16:creationId xmlns:a16="http://schemas.microsoft.com/office/drawing/2014/main" id="{1D82598E-0616-478F-AAAA-D076E39CFC2A}"/>
            </a:ext>
          </a:extLst>
        </xdr:cNvPr>
        <xdr:cNvSpPr txBox="1">
          <a:spLocks noChangeArrowheads="1"/>
        </xdr:cNvSpPr>
      </xdr:nvSpPr>
      <xdr:spPr bwMode="auto">
        <a:xfrm>
          <a:off x="7753350"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41</xdr:row>
      <xdr:rowOff>0</xdr:rowOff>
    </xdr:from>
    <xdr:to>
      <xdr:col>7</xdr:col>
      <xdr:colOff>76200</xdr:colOff>
      <xdr:row>42</xdr:row>
      <xdr:rowOff>201930</xdr:rowOff>
    </xdr:to>
    <xdr:sp macro="" textlink="">
      <xdr:nvSpPr>
        <xdr:cNvPr id="143" name="Text Box 18">
          <a:extLst>
            <a:ext uri="{FF2B5EF4-FFF2-40B4-BE49-F238E27FC236}">
              <a16:creationId xmlns:a16="http://schemas.microsoft.com/office/drawing/2014/main" id="{11C6B326-38F0-491E-ADD9-7CC96F4EE72F}"/>
            </a:ext>
          </a:extLst>
        </xdr:cNvPr>
        <xdr:cNvSpPr txBox="1">
          <a:spLocks noChangeArrowheads="1"/>
        </xdr:cNvSpPr>
      </xdr:nvSpPr>
      <xdr:spPr bwMode="auto">
        <a:xfrm>
          <a:off x="8791575" y="9182100"/>
          <a:ext cx="762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495299</xdr:colOff>
      <xdr:row>2</xdr:row>
      <xdr:rowOff>28575</xdr:rowOff>
    </xdr:from>
    <xdr:to>
      <xdr:col>2</xdr:col>
      <xdr:colOff>1941156</xdr:colOff>
      <xdr:row>2</xdr:row>
      <xdr:rowOff>1190624</xdr:rowOff>
    </xdr:to>
    <xdr:pic>
      <xdr:nvPicPr>
        <xdr:cNvPr id="3" name="Imagem 8" descr="logotipo">
          <a:extLst>
            <a:ext uri="{FF2B5EF4-FFF2-40B4-BE49-F238E27FC236}">
              <a16:creationId xmlns:a16="http://schemas.microsoft.com/office/drawing/2014/main" id="{9A8A1B86-9AB6-4D4D-8062-7B930389DD3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49" y="409575"/>
          <a:ext cx="2064982" cy="1162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459441</xdr:colOff>
      <xdr:row>39</xdr:row>
      <xdr:rowOff>78862</xdr:rowOff>
    </xdr:from>
    <xdr:to>
      <xdr:col>6</xdr:col>
      <xdr:colOff>926991</xdr:colOff>
      <xdr:row>48</xdr:row>
      <xdr:rowOff>154914</xdr:rowOff>
    </xdr:to>
    <xdr:pic>
      <xdr:nvPicPr>
        <xdr:cNvPr id="2" name="Imagem 1">
          <a:extLst>
            <a:ext uri="{FF2B5EF4-FFF2-40B4-BE49-F238E27FC236}">
              <a16:creationId xmlns:a16="http://schemas.microsoft.com/office/drawing/2014/main" id="{43F3C2F2-0C9A-4E8B-896E-D16C48CF70DD}"/>
            </a:ext>
          </a:extLst>
        </xdr:cNvPr>
        <xdr:cNvPicPr>
          <a:picLocks noChangeAspect="1"/>
        </xdr:cNvPicPr>
      </xdr:nvPicPr>
      <xdr:blipFill>
        <a:blip xmlns:r="http://schemas.openxmlformats.org/officeDocument/2006/relationships" r:embed="rId2"/>
        <a:stretch>
          <a:fillRect/>
        </a:stretch>
      </xdr:blipFill>
      <xdr:spPr>
        <a:xfrm>
          <a:off x="1434353" y="12371715"/>
          <a:ext cx="6722673" cy="21939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104775</xdr:colOff>
      <xdr:row>0</xdr:row>
      <xdr:rowOff>247650</xdr:rowOff>
    </xdr:from>
    <xdr:to>
      <xdr:col>3</xdr:col>
      <xdr:colOff>533400</xdr:colOff>
      <xdr:row>0</xdr:row>
      <xdr:rowOff>1333500</xdr:rowOff>
    </xdr:to>
    <xdr:pic>
      <xdr:nvPicPr>
        <xdr:cNvPr id="2" name="Imagem 8" descr="logotipo">
          <a:extLst>
            <a:ext uri="{FF2B5EF4-FFF2-40B4-BE49-F238E27FC236}">
              <a16:creationId xmlns:a16="http://schemas.microsoft.com/office/drawing/2014/main" id="{CDCDC090-652C-4800-A5B8-70569D94C1D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0"/>
          <a:ext cx="2286000"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BRAS%20DIVERSAS/OBRAS%20DIVERSAS%20-%202025/23-%20PRA&#199;A%20PRIMAVERA%20ANTONIO%20CASTILHO/PM%203.11%20-%20BANHEIRO%20PRA&#199;A%20PRIMAVERA%20-%20EL&#201;TRIC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RAS%20DIVERSAS/OBRAS%20DIVERSAS%20-%202022/22%20-%20REFORMA%20AAPP/AAPP%20-%20PRIMAVERA%202022/Planilha%20de%20Or&#231;amento%20-%202&#170;%20etapa%20bdi%2025%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VO"/>
      <sheetName val="MENU"/>
      <sheetName val="DADOS"/>
      <sheetName val="BDI"/>
      <sheetName val="ORÇAMENTO"/>
      <sheetName val="EVENTOS"/>
      <sheetName val="CÁLCULO"/>
      <sheetName val="CRONOPLE"/>
      <sheetName val="CRONO"/>
      <sheetName val="QCI"/>
      <sheetName val="PLE"/>
      <sheetName val="BM"/>
      <sheetName val="RRE"/>
      <sheetName val="OFÍCIO"/>
      <sheetName val="PO-PLE"/>
      <sheetName val="CFF-PLE"/>
      <sheetName val="PO-BM"/>
      <sheetName val="CFF-BM"/>
    </sheetNames>
    <sheetDataSet>
      <sheetData sheetId="0"/>
      <sheetData sheetId="1"/>
      <sheetData sheetId="2">
        <row r="3">
          <cell r="AQ3" t="str">
            <v>%CT</v>
          </cell>
        </row>
        <row r="4">
          <cell r="AQ4" t="str">
            <v>°C</v>
          </cell>
        </row>
        <row r="5">
          <cell r="AQ5" t="str">
            <v>°F</v>
          </cell>
        </row>
        <row r="6">
          <cell r="AQ6" t="str">
            <v>100M</v>
          </cell>
        </row>
        <row r="7">
          <cell r="AQ7" t="str">
            <v>18L</v>
          </cell>
        </row>
        <row r="8">
          <cell r="AQ8" t="str">
            <v>200KG</v>
          </cell>
        </row>
        <row r="9">
          <cell r="AQ9" t="str">
            <v>250G</v>
          </cell>
        </row>
        <row r="10">
          <cell r="AQ10" t="str">
            <v>310ML</v>
          </cell>
        </row>
        <row r="11">
          <cell r="AQ11" t="str">
            <v>50KG</v>
          </cell>
        </row>
        <row r="12">
          <cell r="AQ12" t="str">
            <v>A</v>
          </cell>
        </row>
        <row r="13">
          <cell r="AQ13" t="str">
            <v>ACA/ACC</v>
          </cell>
        </row>
        <row r="14">
          <cell r="AQ14" t="str">
            <v>AH</v>
          </cell>
        </row>
        <row r="15">
          <cell r="AQ15" t="str">
            <v>AH/H/V</v>
          </cell>
        </row>
        <row r="16">
          <cell r="AQ16" t="str">
            <v>AM</v>
          </cell>
        </row>
        <row r="17">
          <cell r="AQ17" t="str">
            <v>AM0/4ML</v>
          </cell>
        </row>
        <row r="18">
          <cell r="AQ18" t="str">
            <v>AM0/5ML</v>
          </cell>
        </row>
        <row r="19">
          <cell r="AQ19" t="str">
            <v>AM1/5ML</v>
          </cell>
        </row>
        <row r="20">
          <cell r="AQ20" t="str">
            <v>AM10ML</v>
          </cell>
        </row>
        <row r="21">
          <cell r="AQ21" t="str">
            <v>AM1ML</v>
          </cell>
        </row>
        <row r="22">
          <cell r="AQ22" t="str">
            <v>AM2/5ML</v>
          </cell>
        </row>
        <row r="23">
          <cell r="AQ23" t="str">
            <v>AM2ML</v>
          </cell>
        </row>
        <row r="24">
          <cell r="AQ24" t="str">
            <v>AM3ML</v>
          </cell>
        </row>
        <row r="25">
          <cell r="AQ25" t="str">
            <v>AM4ML</v>
          </cell>
        </row>
        <row r="26">
          <cell r="AQ26" t="str">
            <v>AM5ML</v>
          </cell>
        </row>
        <row r="27">
          <cell r="AQ27" t="str">
            <v>AM6ML</v>
          </cell>
        </row>
        <row r="28">
          <cell r="AQ28" t="str">
            <v>AM7ML</v>
          </cell>
        </row>
        <row r="29">
          <cell r="AQ29" t="str">
            <v>ANO</v>
          </cell>
        </row>
        <row r="30">
          <cell r="AQ30" t="str">
            <v>ANOS</v>
          </cell>
        </row>
        <row r="31">
          <cell r="AQ31" t="str">
            <v>ARR</v>
          </cell>
        </row>
        <row r="32">
          <cell r="AQ32" t="str">
            <v>AWG</v>
          </cell>
        </row>
        <row r="33">
          <cell r="AQ33" t="str">
            <v>BAR</v>
          </cell>
        </row>
        <row r="34">
          <cell r="AQ34" t="str">
            <v>BAR.</v>
          </cell>
        </row>
        <row r="35">
          <cell r="AQ35" t="str">
            <v>BD</v>
          </cell>
        </row>
        <row r="36">
          <cell r="AQ36" t="str">
            <v>BIS</v>
          </cell>
        </row>
        <row r="37">
          <cell r="AQ37" t="str">
            <v>BIS/GL</v>
          </cell>
        </row>
        <row r="38">
          <cell r="AQ38" t="str">
            <v>BIS1/65G</v>
          </cell>
        </row>
        <row r="39">
          <cell r="AQ39" t="str">
            <v>BIS1/8G</v>
          </cell>
        </row>
        <row r="40">
          <cell r="AQ40" t="str">
            <v>BIS100G</v>
          </cell>
        </row>
        <row r="41">
          <cell r="AQ41" t="str">
            <v>BIS10G</v>
          </cell>
        </row>
        <row r="42">
          <cell r="AQ42" t="str">
            <v>BIS135G</v>
          </cell>
        </row>
        <row r="43">
          <cell r="AQ43" t="str">
            <v>BIS13G</v>
          </cell>
        </row>
        <row r="44">
          <cell r="AQ44" t="str">
            <v>BIS14G</v>
          </cell>
        </row>
        <row r="45">
          <cell r="AQ45" t="str">
            <v>BIS15G</v>
          </cell>
        </row>
        <row r="46">
          <cell r="AQ46" t="str">
            <v>BIS1G</v>
          </cell>
        </row>
        <row r="47">
          <cell r="AQ47" t="str">
            <v>BIS20G</v>
          </cell>
        </row>
        <row r="48">
          <cell r="AQ48" t="str">
            <v>BIS25G</v>
          </cell>
        </row>
        <row r="49">
          <cell r="AQ49" t="str">
            <v>BIS28/8G</v>
          </cell>
        </row>
        <row r="50">
          <cell r="AQ50" t="str">
            <v>BIS28G</v>
          </cell>
        </row>
        <row r="51">
          <cell r="AQ51" t="str">
            <v>BIS2G</v>
          </cell>
        </row>
        <row r="52">
          <cell r="AQ52" t="str">
            <v>BIS3/5G</v>
          </cell>
        </row>
        <row r="53">
          <cell r="AQ53" t="str">
            <v>BIS30G</v>
          </cell>
        </row>
        <row r="54">
          <cell r="AQ54" t="str">
            <v>BIS30ML</v>
          </cell>
        </row>
        <row r="55">
          <cell r="AQ55" t="str">
            <v>BIS40G</v>
          </cell>
        </row>
        <row r="56">
          <cell r="AQ56" t="str">
            <v>BIS43G</v>
          </cell>
        </row>
        <row r="57">
          <cell r="AQ57" t="str">
            <v>BIS45G</v>
          </cell>
        </row>
        <row r="58">
          <cell r="AQ58" t="str">
            <v>BIS47G</v>
          </cell>
        </row>
        <row r="59">
          <cell r="AQ59" t="str">
            <v>BIS4G</v>
          </cell>
        </row>
        <row r="60">
          <cell r="AQ60" t="str">
            <v>BIS50G</v>
          </cell>
        </row>
        <row r="61">
          <cell r="AQ61" t="str">
            <v>BIS55G</v>
          </cell>
        </row>
        <row r="62">
          <cell r="AQ62" t="str">
            <v>BIS56G</v>
          </cell>
        </row>
        <row r="63">
          <cell r="AQ63" t="str">
            <v>BIS5G</v>
          </cell>
        </row>
        <row r="64">
          <cell r="AQ64" t="str">
            <v>BIS60G</v>
          </cell>
        </row>
        <row r="65">
          <cell r="AQ65" t="str">
            <v>BIS6G</v>
          </cell>
        </row>
        <row r="66">
          <cell r="AQ66" t="str">
            <v>BIS7/5G</v>
          </cell>
        </row>
        <row r="67">
          <cell r="AQ67" t="str">
            <v>BIS70G</v>
          </cell>
        </row>
        <row r="68">
          <cell r="AQ68" t="str">
            <v>BIS80G</v>
          </cell>
        </row>
        <row r="69">
          <cell r="AQ69" t="str">
            <v>BIS90G</v>
          </cell>
        </row>
        <row r="70">
          <cell r="AQ70" t="str">
            <v>BIT</v>
          </cell>
        </row>
        <row r="71">
          <cell r="AQ71" t="str">
            <v>BL</v>
          </cell>
        </row>
        <row r="72">
          <cell r="AQ72" t="str">
            <v>BLIS</v>
          </cell>
        </row>
        <row r="73">
          <cell r="AQ73" t="str">
            <v>BLIS21CP</v>
          </cell>
        </row>
        <row r="74">
          <cell r="AQ74" t="str">
            <v>BLIS35CP</v>
          </cell>
        </row>
        <row r="75">
          <cell r="AQ75" t="str">
            <v>BOB</v>
          </cell>
        </row>
        <row r="76">
          <cell r="AQ76" t="str">
            <v>BOL</v>
          </cell>
        </row>
        <row r="77">
          <cell r="AQ77" t="str">
            <v>BOM</v>
          </cell>
        </row>
        <row r="78">
          <cell r="AQ78" t="str">
            <v>BPM</v>
          </cell>
        </row>
        <row r="79">
          <cell r="AQ79" t="str">
            <v>BPS</v>
          </cell>
        </row>
        <row r="80">
          <cell r="AQ80" t="str">
            <v>BR</v>
          </cell>
        </row>
        <row r="81">
          <cell r="AQ81" t="str">
            <v>BRI</v>
          </cell>
        </row>
        <row r="82">
          <cell r="AQ82" t="str">
            <v>BTJ</v>
          </cell>
        </row>
        <row r="83">
          <cell r="AQ83" t="str">
            <v>BTU</v>
          </cell>
        </row>
        <row r="84">
          <cell r="AQ84" t="str">
            <v>BTU/H</v>
          </cell>
        </row>
        <row r="85">
          <cell r="AQ85" t="str">
            <v>BWG</v>
          </cell>
        </row>
        <row r="86">
          <cell r="AQ86" t="str">
            <v>C</v>
          </cell>
        </row>
        <row r="87">
          <cell r="AQ87" t="str">
            <v>CA</v>
          </cell>
        </row>
        <row r="88">
          <cell r="AQ88" t="str">
            <v>CAD</v>
          </cell>
        </row>
        <row r="89">
          <cell r="AQ89" t="str">
            <v>CAL/G</v>
          </cell>
        </row>
        <row r="90">
          <cell r="AQ90" t="str">
            <v>CAPS</v>
          </cell>
        </row>
        <row r="91">
          <cell r="AQ91" t="str">
            <v>CAR</v>
          </cell>
        </row>
        <row r="92">
          <cell r="AQ92" t="str">
            <v>CC</v>
          </cell>
        </row>
        <row r="93">
          <cell r="AQ93" t="str">
            <v>CD</v>
          </cell>
        </row>
        <row r="94">
          <cell r="AQ94" t="str">
            <v>CD/M2</v>
          </cell>
        </row>
        <row r="95">
          <cell r="AQ95" t="str">
            <v>CENTO</v>
          </cell>
        </row>
        <row r="96">
          <cell r="AQ96" t="str">
            <v>CG</v>
          </cell>
        </row>
        <row r="97">
          <cell r="AQ97" t="str">
            <v>CH</v>
          </cell>
        </row>
        <row r="98">
          <cell r="AQ98" t="str">
            <v>CHI</v>
          </cell>
        </row>
        <row r="99">
          <cell r="AQ99" t="str">
            <v>CHP</v>
          </cell>
        </row>
        <row r="100">
          <cell r="AQ100" t="str">
            <v>CHP</v>
          </cell>
        </row>
        <row r="101">
          <cell r="AQ101" t="str">
            <v>CI</v>
          </cell>
        </row>
        <row r="102">
          <cell r="AQ102" t="str">
            <v>CIL</v>
          </cell>
        </row>
        <row r="103">
          <cell r="AQ103" t="str">
            <v>CIN</v>
          </cell>
        </row>
        <row r="104">
          <cell r="AQ104" t="str">
            <v>CJ</v>
          </cell>
        </row>
        <row r="105">
          <cell r="AQ105" t="str">
            <v>CL</v>
          </cell>
        </row>
        <row r="106">
          <cell r="AQ106" t="str">
            <v>CM</v>
          </cell>
        </row>
        <row r="107">
          <cell r="AQ107" t="str">
            <v>CM/POL</v>
          </cell>
        </row>
        <row r="108">
          <cell r="AQ108" t="str">
            <v>CM2</v>
          </cell>
        </row>
        <row r="109">
          <cell r="AQ109" t="str">
            <v>CM2/H</v>
          </cell>
        </row>
        <row r="110">
          <cell r="AQ110" t="str">
            <v>CM2/M</v>
          </cell>
        </row>
        <row r="111">
          <cell r="AQ111" t="str">
            <v>CM3</v>
          </cell>
        </row>
        <row r="112">
          <cell r="AQ112" t="str">
            <v>CM³/H</v>
          </cell>
        </row>
        <row r="113">
          <cell r="AQ113" t="str">
            <v>CM³/MIN</v>
          </cell>
        </row>
        <row r="114">
          <cell r="AQ114" t="str">
            <v>CNT</v>
          </cell>
        </row>
        <row r="115">
          <cell r="AQ115" t="str">
            <v>CO</v>
          </cell>
        </row>
        <row r="116">
          <cell r="AQ116" t="str">
            <v>COL</v>
          </cell>
        </row>
        <row r="117">
          <cell r="AQ117" t="str">
            <v>COMP</v>
          </cell>
        </row>
        <row r="118">
          <cell r="AQ118" t="str">
            <v>COMPR</v>
          </cell>
        </row>
        <row r="119">
          <cell r="AQ119" t="str">
            <v>CÓPIA</v>
          </cell>
        </row>
        <row r="120">
          <cell r="AQ120" t="str">
            <v>COPO</v>
          </cell>
        </row>
        <row r="121">
          <cell r="AQ121" t="str">
            <v>CP</v>
          </cell>
        </row>
        <row r="122">
          <cell r="AQ122" t="str">
            <v>CPL</v>
          </cell>
        </row>
        <row r="123">
          <cell r="AQ123" t="str">
            <v>CPM</v>
          </cell>
        </row>
        <row r="124">
          <cell r="AQ124" t="str">
            <v>CPS</v>
          </cell>
        </row>
        <row r="125">
          <cell r="AQ125" t="str">
            <v>CRT</v>
          </cell>
        </row>
        <row r="126">
          <cell r="AQ126" t="str">
            <v>CS</v>
          </cell>
        </row>
        <row r="127">
          <cell r="AQ127" t="str">
            <v>CST</v>
          </cell>
        </row>
        <row r="128">
          <cell r="AQ128" t="str">
            <v>CT</v>
          </cell>
        </row>
        <row r="129">
          <cell r="AQ129" t="str">
            <v>CTE</v>
          </cell>
        </row>
        <row r="130">
          <cell r="AQ130" t="str">
            <v>CV</v>
          </cell>
        </row>
        <row r="131">
          <cell r="AQ131" t="str">
            <v>CX</v>
          </cell>
        </row>
        <row r="132">
          <cell r="AQ132" t="str">
            <v>CX100UN</v>
          </cell>
        </row>
        <row r="133">
          <cell r="AQ133" t="str">
            <v>CX40UN</v>
          </cell>
        </row>
        <row r="134">
          <cell r="AQ134" t="str">
            <v>D</v>
          </cell>
        </row>
        <row r="135">
          <cell r="AQ135" t="str">
            <v>DAG</v>
          </cell>
        </row>
        <row r="136">
          <cell r="AQ136" t="str">
            <v>DAL</v>
          </cell>
        </row>
        <row r="137">
          <cell r="AQ137" t="str">
            <v>DAM</v>
          </cell>
        </row>
        <row r="138">
          <cell r="AQ138" t="str">
            <v>DAN</v>
          </cell>
        </row>
        <row r="139">
          <cell r="AQ139" t="str">
            <v>DB</v>
          </cell>
        </row>
        <row r="140">
          <cell r="AQ140" t="str">
            <v>DBM</v>
          </cell>
        </row>
        <row r="141">
          <cell r="AQ141" t="str">
            <v>DG</v>
          </cell>
        </row>
        <row r="142">
          <cell r="AQ142" t="str">
            <v>DGT</v>
          </cell>
        </row>
        <row r="143">
          <cell r="AQ143" t="str">
            <v>DIA</v>
          </cell>
        </row>
        <row r="144">
          <cell r="AQ144" t="str">
            <v>DIAS</v>
          </cell>
        </row>
        <row r="145">
          <cell r="AQ145" t="str">
            <v>DISCO</v>
          </cell>
        </row>
        <row r="146">
          <cell r="AQ146" t="str">
            <v>DL</v>
          </cell>
        </row>
        <row r="147">
          <cell r="AQ147" t="str">
            <v>DM</v>
          </cell>
        </row>
        <row r="148">
          <cell r="AQ148" t="str">
            <v>DM2</v>
          </cell>
        </row>
        <row r="149">
          <cell r="AQ149" t="str">
            <v>DM3</v>
          </cell>
        </row>
        <row r="150">
          <cell r="AQ150" t="str">
            <v>DM3</v>
          </cell>
        </row>
        <row r="151">
          <cell r="AQ151" t="str">
            <v>DOSES</v>
          </cell>
        </row>
        <row r="152">
          <cell r="AQ152" t="str">
            <v>DPI</v>
          </cell>
        </row>
        <row r="153">
          <cell r="AQ153" t="str">
            <v>DPT</v>
          </cell>
        </row>
        <row r="154">
          <cell r="AQ154" t="str">
            <v>DRAG</v>
          </cell>
        </row>
        <row r="155">
          <cell r="AQ155" t="str">
            <v>DZ</v>
          </cell>
        </row>
        <row r="156">
          <cell r="AQ156" t="str">
            <v>EMB</v>
          </cell>
        </row>
        <row r="157">
          <cell r="AQ157" t="str">
            <v>EMB/H</v>
          </cell>
        </row>
        <row r="158">
          <cell r="AQ158" t="str">
            <v>EMP</v>
          </cell>
        </row>
        <row r="159">
          <cell r="AQ159" t="str">
            <v>ENV</v>
          </cell>
        </row>
        <row r="160">
          <cell r="AQ160" t="str">
            <v>ENV27/9G</v>
          </cell>
        </row>
        <row r="161">
          <cell r="AQ161" t="str">
            <v>ENV30G</v>
          </cell>
        </row>
        <row r="162">
          <cell r="AQ162" t="str">
            <v>EQP</v>
          </cell>
        </row>
        <row r="163">
          <cell r="AQ163" t="str">
            <v>EST</v>
          </cell>
        </row>
        <row r="164">
          <cell r="AQ164" t="str">
            <v>EV</v>
          </cell>
        </row>
        <row r="165">
          <cell r="AQ165" t="str">
            <v>F</v>
          </cell>
        </row>
        <row r="166">
          <cell r="AQ166" t="str">
            <v>FCK</v>
          </cell>
        </row>
        <row r="167">
          <cell r="AQ167" t="str">
            <v>FD</v>
          </cell>
        </row>
        <row r="168">
          <cell r="AQ168" t="str">
            <v>FL</v>
          </cell>
        </row>
        <row r="169">
          <cell r="AQ169" t="str">
            <v>FLAC</v>
          </cell>
        </row>
        <row r="170">
          <cell r="AQ170" t="str">
            <v>FLS/H</v>
          </cell>
        </row>
        <row r="171">
          <cell r="AQ171" t="str">
            <v>FPM</v>
          </cell>
        </row>
        <row r="172">
          <cell r="AQ172" t="str">
            <v>FPS</v>
          </cell>
        </row>
        <row r="173">
          <cell r="AQ173" t="str">
            <v>FR</v>
          </cell>
        </row>
        <row r="174">
          <cell r="AQ174" t="str">
            <v>FR1000ML</v>
          </cell>
        </row>
        <row r="175">
          <cell r="AQ175" t="str">
            <v>FR100DS</v>
          </cell>
        </row>
        <row r="176">
          <cell r="AQ176" t="str">
            <v>FR100ML</v>
          </cell>
        </row>
        <row r="177">
          <cell r="AQ177" t="str">
            <v>FR105ML</v>
          </cell>
        </row>
        <row r="178">
          <cell r="AQ178" t="str">
            <v>FR10ML</v>
          </cell>
        </row>
        <row r="179">
          <cell r="AQ179" t="str">
            <v>FR110ML</v>
          </cell>
        </row>
        <row r="180">
          <cell r="AQ180" t="str">
            <v>FR1200MG</v>
          </cell>
        </row>
        <row r="181">
          <cell r="AQ181" t="str">
            <v>FR120DS</v>
          </cell>
        </row>
        <row r="182">
          <cell r="AQ182" t="str">
            <v>FR120ML</v>
          </cell>
        </row>
        <row r="183">
          <cell r="AQ183" t="str">
            <v>FR125ML</v>
          </cell>
        </row>
        <row r="184">
          <cell r="AQ184" t="str">
            <v>FR130DS</v>
          </cell>
        </row>
        <row r="185">
          <cell r="AQ185" t="str">
            <v>FR1500MG</v>
          </cell>
        </row>
        <row r="186">
          <cell r="AQ186" t="str">
            <v>FR150DS</v>
          </cell>
        </row>
        <row r="187">
          <cell r="AQ187" t="str">
            <v>FR150ML</v>
          </cell>
        </row>
        <row r="188">
          <cell r="AQ188" t="str">
            <v>FR15ML</v>
          </cell>
        </row>
        <row r="189">
          <cell r="AQ189" t="str">
            <v>FR160ML</v>
          </cell>
        </row>
        <row r="190">
          <cell r="AQ190" t="str">
            <v>FR200DS</v>
          </cell>
        </row>
        <row r="191">
          <cell r="AQ191" t="str">
            <v>FR200ML</v>
          </cell>
        </row>
        <row r="192">
          <cell r="AQ192" t="str">
            <v>FR20ML</v>
          </cell>
        </row>
        <row r="193">
          <cell r="AQ193" t="str">
            <v>FR240ML</v>
          </cell>
        </row>
        <row r="194">
          <cell r="AQ194" t="str">
            <v>FR250ML</v>
          </cell>
        </row>
        <row r="195">
          <cell r="AQ195" t="str">
            <v>FR300DS</v>
          </cell>
        </row>
        <row r="196">
          <cell r="AQ196" t="str">
            <v>FR300ML</v>
          </cell>
        </row>
        <row r="197">
          <cell r="AQ197" t="str">
            <v>FR30DS</v>
          </cell>
        </row>
        <row r="198">
          <cell r="AQ198" t="str">
            <v>FR30G</v>
          </cell>
        </row>
        <row r="199">
          <cell r="AQ199" t="str">
            <v>FR30ML</v>
          </cell>
        </row>
        <row r="200">
          <cell r="AQ200" t="str">
            <v>FR340ML</v>
          </cell>
        </row>
        <row r="201">
          <cell r="AQ201" t="str">
            <v>FR350ML</v>
          </cell>
        </row>
        <row r="202">
          <cell r="AQ202" t="str">
            <v>FR40ML</v>
          </cell>
        </row>
        <row r="203">
          <cell r="AQ203" t="str">
            <v>FR45ML</v>
          </cell>
        </row>
        <row r="204">
          <cell r="AQ204" t="str">
            <v>FR500ML</v>
          </cell>
        </row>
        <row r="205">
          <cell r="AQ205" t="str">
            <v>H</v>
          </cell>
        </row>
        <row r="206">
          <cell r="AQ206" t="str">
            <v>KG</v>
          </cell>
        </row>
        <row r="207">
          <cell r="AQ207" t="str">
            <v>KM</v>
          </cell>
        </row>
        <row r="208">
          <cell r="AQ208" t="str">
            <v>M</v>
          </cell>
        </row>
        <row r="209">
          <cell r="AQ209" t="str">
            <v>M2</v>
          </cell>
        </row>
        <row r="210">
          <cell r="AQ210" t="str">
            <v>M3</v>
          </cell>
        </row>
        <row r="211">
          <cell r="AQ211" t="str">
            <v>M3XKM</v>
          </cell>
        </row>
        <row r="212">
          <cell r="AQ212" t="str">
            <v>MES</v>
          </cell>
        </row>
        <row r="213">
          <cell r="AQ213" t="str">
            <v>MÊS</v>
          </cell>
        </row>
        <row r="214">
          <cell r="AQ214" t="str">
            <v>MESES</v>
          </cell>
        </row>
        <row r="215">
          <cell r="AQ215" t="str">
            <v>OUTRAS</v>
          </cell>
        </row>
        <row r="216">
          <cell r="AQ216" t="str">
            <v>PAR</v>
          </cell>
        </row>
        <row r="217">
          <cell r="AQ217" t="str">
            <v>PC</v>
          </cell>
        </row>
        <row r="218">
          <cell r="AQ218" t="str">
            <v>T</v>
          </cell>
        </row>
        <row r="219">
          <cell r="AQ219" t="str">
            <v>TXKM</v>
          </cell>
        </row>
        <row r="220">
          <cell r="AQ220" t="str">
            <v>UN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CÁLCULO"/>
      <sheetName val="ORÇAMENTO"/>
      <sheetName val="DEMONSTRATIVO BDI- ANEXO 17"/>
      <sheetName val="PLANILHA DE ORÇAMENTO- ANEXO 16"/>
      <sheetName val="MEMORIAL DE CALCULO "/>
      <sheetName val="CRONOGRAMA DE DESEMBOLSO"/>
      <sheetName val="CRONOGRAMA FISICO"/>
      <sheetName val="CRITÉRIO DE MEDIÇÃO"/>
      <sheetName val="EVENTOS"/>
      <sheetName val="CRONO"/>
      <sheetName val="CRONOPLE"/>
      <sheetName val="PLE"/>
      <sheetName val="QCI"/>
      <sheetName val="BM"/>
      <sheetName val="RRE"/>
      <sheetName val="OFÍCIO"/>
    </sheetNames>
    <sheetDataSet>
      <sheetData sheetId="0" refreshError="1">
        <row r="3">
          <cell r="O3">
            <v>1</v>
          </cell>
        </row>
      </sheetData>
      <sheetData sheetId="1" refreshError="1"/>
      <sheetData sheetId="2" refreshError="1"/>
      <sheetData sheetId="3" refreshError="1"/>
      <sheetData sheetId="4" refreshError="1"/>
      <sheetData sheetId="5" refreshError="1">
        <row r="8">
          <cell r="F8" t="str">
            <v>'[Referência 08-2022.xls]Banco'!$a5:$a$65536</v>
          </cell>
        </row>
      </sheetData>
      <sheetData sheetId="6" refreshError="1"/>
      <sheetData sheetId="7" refreshError="1">
        <row r="6">
          <cell r="A6" t="str">
            <v>Objeto: REFORMA,REVITALIZAÇÃO E ADEQUAÇÃO DA AAPP(ASS. ATLÉTICA DE PORTO PRIMAVERA) 2ª ETAPA</v>
          </cell>
        </row>
        <row r="12">
          <cell r="A12" t="str">
            <v>1.</v>
          </cell>
          <cell r="D12" t="str">
            <v>SERVIÇOS PRELIMINARES</v>
          </cell>
        </row>
        <row r="13">
          <cell r="A13" t="str">
            <v>1.1</v>
          </cell>
          <cell r="B13" t="str">
            <v>CDHU</v>
          </cell>
          <cell r="C13" t="str">
            <v>02.08.040</v>
          </cell>
          <cell r="D13" t="str">
            <v>Placa em lona com impressão digital e requadro em metalon</v>
          </cell>
          <cell r="E13" t="str">
            <v>M2</v>
          </cell>
          <cell r="F13">
            <v>6</v>
          </cell>
        </row>
        <row r="14">
          <cell r="A14" t="str">
            <v>1.2</v>
          </cell>
          <cell r="B14" t="str">
            <v>CDHU</v>
          </cell>
          <cell r="C14" t="str">
            <v>04.03.040</v>
          </cell>
          <cell r="D14" t="str">
            <v>Retirada de telhamento de material qualquer para reaproveitamento, incluso perfil. Metálico</v>
          </cell>
          <cell r="E14" t="str">
            <v>M2</v>
          </cell>
          <cell r="F14">
            <v>53.07</v>
          </cell>
        </row>
        <row r="15">
          <cell r="A15" t="str">
            <v>1.3</v>
          </cell>
          <cell r="B15" t="str">
            <v>CDHU</v>
          </cell>
          <cell r="C15" t="str">
            <v>03.02.040</v>
          </cell>
          <cell r="D15" t="str">
            <v>Demolição manual de alvenaria de elevação ou elemento vazado, incluindo revestimento</v>
          </cell>
          <cell r="E15" t="str">
            <v>M3</v>
          </cell>
          <cell r="F15">
            <v>21.16</v>
          </cell>
        </row>
        <row r="16">
          <cell r="A16" t="str">
            <v>1.4</v>
          </cell>
          <cell r="B16" t="str">
            <v>CDHU</v>
          </cell>
          <cell r="C16" t="str">
            <v>05.07.040</v>
          </cell>
          <cell r="D16" t="str">
            <v>Remoção de entulho separado de obra com caçamba metálica - terra, alvenaria, concreto, argamassa, madeira, papel, plástico ou metal</v>
          </cell>
          <cell r="E16" t="str">
            <v>M3</v>
          </cell>
          <cell r="F16">
            <v>36.409999999999997</v>
          </cell>
        </row>
        <row r="17">
          <cell r="A17" t="str">
            <v>1.5</v>
          </cell>
          <cell r="B17" t="str">
            <v>CDHU</v>
          </cell>
          <cell r="C17" t="str">
            <v>03.01.020</v>
          </cell>
          <cell r="D17" t="str">
            <v>Demolição de concreto simples inclusivel fragmentação</v>
          </cell>
          <cell r="E17" t="str">
            <v>M3</v>
          </cell>
          <cell r="F17">
            <v>15.25</v>
          </cell>
        </row>
        <row r="18">
          <cell r="A18" t="str">
            <v>1.6</v>
          </cell>
          <cell r="B18" t="str">
            <v>CDHU</v>
          </cell>
          <cell r="C18" t="str">
            <v>04.08.020</v>
          </cell>
          <cell r="D18" t="str">
            <v>Retiradas de portas</v>
          </cell>
          <cell r="E18" t="str">
            <v>UN</v>
          </cell>
          <cell r="F18">
            <v>24</v>
          </cell>
        </row>
        <row r="19">
          <cell r="A19" t="str">
            <v>1.7</v>
          </cell>
          <cell r="B19" t="str">
            <v>CDHU</v>
          </cell>
          <cell r="C19" t="str">
            <v>04.08.060</v>
          </cell>
          <cell r="D19" t="str">
            <v>Retirada de batente com guarnição e peças lineares em madeira, chumbados</v>
          </cell>
          <cell r="E19" t="str">
            <v>M</v>
          </cell>
          <cell r="F19">
            <v>98.1</v>
          </cell>
        </row>
        <row r="20">
          <cell r="A20" t="str">
            <v>1.8</v>
          </cell>
          <cell r="B20" t="str">
            <v>CDHU</v>
          </cell>
          <cell r="C20" t="str">
            <v>04.11.020</v>
          </cell>
          <cell r="D20" t="str">
            <v>Retirada de aparelho sanitário incluindo acessórios</v>
          </cell>
          <cell r="E20" t="str">
            <v>UN</v>
          </cell>
          <cell r="F20">
            <v>19</v>
          </cell>
        </row>
        <row r="21">
          <cell r="A21" t="str">
            <v>1.9</v>
          </cell>
          <cell r="B21" t="str">
            <v>CDHU</v>
          </cell>
          <cell r="C21" t="str">
            <v>03.04.020</v>
          </cell>
          <cell r="D21" t="str">
            <v>Demolição manual de revestimento cerâmico, incluindo a base</v>
          </cell>
          <cell r="E21" t="str">
            <v>M2</v>
          </cell>
        </row>
        <row r="22">
          <cell r="A22" t="str">
            <v>1.10</v>
          </cell>
          <cell r="B22" t="str">
            <v>CDHU</v>
          </cell>
          <cell r="C22" t="str">
            <v>04.11.030</v>
          </cell>
          <cell r="D22" t="str">
            <v>Retirada de bancada incluindo pertences</v>
          </cell>
          <cell r="E22" t="str">
            <v>M2</v>
          </cell>
        </row>
        <row r="23">
          <cell r="A23" t="str">
            <v>1.11</v>
          </cell>
          <cell r="B23" t="str">
            <v>CDHU</v>
          </cell>
          <cell r="C23" t="str">
            <v>04.09.020</v>
          </cell>
          <cell r="D23" t="str">
            <v>Retirada de esquadria metalica em geral, gradil entrada, guarda corpo velho e vitroux.</v>
          </cell>
          <cell r="E23" t="str">
            <v>M2</v>
          </cell>
        </row>
        <row r="24">
          <cell r="A24" t="str">
            <v>1.12</v>
          </cell>
          <cell r="B24" t="str">
            <v>CDHU</v>
          </cell>
          <cell r="C24" t="str">
            <v>04.08.020</v>
          </cell>
          <cell r="D24" t="str">
            <v>Retirada de folha de esquadria em madeira</v>
          </cell>
          <cell r="E24" t="str">
            <v>UN</v>
          </cell>
          <cell r="F24">
            <v>4</v>
          </cell>
        </row>
        <row r="25">
          <cell r="A25" t="str">
            <v>1.13</v>
          </cell>
          <cell r="B25" t="str">
            <v>CDHU</v>
          </cell>
          <cell r="C25" t="str">
            <v>04.07.020</v>
          </cell>
          <cell r="D25" t="str">
            <v>Retirada de forro qualquer em placas ou tiras fixadas,forros danificados nos salões, sala de coordenação 02etc.</v>
          </cell>
          <cell r="E25" t="str">
            <v>M2</v>
          </cell>
          <cell r="F25">
            <v>34.049999999999997</v>
          </cell>
        </row>
        <row r="26">
          <cell r="A26" t="str">
            <v>2.</v>
          </cell>
          <cell r="D26" t="str">
            <v>SANITÁRIO DEFICIENTE</v>
          </cell>
        </row>
        <row r="27">
          <cell r="A27" t="str">
            <v>2.1</v>
          </cell>
          <cell r="D27" t="str">
            <v xml:space="preserve">Infraestrutura- sanitários Def. </v>
          </cell>
        </row>
        <row r="28">
          <cell r="A28" t="str">
            <v>2.1.1</v>
          </cell>
          <cell r="B28" t="str">
            <v>CDHU</v>
          </cell>
          <cell r="C28" t="str">
            <v>06.02.020</v>
          </cell>
          <cell r="D28" t="str">
            <v>Escavação manual em solo de 1ª e 2ª categoria em vala ou cava até 1,5 m</v>
          </cell>
          <cell r="E28" t="str">
            <v>M3</v>
          </cell>
          <cell r="F28">
            <v>0.35</v>
          </cell>
        </row>
        <row r="29">
          <cell r="A29" t="str">
            <v>2.1.2</v>
          </cell>
          <cell r="B29" t="str">
            <v>CDHU</v>
          </cell>
          <cell r="C29" t="str">
            <v>11.01.130</v>
          </cell>
          <cell r="D29" t="str">
            <v>Concreto usinado, fck = 25 MPa</v>
          </cell>
          <cell r="E29" t="str">
            <v>M3</v>
          </cell>
          <cell r="F29">
            <v>0.3</v>
          </cell>
        </row>
        <row r="30">
          <cell r="A30" t="str">
            <v>2.1.3</v>
          </cell>
          <cell r="B30" t="str">
            <v>CDHU</v>
          </cell>
          <cell r="C30" t="str">
            <v>11.16.060</v>
          </cell>
          <cell r="D30" t="str">
            <v>Lançamento e adensamento de concreto ou massa em estrutura</v>
          </cell>
          <cell r="E30" t="str">
            <v>M3</v>
          </cell>
          <cell r="F30">
            <v>0.3</v>
          </cell>
        </row>
        <row r="31">
          <cell r="A31" t="str">
            <v>2.1.4</v>
          </cell>
          <cell r="B31" t="str">
            <v>CDHU</v>
          </cell>
          <cell r="C31" t="str">
            <v>09.01.020</v>
          </cell>
          <cell r="D31" t="str">
            <v>Forma em madeira comum para fundação</v>
          </cell>
          <cell r="E31" t="str">
            <v>M2</v>
          </cell>
          <cell r="F31">
            <v>3.5</v>
          </cell>
        </row>
        <row r="32">
          <cell r="A32" t="str">
            <v>2.1.5</v>
          </cell>
          <cell r="B32" t="str">
            <v>CDHU</v>
          </cell>
          <cell r="C32" t="str">
            <v>10.01.040</v>
          </cell>
          <cell r="D32" t="str">
            <v>Armadura em barra de aço CA-50 (A ou B) fyk = 500 MPa</v>
          </cell>
          <cell r="E32" t="str">
            <v>KG</v>
          </cell>
          <cell r="F32">
            <v>18</v>
          </cell>
        </row>
        <row r="33">
          <cell r="A33" t="str">
            <v>2.1.6</v>
          </cell>
          <cell r="B33" t="str">
            <v>CDHU</v>
          </cell>
          <cell r="C33" t="str">
            <v>10.01.060</v>
          </cell>
          <cell r="D33" t="str">
            <v>Armadura em barra de aço CA-60 (A ou B) fyk = 600 MPa</v>
          </cell>
          <cell r="E33" t="str">
            <v>KG</v>
          </cell>
          <cell r="F33">
            <v>6</v>
          </cell>
        </row>
        <row r="34">
          <cell r="A34" t="str">
            <v>2.1.7</v>
          </cell>
          <cell r="B34" t="str">
            <v>CDHU</v>
          </cell>
          <cell r="C34" t="str">
            <v>12.01.041</v>
          </cell>
          <cell r="D34" t="str">
            <v>Broca em concreto armado diâmetro de 25 cm - completa</v>
          </cell>
          <cell r="E34" t="str">
            <v>M</v>
          </cell>
          <cell r="F34">
            <v>10</v>
          </cell>
        </row>
        <row r="35">
          <cell r="A35" t="str">
            <v>2.1.8</v>
          </cell>
          <cell r="B35" t="str">
            <v>CDHU</v>
          </cell>
          <cell r="C35" t="str">
            <v>32.16.010</v>
          </cell>
          <cell r="D35" t="str">
            <v>Impermeabilização em pintura de asfalto oxidado com solventes orgânicos, sobre massa</v>
          </cell>
          <cell r="E35" t="str">
            <v>M2</v>
          </cell>
          <cell r="F35">
            <v>4.43</v>
          </cell>
        </row>
        <row r="36">
          <cell r="A36" t="str">
            <v>2.2</v>
          </cell>
          <cell r="D36" t="str">
            <v>Superestrutura- sanitários Def.</v>
          </cell>
        </row>
        <row r="37">
          <cell r="A37" t="str">
            <v>2.2.1</v>
          </cell>
          <cell r="B37" t="str">
            <v>CDHU</v>
          </cell>
          <cell r="C37" t="str">
            <v>11.01.130</v>
          </cell>
          <cell r="D37" t="str">
            <v>Concreto usinado, fck = 25 MPa</v>
          </cell>
          <cell r="E37" t="str">
            <v>M3</v>
          </cell>
          <cell r="F37">
            <v>0.61</v>
          </cell>
        </row>
        <row r="38">
          <cell r="A38" t="str">
            <v>2.2.2</v>
          </cell>
          <cell r="B38" t="str">
            <v>CDHU</v>
          </cell>
          <cell r="C38" t="str">
            <v>11.16.060</v>
          </cell>
          <cell r="D38" t="str">
            <v>Lançamento e adensamento de concreto ou massa em estrutura</v>
          </cell>
          <cell r="E38" t="str">
            <v>M3</v>
          </cell>
          <cell r="F38">
            <v>0.61</v>
          </cell>
        </row>
        <row r="39">
          <cell r="A39" t="str">
            <v>2.2.3</v>
          </cell>
          <cell r="B39" t="str">
            <v>CDHU</v>
          </cell>
          <cell r="C39" t="str">
            <v>10.01.040</v>
          </cell>
          <cell r="D39" t="str">
            <v>Armadura em barra de aço CA-50 (A ou B) fyk = 500 MPa</v>
          </cell>
          <cell r="E39" t="str">
            <v>KG</v>
          </cell>
          <cell r="F39">
            <v>52</v>
          </cell>
        </row>
        <row r="40">
          <cell r="A40" t="str">
            <v>2.2.4</v>
          </cell>
          <cell r="B40" t="str">
            <v>CDHU</v>
          </cell>
          <cell r="C40" t="str">
            <v>10.01.060</v>
          </cell>
          <cell r="D40" t="str">
            <v>Armadura em barra de aço CA-60 (A ou B) fyk = 600 MPa</v>
          </cell>
          <cell r="E40" t="str">
            <v>KG</v>
          </cell>
          <cell r="F40">
            <v>22</v>
          </cell>
        </row>
        <row r="41">
          <cell r="A41" t="str">
            <v>2.2.5</v>
          </cell>
          <cell r="B41" t="str">
            <v>CDHU</v>
          </cell>
          <cell r="C41" t="str">
            <v>09.01.020</v>
          </cell>
          <cell r="D41" t="str">
            <v>Forma em madeira comum para fundação</v>
          </cell>
          <cell r="E41" t="str">
            <v>M2</v>
          </cell>
          <cell r="F41">
            <v>7.84</v>
          </cell>
        </row>
        <row r="42">
          <cell r="A42" t="str">
            <v>2.3</v>
          </cell>
          <cell r="D42" t="str">
            <v>Alvenaria-paredes sanitário def.</v>
          </cell>
        </row>
        <row r="43">
          <cell r="A43" t="str">
            <v>2.3.1</v>
          </cell>
          <cell r="B43" t="str">
            <v>CDHU</v>
          </cell>
          <cell r="C43" t="str">
            <v>14.04.210</v>
          </cell>
          <cell r="D43" t="str">
            <v>Alvenaria de bloco cerâmico de verdação, uso revestido de 15 cm</v>
          </cell>
          <cell r="E43" t="str">
            <v>M2</v>
          </cell>
          <cell r="F43">
            <v>14</v>
          </cell>
        </row>
        <row r="44">
          <cell r="A44" t="str">
            <v>2.3.2</v>
          </cell>
          <cell r="B44" t="str">
            <v>CDHU</v>
          </cell>
          <cell r="C44" t="str">
            <v>17.02.020</v>
          </cell>
          <cell r="D44" t="str">
            <v>Chapisco</v>
          </cell>
          <cell r="E44" t="str">
            <v>M2</v>
          </cell>
          <cell r="F44">
            <v>37</v>
          </cell>
        </row>
        <row r="45">
          <cell r="A45" t="str">
            <v>2.3.3</v>
          </cell>
          <cell r="B45" t="str">
            <v>CDHU</v>
          </cell>
          <cell r="C45" t="str">
            <v>17.02.220</v>
          </cell>
          <cell r="D45" t="str">
            <v>Reboco</v>
          </cell>
          <cell r="E45" t="str">
            <v>M2</v>
          </cell>
          <cell r="F45">
            <v>37</v>
          </cell>
        </row>
        <row r="46">
          <cell r="A46" t="str">
            <v>2.3.4</v>
          </cell>
          <cell r="B46" t="str">
            <v>SINAPI</v>
          </cell>
          <cell r="C46" t="str">
            <v>87265</v>
          </cell>
          <cell r="D46" t="str">
            <v>Revestimento cerãmico para paredes internas com placas esmaltadas e ou porcelanato, dimensoes minimas 20x20cm, completo assentado.</v>
          </cell>
          <cell r="E46" t="str">
            <v>M2</v>
          </cell>
          <cell r="F46">
            <v>22.1</v>
          </cell>
        </row>
        <row r="47">
          <cell r="A47" t="str">
            <v>2.4</v>
          </cell>
          <cell r="D47" t="str">
            <v>Revestimento e piso bh def.</v>
          </cell>
        </row>
        <row r="48">
          <cell r="A48" t="str">
            <v>2.4.1</v>
          </cell>
          <cell r="B48" t="str">
            <v>CDHU</v>
          </cell>
          <cell r="C48" t="str">
            <v>17.01.020</v>
          </cell>
          <cell r="D48" t="str">
            <v>Argamassa de regularização e/ou proteção</v>
          </cell>
          <cell r="E48" t="str">
            <v>M3</v>
          </cell>
          <cell r="F48">
            <v>3.6</v>
          </cell>
        </row>
        <row r="49">
          <cell r="A49" t="str">
            <v>2.4.2</v>
          </cell>
          <cell r="B49" t="str">
            <v>SINAPI</v>
          </cell>
          <cell r="C49">
            <v>87251</v>
          </cell>
          <cell r="D49" t="str">
            <v>Revestimento ceramico com placa esmatada dimensões mínimas 45x45cm, incluso argamassa de assentamento .acabado</v>
          </cell>
          <cell r="E49" t="str">
            <v>M2</v>
          </cell>
          <cell r="F49">
            <v>3.6</v>
          </cell>
        </row>
        <row r="50">
          <cell r="A50" t="str">
            <v>2.4.3</v>
          </cell>
          <cell r="B50" t="str">
            <v>CDHU</v>
          </cell>
          <cell r="C50" t="str">
            <v>19.01.062</v>
          </cell>
          <cell r="D50" t="str">
            <v>Peitoril e/ou soleira em granito, espessura de 2 cm e largura até 20 cm, acabamento polido</v>
          </cell>
          <cell r="E50" t="str">
            <v>M</v>
          </cell>
          <cell r="F50">
            <v>0.9</v>
          </cell>
        </row>
        <row r="51">
          <cell r="A51" t="str">
            <v>2.5</v>
          </cell>
          <cell r="D51" t="str">
            <v>Revestimento de forro em pvc sanitario def. e hall sanitarios velhos.</v>
          </cell>
        </row>
        <row r="52">
          <cell r="A52" t="str">
            <v>2.5.1</v>
          </cell>
          <cell r="B52" t="str">
            <v>CDHU</v>
          </cell>
          <cell r="C52" t="str">
            <v>22.03.070</v>
          </cell>
          <cell r="D52" t="str">
            <v>Forro em lamina de PVC, incluso estrutura de fixação e instalação , acabado.Nos sanitario def. e hall frente sanitarios existentes</v>
          </cell>
          <cell r="E52" t="str">
            <v>M2</v>
          </cell>
          <cell r="F52">
            <v>26</v>
          </cell>
        </row>
        <row r="53">
          <cell r="A53" t="str">
            <v>2.6</v>
          </cell>
          <cell r="D53" t="str">
            <v>Pintura sanitario def.</v>
          </cell>
        </row>
        <row r="54">
          <cell r="A54" t="str">
            <v>2.6.1</v>
          </cell>
          <cell r="B54" t="str">
            <v>SINAPI</v>
          </cell>
          <cell r="C54">
            <v>88489</v>
          </cell>
          <cell r="D54" t="str">
            <v>fornecimento e aplicação de tinta latex acrílica em paredes externa  duas demãos</v>
          </cell>
          <cell r="E54" t="str">
            <v>M2</v>
          </cell>
          <cell r="F54">
            <v>14</v>
          </cell>
        </row>
        <row r="55">
          <cell r="A55" t="str">
            <v>2.7</v>
          </cell>
          <cell r="D55" t="str">
            <v>INSTALAÇÕES HIDRÁULICAS</v>
          </cell>
        </row>
        <row r="56">
          <cell r="A56" t="str">
            <v>2.7.1</v>
          </cell>
          <cell r="D56" t="str">
            <v>Esgoto</v>
          </cell>
        </row>
        <row r="57">
          <cell r="A57" t="str">
            <v>2.7.1.1</v>
          </cell>
          <cell r="B57" t="str">
            <v>CDHU</v>
          </cell>
          <cell r="C57" t="str">
            <v>46.02.070</v>
          </cell>
          <cell r="D57" t="str">
            <v>Tubo de PVC rígido branco PxB com virola e anel de borracha, linha esgoto série normal, DN= 100 mm, inclusive conexões e tubulação para drenagem</v>
          </cell>
          <cell r="E57" t="str">
            <v>M</v>
          </cell>
          <cell r="F57">
            <v>20</v>
          </cell>
        </row>
        <row r="58">
          <cell r="A58" t="str">
            <v>2.7.1.2</v>
          </cell>
          <cell r="B58" t="str">
            <v>CDHU</v>
          </cell>
          <cell r="C58" t="str">
            <v>46.02.050</v>
          </cell>
          <cell r="D58" t="str">
            <v>tubo de PVC de 50mm para esgoto, incluso conexões</v>
          </cell>
          <cell r="E58" t="str">
            <v>M</v>
          </cell>
          <cell r="F58">
            <v>2</v>
          </cell>
        </row>
        <row r="59">
          <cell r="A59" t="str">
            <v>2.7.1.3</v>
          </cell>
          <cell r="B59" t="str">
            <v>CDHU</v>
          </cell>
          <cell r="C59" t="str">
            <v>49.03.020</v>
          </cell>
          <cell r="D59" t="str">
            <v>Caixa de inspeção 80 x 80 com tampa de concreto</v>
          </cell>
          <cell r="E59" t="str">
            <v>UN</v>
          </cell>
          <cell r="F59">
            <v>1</v>
          </cell>
        </row>
        <row r="60">
          <cell r="A60" t="str">
            <v>2.7.1.4</v>
          </cell>
          <cell r="B60" t="str">
            <v>CDHU</v>
          </cell>
          <cell r="C60" t="str">
            <v>49.01.020</v>
          </cell>
          <cell r="D60" t="str">
            <v>Caixa sifonada de PVC rígido de 100 x 150 x 50 mm, com grelha</v>
          </cell>
          <cell r="E60" t="str">
            <v>UN</v>
          </cell>
          <cell r="F60">
            <v>1</v>
          </cell>
        </row>
        <row r="61">
          <cell r="A61" t="str">
            <v>2.7.2</v>
          </cell>
          <cell r="D61" t="str">
            <v>Água fria</v>
          </cell>
        </row>
        <row r="62">
          <cell r="A62" t="str">
            <v>2.7.2.1</v>
          </cell>
          <cell r="B62" t="str">
            <v>CDHU</v>
          </cell>
          <cell r="C62" t="str">
            <v>47.02.020</v>
          </cell>
          <cell r="D62" t="str">
            <v>Registro de gaveta em latão fundido cromado com canopla, DN= 3/4´ - linha especial</v>
          </cell>
          <cell r="E62" t="str">
            <v>UN</v>
          </cell>
          <cell r="F62">
            <v>1</v>
          </cell>
        </row>
        <row r="63">
          <cell r="A63" t="str">
            <v>2.7.2.2</v>
          </cell>
          <cell r="B63" t="str">
            <v>CDHU</v>
          </cell>
          <cell r="C63" t="str">
            <v>46.01.020</v>
          </cell>
          <cell r="D63" t="str">
            <v>Tubo de PVC rígido soldável marrom, DN= 25 mm, (3/4´), inclusive conexões</v>
          </cell>
          <cell r="E63" t="str">
            <v>M</v>
          </cell>
          <cell r="F63">
            <v>12</v>
          </cell>
        </row>
        <row r="64">
          <cell r="A64" t="str">
            <v>2.7.3</v>
          </cell>
          <cell r="D64" t="str">
            <v>Louças e metais</v>
          </cell>
        </row>
        <row r="65">
          <cell r="A65" t="str">
            <v>2.7.3.1</v>
          </cell>
          <cell r="B65" t="str">
            <v>CDHU</v>
          </cell>
          <cell r="C65" t="str">
            <v>30.08.060</v>
          </cell>
          <cell r="D65" t="str">
            <v>Bacia sifonada de louça com caixa acoplada para pessoas com mobilidade reduzida.Incluso assento</v>
          </cell>
          <cell r="E65" t="str">
            <v>UN</v>
          </cell>
          <cell r="F65">
            <v>1</v>
          </cell>
        </row>
        <row r="66">
          <cell r="A66" t="str">
            <v>2.7.3.2</v>
          </cell>
          <cell r="B66" t="str">
            <v>CDHU</v>
          </cell>
          <cell r="C66" t="str">
            <v>44.01.240</v>
          </cell>
          <cell r="D66" t="str">
            <v>Lavatório de louça com coluna suspensa.</v>
          </cell>
          <cell r="E66" t="str">
            <v>UN</v>
          </cell>
          <cell r="F66">
            <v>1</v>
          </cell>
        </row>
        <row r="67">
          <cell r="A67" t="str">
            <v>2.7.3.3</v>
          </cell>
          <cell r="B67" t="str">
            <v>CDHU</v>
          </cell>
          <cell r="C67" t="str">
            <v>44.03.300</v>
          </cell>
          <cell r="D67" t="str">
            <v>Torneira de mesa tipo alavanca , em latão cromado, DN= 1/2´ou 3/4´</v>
          </cell>
          <cell r="E67" t="str">
            <v>UN</v>
          </cell>
          <cell r="F67">
            <v>1</v>
          </cell>
        </row>
        <row r="68">
          <cell r="A68" t="str">
            <v>2.7.3.4</v>
          </cell>
          <cell r="B68" t="str">
            <v>CDHU</v>
          </cell>
          <cell r="C68" t="str">
            <v>44.03.130</v>
          </cell>
          <cell r="D68" t="str">
            <v>Saboneteira tipo dispenser, para refil de 800 ml</v>
          </cell>
          <cell r="E68" t="str">
            <v>UN</v>
          </cell>
          <cell r="F68">
            <v>1</v>
          </cell>
        </row>
        <row r="69">
          <cell r="A69" t="str">
            <v>2.7.3.5</v>
          </cell>
          <cell r="B69" t="str">
            <v>CDHU</v>
          </cell>
          <cell r="C69" t="str">
            <v>44.03.050</v>
          </cell>
          <cell r="D69" t="str">
            <v>Dispenser papel higiênico em ABS para rolão 300 / 600 m, com visor</v>
          </cell>
          <cell r="E69" t="str">
            <v>UN</v>
          </cell>
          <cell r="F69">
            <v>1</v>
          </cell>
        </row>
        <row r="70">
          <cell r="A70" t="str">
            <v>2.7.3.6</v>
          </cell>
          <cell r="B70" t="str">
            <v>CDHU</v>
          </cell>
          <cell r="C70" t="str">
            <v>44.03.050</v>
          </cell>
          <cell r="D70" t="str">
            <v>Dispenser papel higiênico em ABS para rolão 300 / 600 m, com visor</v>
          </cell>
          <cell r="E70" t="str">
            <v>UN</v>
          </cell>
          <cell r="F70">
            <v>1</v>
          </cell>
        </row>
        <row r="71">
          <cell r="A71" t="str">
            <v>2.7.3.7</v>
          </cell>
          <cell r="B71" t="str">
            <v>CDHU</v>
          </cell>
          <cell r="C71" t="str">
            <v>30.01.030</v>
          </cell>
          <cell r="D71" t="str">
            <v>Barra de apoio para deficiente,reta em aço inoxidável de 1 1/2"x800mm</v>
          </cell>
          <cell r="E71" t="str">
            <v>UN</v>
          </cell>
          <cell r="F71">
            <v>2</v>
          </cell>
        </row>
        <row r="72">
          <cell r="A72" t="str">
            <v>2.8</v>
          </cell>
          <cell r="D72" t="str">
            <v>Esquadrias</v>
          </cell>
        </row>
        <row r="73">
          <cell r="A73" t="str">
            <v>2.8.1</v>
          </cell>
          <cell r="B73" t="str">
            <v>CDHU</v>
          </cell>
          <cell r="C73" t="str">
            <v>25.02.211</v>
          </cell>
          <cell r="D73" t="str">
            <v>Porta de abrir em alumínio 0,90x2,10m completa cor branca</v>
          </cell>
          <cell r="E73" t="str">
            <v>M2</v>
          </cell>
          <cell r="F73">
            <v>1.89</v>
          </cell>
        </row>
        <row r="74">
          <cell r="A74" t="str">
            <v>2.8.2</v>
          </cell>
          <cell r="B74" t="str">
            <v>CDHU</v>
          </cell>
          <cell r="C74" t="str">
            <v>25.01.060</v>
          </cell>
          <cell r="D74" t="str">
            <v>Caixilho de aluminio de tipo max cor branco com vidro, completo acabado</v>
          </cell>
          <cell r="E74" t="str">
            <v>M2</v>
          </cell>
          <cell r="F74">
            <v>0.6</v>
          </cell>
        </row>
        <row r="75">
          <cell r="A75" t="str">
            <v>2.8.2</v>
          </cell>
          <cell r="B75" t="str">
            <v>CDHU</v>
          </cell>
          <cell r="C75" t="str">
            <v>19.01.062</v>
          </cell>
          <cell r="D75" t="str">
            <v xml:space="preserve">Peitoril e ou soleira em granito polido esp=2,00cm, largura até 20cm. </v>
          </cell>
          <cell r="E75" t="str">
            <v>M2</v>
          </cell>
          <cell r="F75">
            <v>0.9</v>
          </cell>
        </row>
        <row r="76">
          <cell r="A76" t="str">
            <v>3.</v>
          </cell>
          <cell r="D76" t="str">
            <v>SANITARIOS ANTIGOS</v>
          </cell>
        </row>
        <row r="77">
          <cell r="A77" t="str">
            <v>3.1</v>
          </cell>
          <cell r="D77" t="str">
            <v>Serviços diversos para reforma dos sanitarios antigos</v>
          </cell>
        </row>
        <row r="78">
          <cell r="A78" t="str">
            <v>3.1.1</v>
          </cell>
          <cell r="B78" t="str">
            <v>CDHU</v>
          </cell>
          <cell r="C78" t="str">
            <v>14.04.210</v>
          </cell>
          <cell r="D78" t="str">
            <v>Alvenaria de bloco cerâmico de vedação, uso revestido, de 14 cm</v>
          </cell>
          <cell r="E78" t="str">
            <v>M2</v>
          </cell>
          <cell r="F78">
            <v>2.2999999999999998</v>
          </cell>
        </row>
        <row r="79">
          <cell r="A79" t="str">
            <v>3.1.2</v>
          </cell>
          <cell r="B79" t="str">
            <v>CDHU</v>
          </cell>
          <cell r="C79" t="str">
            <v>17.02.020</v>
          </cell>
          <cell r="D79" t="str">
            <v>Chapisco</v>
          </cell>
          <cell r="E79" t="str">
            <v>M2</v>
          </cell>
          <cell r="F79">
            <v>4.5999999999999996</v>
          </cell>
        </row>
        <row r="80">
          <cell r="A80" t="str">
            <v>3.1.3</v>
          </cell>
          <cell r="B80" t="str">
            <v>CDHU</v>
          </cell>
          <cell r="C80" t="str">
            <v>17.02.220</v>
          </cell>
          <cell r="D80" t="str">
            <v>Reboco</v>
          </cell>
          <cell r="E80" t="str">
            <v>M2</v>
          </cell>
          <cell r="F80">
            <v>4.5999999999999996</v>
          </cell>
        </row>
        <row r="81">
          <cell r="A81" t="str">
            <v>3.1.4</v>
          </cell>
          <cell r="B81" t="str">
            <v>CDHU</v>
          </cell>
          <cell r="C81" t="str">
            <v>14.30.010</v>
          </cell>
          <cell r="D81" t="str">
            <v>Divisorias em granito esp=3 cm,nos sanitarios masculino e feminino existente.Sendo nos box=2,00m de altura, e nos mictporios 1,30m alturax0,40m largura, forneciemnto e instalação.Cor a definir pela fiscalização.</v>
          </cell>
          <cell r="E81" t="str">
            <v>M2</v>
          </cell>
          <cell r="F81">
            <v>33.5</v>
          </cell>
        </row>
        <row r="82">
          <cell r="A82" t="str">
            <v>3.1.5</v>
          </cell>
          <cell r="B82" t="str">
            <v>SINAPI</v>
          </cell>
          <cell r="C82">
            <v>87265</v>
          </cell>
          <cell r="E82" t="str">
            <v>M2</v>
          </cell>
          <cell r="F82">
            <v>118.9</v>
          </cell>
        </row>
        <row r="83">
          <cell r="A83" t="str">
            <v>3.1.6</v>
          </cell>
          <cell r="B83" t="str">
            <v>CDHU</v>
          </cell>
          <cell r="C83" t="str">
            <v>17.01.020</v>
          </cell>
          <cell r="D83" t="str">
            <v>Argamassa de regularização e/ou proteção</v>
          </cell>
          <cell r="E83" t="str">
            <v>M3</v>
          </cell>
          <cell r="F83">
            <v>2.16</v>
          </cell>
        </row>
        <row r="84">
          <cell r="A84" t="str">
            <v>3.1.7</v>
          </cell>
          <cell r="B84" t="str">
            <v>SINAPI</v>
          </cell>
          <cell r="C84">
            <v>87251</v>
          </cell>
          <cell r="E84" t="str">
            <v>M2</v>
          </cell>
          <cell r="F84">
            <v>47</v>
          </cell>
        </row>
        <row r="85">
          <cell r="A85" t="str">
            <v>3.1.8</v>
          </cell>
          <cell r="B85" t="str">
            <v>CDHU</v>
          </cell>
          <cell r="C85" t="str">
            <v>19.01.062</v>
          </cell>
          <cell r="D85" t="str">
            <v xml:space="preserve">Peitoril e ou soleira em granito polido esp=2,00cm, largura até 20cm. </v>
          </cell>
          <cell r="E85" t="str">
            <v>M</v>
          </cell>
          <cell r="F85">
            <v>1.8</v>
          </cell>
        </row>
        <row r="86">
          <cell r="A86" t="str">
            <v>3.1.9</v>
          </cell>
          <cell r="B86" t="str">
            <v>SINAPI</v>
          </cell>
          <cell r="C86">
            <v>88489</v>
          </cell>
          <cell r="D86" t="str">
            <v>Aplicação manual de pintura com tinta latex em duas demãos.Local laje dos sanitarios existentes e laje em frente sala de vídeo.</v>
          </cell>
          <cell r="E86" t="str">
            <v>M2</v>
          </cell>
          <cell r="F86">
            <v>66.2</v>
          </cell>
        </row>
        <row r="87">
          <cell r="A87" t="str">
            <v>3.2</v>
          </cell>
          <cell r="D87" t="str">
            <v>INSTALAÇÕES HIDRÁULICAS</v>
          </cell>
        </row>
        <row r="88">
          <cell r="A88" t="str">
            <v>3.2.1</v>
          </cell>
          <cell r="D88" t="str">
            <v>Água fria</v>
          </cell>
        </row>
        <row r="89">
          <cell r="A89" t="str">
            <v>3.2.1.1</v>
          </cell>
          <cell r="B89" t="str">
            <v>CDHU</v>
          </cell>
          <cell r="C89" t="str">
            <v>47.02.020</v>
          </cell>
          <cell r="D89" t="str">
            <v>registro de gaveta com canopla cromada completo de DN=3/4'</v>
          </cell>
          <cell r="E89" t="str">
            <v>UN</v>
          </cell>
          <cell r="F89">
            <v>13</v>
          </cell>
        </row>
        <row r="90">
          <cell r="A90" t="str">
            <v>3.2.1.2</v>
          </cell>
          <cell r="B90" t="str">
            <v>CDHU</v>
          </cell>
          <cell r="C90" t="str">
            <v>46.01.020</v>
          </cell>
          <cell r="D90" t="str">
            <v>Tubo de PVC dn=25mm3/4' inclusivel conexões</v>
          </cell>
          <cell r="E90" t="str">
            <v>M</v>
          </cell>
          <cell r="F90">
            <v>60</v>
          </cell>
        </row>
        <row r="91">
          <cell r="A91" t="str">
            <v>3.2.1.3</v>
          </cell>
          <cell r="B91" t="str">
            <v>CDHU</v>
          </cell>
          <cell r="C91" t="str">
            <v>47.02.030</v>
          </cell>
          <cell r="D91" t="str">
            <v>tubo de PVC de 32mm para esgoto, incluso conexões</v>
          </cell>
          <cell r="E91" t="str">
            <v>M</v>
          </cell>
          <cell r="F91">
            <v>37</v>
          </cell>
        </row>
        <row r="92">
          <cell r="A92" t="str">
            <v>3.2.1.4</v>
          </cell>
          <cell r="B92" t="str">
            <v>CDHU</v>
          </cell>
          <cell r="C92" t="str">
            <v>47.02.110</v>
          </cell>
          <cell r="D92" t="str">
            <v>registro de pressão com canopla cromada completo de 3/4"</v>
          </cell>
          <cell r="E92" t="str">
            <v>M2</v>
          </cell>
          <cell r="F92">
            <v>4</v>
          </cell>
        </row>
        <row r="93">
          <cell r="A93" t="str">
            <v>3.2.2</v>
          </cell>
          <cell r="D93" t="str">
            <v>Esgoto</v>
          </cell>
        </row>
        <row r="94">
          <cell r="A94" t="str">
            <v>3.2.2.1</v>
          </cell>
          <cell r="B94" t="str">
            <v>CDHU</v>
          </cell>
          <cell r="C94" t="str">
            <v>46.03.050</v>
          </cell>
          <cell r="D94" t="str">
            <v>Caixa de inspeção 80 x 80 com tampa de concreto</v>
          </cell>
          <cell r="E94" t="str">
            <v>UN</v>
          </cell>
          <cell r="F94">
            <v>4</v>
          </cell>
        </row>
        <row r="95">
          <cell r="A95" t="str">
            <v>3.2.2.2</v>
          </cell>
          <cell r="B95" t="str">
            <v>CDHU</v>
          </cell>
          <cell r="C95" t="str">
            <v>46.02.050</v>
          </cell>
          <cell r="D95" t="str">
            <v>tubo de PVC de 50mm linha esgoto predial, incluso conexões</v>
          </cell>
          <cell r="E95" t="str">
            <v>M</v>
          </cell>
          <cell r="F95">
            <v>40</v>
          </cell>
        </row>
        <row r="96">
          <cell r="A96" t="str">
            <v>3.2.2.3</v>
          </cell>
          <cell r="B96" t="str">
            <v>CDHU</v>
          </cell>
          <cell r="C96" t="str">
            <v>46.02.070</v>
          </cell>
          <cell r="D96" t="str">
            <v>tubo de PVC de 100mm linha esgoto predial, incluso conexões</v>
          </cell>
          <cell r="E96" t="str">
            <v>M</v>
          </cell>
          <cell r="F96">
            <v>60</v>
          </cell>
        </row>
        <row r="97">
          <cell r="A97" t="str">
            <v>3.2.2.4</v>
          </cell>
          <cell r="B97" t="str">
            <v>CDHU</v>
          </cell>
          <cell r="C97" t="str">
            <v>49.01.020</v>
          </cell>
          <cell r="D97" t="str">
            <v>Caixa sifonada de PVC rígido de 100 x 150 x 50 mm, com grelha</v>
          </cell>
          <cell r="E97" t="str">
            <v>UN</v>
          </cell>
          <cell r="F97">
            <v>6</v>
          </cell>
        </row>
        <row r="98">
          <cell r="A98" t="str">
            <v>3.2.3</v>
          </cell>
          <cell r="D98" t="str">
            <v>Louças e Metais</v>
          </cell>
        </row>
        <row r="99">
          <cell r="A99" t="str">
            <v>3.2.3.1</v>
          </cell>
          <cell r="B99" t="str">
            <v>CDHU</v>
          </cell>
          <cell r="C99" t="str">
            <v>44.01.800</v>
          </cell>
          <cell r="D99" t="str">
            <v xml:space="preserve">bacia sifonada de louça com caixa acoplada incluso assento </v>
          </cell>
          <cell r="E99" t="str">
            <v>CJ</v>
          </cell>
          <cell r="F99">
            <v>8</v>
          </cell>
        </row>
        <row r="100">
          <cell r="A100" t="str">
            <v>3.2.3.2</v>
          </cell>
          <cell r="B100" t="str">
            <v>CDHU</v>
          </cell>
          <cell r="C100" t="str">
            <v>44.01.200</v>
          </cell>
          <cell r="D100" t="str">
            <v>Mictório de louça sifonado auto aspirante</v>
          </cell>
          <cell r="E100" t="str">
            <v>UN</v>
          </cell>
          <cell r="F100">
            <v>4</v>
          </cell>
        </row>
        <row r="101">
          <cell r="A101" t="str">
            <v>3.2.3.3</v>
          </cell>
          <cell r="B101" t="str">
            <v>CDHU</v>
          </cell>
          <cell r="C101" t="str">
            <v>44.01.850</v>
          </cell>
          <cell r="D101" t="str">
            <v>Cuba de louça de embutir redonda</v>
          </cell>
          <cell r="E101" t="str">
            <v>UN</v>
          </cell>
          <cell r="F101">
            <v>7</v>
          </cell>
        </row>
        <row r="102">
          <cell r="A102" t="str">
            <v>3.2.3.4</v>
          </cell>
          <cell r="B102" t="str">
            <v>CDHU</v>
          </cell>
          <cell r="C102" t="str">
            <v>44.02.062</v>
          </cell>
          <cell r="D102" t="str">
            <v>tampo/bancada em granito, com frontão e saia espessura de 2 cm, acabamento polido, sanitarios</v>
          </cell>
          <cell r="E102" t="str">
            <v>M2</v>
          </cell>
          <cell r="F102">
            <v>5.8</v>
          </cell>
        </row>
        <row r="103">
          <cell r="A103" t="str">
            <v>3.2.3.5</v>
          </cell>
          <cell r="B103" t="str">
            <v>CDHU</v>
          </cell>
          <cell r="C103" t="str">
            <v>44.03.645</v>
          </cell>
          <cell r="D103" t="str">
            <v>Torneira de mesa automática, acionamento hidromecânico, em latão cromado, DN= 1/2´ou 3/4´</v>
          </cell>
          <cell r="E103" t="str">
            <v>UN</v>
          </cell>
          <cell r="F103">
            <v>7</v>
          </cell>
        </row>
        <row r="104">
          <cell r="A104" t="str">
            <v>3.2.3.6</v>
          </cell>
          <cell r="B104" t="str">
            <v>CDHU</v>
          </cell>
          <cell r="C104" t="str">
            <v>44.03.130</v>
          </cell>
          <cell r="D104" t="str">
            <v>Saboneteira tipo dispenser, para refil de 800 ml</v>
          </cell>
          <cell r="E104" t="str">
            <v>UN</v>
          </cell>
          <cell r="F104">
            <v>4</v>
          </cell>
        </row>
        <row r="105">
          <cell r="A105" t="str">
            <v>3.2.3.7</v>
          </cell>
          <cell r="B105" t="str">
            <v>CDHU</v>
          </cell>
          <cell r="C105" t="str">
            <v>44.03.180</v>
          </cell>
          <cell r="D105" t="str">
            <v>Dispenser toalheiro em ABS, para folhas</v>
          </cell>
          <cell r="E105" t="str">
            <v>UN</v>
          </cell>
          <cell r="F105">
            <v>4</v>
          </cell>
        </row>
        <row r="106">
          <cell r="A106" t="str">
            <v>3.2.3.8</v>
          </cell>
          <cell r="B106" t="str">
            <v>CDHU</v>
          </cell>
          <cell r="C106" t="str">
            <v>44.03.050</v>
          </cell>
          <cell r="D106" t="str">
            <v>Dispenser papel higiênico em ABS para rolão 300 / 600 m, com visor</v>
          </cell>
          <cell r="E106" t="str">
            <v>UN</v>
          </cell>
          <cell r="F106">
            <v>8</v>
          </cell>
        </row>
        <row r="107">
          <cell r="A107" t="str">
            <v>3.3</v>
          </cell>
          <cell r="D107" t="str">
            <v>Esquadrias</v>
          </cell>
        </row>
        <row r="108">
          <cell r="A108" t="str">
            <v>3.3.1</v>
          </cell>
          <cell r="B108" t="str">
            <v>CDHU</v>
          </cell>
          <cell r="C108" t="str">
            <v>25.02.050</v>
          </cell>
          <cell r="D108" t="str">
            <v>Porta em alumínio na cor branca, incluso batente,fechadura,fecho livreo ocupado, acabada. 0,60x1,70 m de altura.</v>
          </cell>
          <cell r="E108" t="str">
            <v>M2</v>
          </cell>
          <cell r="F108">
            <v>12.24</v>
          </cell>
        </row>
        <row r="109">
          <cell r="A109" t="str">
            <v>3.3.2</v>
          </cell>
          <cell r="B109" t="str">
            <v>CDHU</v>
          </cell>
          <cell r="C109" t="str">
            <v>25.02.211</v>
          </cell>
          <cell r="D109" t="str">
            <v>Porta de abrir em aluminio na cor branca, incluso batente,fechadura, instalada e acabado. 0,90x2,10</v>
          </cell>
          <cell r="E109" t="str">
            <v>M2</v>
          </cell>
          <cell r="F109">
            <v>3.78</v>
          </cell>
        </row>
        <row r="110">
          <cell r="A110" t="str">
            <v>4.</v>
          </cell>
          <cell r="D110" t="str">
            <v>ÁREA DE SERVIÇO, SALA DE VÍDEO E DESPENSA</v>
          </cell>
        </row>
        <row r="111">
          <cell r="A111" t="str">
            <v>4.1</v>
          </cell>
          <cell r="D111" t="str">
            <v>ÁREA DE SERVICO</v>
          </cell>
        </row>
        <row r="112">
          <cell r="A112" t="str">
            <v>4.1.1</v>
          </cell>
          <cell r="D112" t="str">
            <v>Infraestrutura e superestrutura</v>
          </cell>
        </row>
        <row r="113">
          <cell r="A113" t="str">
            <v>4.1.1.1</v>
          </cell>
          <cell r="B113" t="str">
            <v>CDHU</v>
          </cell>
          <cell r="C113" t="str">
            <v>11.03.140</v>
          </cell>
          <cell r="D113" t="str">
            <v>concreto preparado no local 30MPA e broca.</v>
          </cell>
          <cell r="E113" t="str">
            <v>M3</v>
          </cell>
          <cell r="F113">
            <v>0.65</v>
          </cell>
        </row>
        <row r="114">
          <cell r="A114" t="str">
            <v>4.1.1.2</v>
          </cell>
          <cell r="B114" t="str">
            <v>CDHU</v>
          </cell>
          <cell r="C114" t="str">
            <v>11.16.060</v>
          </cell>
          <cell r="D114" t="str">
            <v>Lançamento e adensamento de concreto ou massa em estrutura</v>
          </cell>
          <cell r="E114" t="str">
            <v>M3</v>
          </cell>
          <cell r="F114">
            <v>0.65</v>
          </cell>
        </row>
        <row r="115">
          <cell r="A115" t="str">
            <v>4.1.1.3</v>
          </cell>
          <cell r="B115" t="str">
            <v>CDHU</v>
          </cell>
          <cell r="C115" t="str">
            <v>10.01.040</v>
          </cell>
          <cell r="D115" t="str">
            <v>Armadura em barra de aço CA-50 (A ou B) fyk = 500 MPa</v>
          </cell>
          <cell r="E115" t="str">
            <v>KG</v>
          </cell>
          <cell r="F115">
            <v>40</v>
          </cell>
        </row>
        <row r="116">
          <cell r="A116" t="str">
            <v>4.1.1.4</v>
          </cell>
          <cell r="B116" t="str">
            <v>CDHU</v>
          </cell>
          <cell r="C116" t="str">
            <v>10.01.060</v>
          </cell>
          <cell r="D116" t="str">
            <v>Armadura em barra de aço CA-60 (A ou B) fyk = 600 MPa</v>
          </cell>
          <cell r="E116" t="str">
            <v>KG</v>
          </cell>
          <cell r="F116">
            <v>25</v>
          </cell>
        </row>
        <row r="117">
          <cell r="A117" t="str">
            <v>4.1.1.5</v>
          </cell>
          <cell r="B117" t="str">
            <v>CDHU</v>
          </cell>
          <cell r="C117" t="str">
            <v>09.01.020</v>
          </cell>
          <cell r="D117" t="str">
            <v>Forma em madeira comum para fundação</v>
          </cell>
          <cell r="E117" t="str">
            <v>M2</v>
          </cell>
          <cell r="F117">
            <v>6.72</v>
          </cell>
        </row>
        <row r="118">
          <cell r="A118" t="str">
            <v>4.1.2</v>
          </cell>
          <cell r="D118" t="str">
            <v>Alvenaria</v>
          </cell>
        </row>
        <row r="119">
          <cell r="A119" t="str">
            <v>4.1.2.1</v>
          </cell>
          <cell r="B119" t="str">
            <v>CDHU</v>
          </cell>
          <cell r="C119" t="str">
            <v>14.04.220</v>
          </cell>
          <cell r="D119" t="str">
            <v>Alvenaria de bloco cerâmico de vedação, uso revestido, de 19 cm</v>
          </cell>
          <cell r="E119" t="str">
            <v>M2</v>
          </cell>
          <cell r="F119">
            <v>10.64</v>
          </cell>
        </row>
        <row r="120">
          <cell r="A120" t="str">
            <v>4.1.2.2</v>
          </cell>
          <cell r="B120" t="str">
            <v>CDHU</v>
          </cell>
          <cell r="C120" t="str">
            <v>17.02.020</v>
          </cell>
          <cell r="D120" t="str">
            <v>Chapisco</v>
          </cell>
          <cell r="E120" t="str">
            <v>M2</v>
          </cell>
          <cell r="F120">
            <v>31.92</v>
          </cell>
        </row>
        <row r="121">
          <cell r="A121" t="str">
            <v>4.1.2.3</v>
          </cell>
          <cell r="B121" t="str">
            <v>CDHU</v>
          </cell>
          <cell r="C121" t="str">
            <v>17.02.220</v>
          </cell>
          <cell r="D121" t="str">
            <v>Reboco</v>
          </cell>
          <cell r="E121" t="str">
            <v>M2</v>
          </cell>
          <cell r="F121">
            <v>31.92</v>
          </cell>
        </row>
        <row r="122">
          <cell r="A122" t="str">
            <v>4.1.2.4</v>
          </cell>
          <cell r="B122" t="str">
            <v>SINAPI</v>
          </cell>
          <cell r="C122" t="str">
            <v>87265</v>
          </cell>
          <cell r="D122" t="str">
            <v>REVESTIMENTO CERÂMICO PARA PAREDES INTERNAS COM PLACAS TIPO ESMALTADA EXTRA DE DIMENSÕES 20X20 CM APLICADAS EM AMBIENTES DE ÁREA MAIOR QUE 5 M² NA ALTURA INTEIRA DAS PAREDES. AF_06/2014</v>
          </cell>
          <cell r="E122" t="str">
            <v>M2</v>
          </cell>
          <cell r="F122">
            <v>11.7</v>
          </cell>
        </row>
        <row r="123">
          <cell r="A123" t="str">
            <v>4.1.3</v>
          </cell>
          <cell r="D123" t="str">
            <v>Piso</v>
          </cell>
        </row>
        <row r="124">
          <cell r="A124" t="str">
            <v>4.1.3.1</v>
          </cell>
          <cell r="B124" t="str">
            <v>CDHU</v>
          </cell>
          <cell r="C124" t="str">
            <v>17.01.020</v>
          </cell>
          <cell r="D124" t="str">
            <v>Argamassa de regularização e/ou proteção</v>
          </cell>
          <cell r="E124" t="str">
            <v>M3</v>
          </cell>
          <cell r="F124">
            <v>0.68</v>
          </cell>
        </row>
        <row r="125">
          <cell r="A125" t="str">
            <v>4.1.3.2</v>
          </cell>
          <cell r="B125" t="str">
            <v>SINAPI</v>
          </cell>
          <cell r="C125" t="str">
            <v>93391</v>
          </cell>
          <cell r="E125" t="str">
            <v>M2</v>
          </cell>
        </row>
        <row r="126">
          <cell r="A126" t="str">
            <v>4.1.4</v>
          </cell>
          <cell r="D126" t="str">
            <v>Cobertura</v>
          </cell>
        </row>
        <row r="127">
          <cell r="A127" t="str">
            <v>4.1.4.1</v>
          </cell>
          <cell r="B127" t="str">
            <v>CDHU</v>
          </cell>
          <cell r="C127" t="str">
            <v>22.03.070</v>
          </cell>
          <cell r="D127" t="str">
            <v>Forro em lamina de PVC, incluso estrutura de sustentaçaõ e fixação acabado</v>
          </cell>
          <cell r="E127" t="str">
            <v>M2</v>
          </cell>
          <cell r="F127">
            <v>11.4</v>
          </cell>
        </row>
        <row r="128">
          <cell r="A128" t="str">
            <v>4.1.4.2</v>
          </cell>
          <cell r="B128" t="str">
            <v>CDHU</v>
          </cell>
          <cell r="C128" t="str">
            <v>15.03.110</v>
          </cell>
          <cell r="D128" t="str">
            <v>Fornecimento e montagem de estrutura em aço patinável, sem pintura</v>
          </cell>
          <cell r="E128" t="str">
            <v>KG</v>
          </cell>
          <cell r="F128">
            <v>68.400000000000006</v>
          </cell>
        </row>
        <row r="129">
          <cell r="A129" t="str">
            <v>4.1.4.3</v>
          </cell>
          <cell r="B129" t="str">
            <v>CDHU</v>
          </cell>
          <cell r="C129" t="str">
            <v>16.03.010</v>
          </cell>
          <cell r="D129" t="str">
            <v>Telhamento em cimento reforçado com fio sintético CRFS - perfil ondulado de 6 mm</v>
          </cell>
          <cell r="E129" t="str">
            <v>M2</v>
          </cell>
          <cell r="F129">
            <v>13.5</v>
          </cell>
        </row>
        <row r="130">
          <cell r="A130" t="str">
            <v>4.1.5</v>
          </cell>
          <cell r="D130" t="str">
            <v>Intalações HID. Água fria, Esgoto e Louças e Metais</v>
          </cell>
        </row>
        <row r="131">
          <cell r="A131" t="str">
            <v>4.1.5.1</v>
          </cell>
          <cell r="B131" t="str">
            <v>CDHU</v>
          </cell>
          <cell r="C131" t="str">
            <v>47.02.020</v>
          </cell>
          <cell r="D131" t="str">
            <v>Registro de gaveta em latão fundido cromado com canopla, DN= 3/4´ - linha especial</v>
          </cell>
          <cell r="E131" t="str">
            <v>UN</v>
          </cell>
          <cell r="F131">
            <v>1</v>
          </cell>
        </row>
        <row r="132">
          <cell r="A132" t="str">
            <v>4.1.5.2</v>
          </cell>
          <cell r="B132" t="str">
            <v>CDHU</v>
          </cell>
          <cell r="C132" t="str">
            <v>46.01.020</v>
          </cell>
          <cell r="D132" t="str">
            <v>Tubo de PVC rígido soldável marrom, DN= 25 mm, (3/4´), inclusive conexões</v>
          </cell>
          <cell r="E132" t="str">
            <v>M</v>
          </cell>
          <cell r="F132">
            <v>12</v>
          </cell>
        </row>
        <row r="133">
          <cell r="A133" t="str">
            <v>4.1.5.3</v>
          </cell>
          <cell r="B133" t="str">
            <v>CDHU</v>
          </cell>
          <cell r="C133" t="str">
            <v>46.02.070</v>
          </cell>
          <cell r="D133" t="str">
            <v>Tubo de PVC rígido branco PxB com virola e anel de borracha, linha esgoto série normal, DN= 100 mm, inclusive conexões</v>
          </cell>
          <cell r="E133" t="str">
            <v>M</v>
          </cell>
          <cell r="F133">
            <v>12</v>
          </cell>
        </row>
        <row r="134">
          <cell r="A134" t="str">
            <v>4.1.5.4</v>
          </cell>
          <cell r="B134" t="str">
            <v>CDHU</v>
          </cell>
          <cell r="C134" t="str">
            <v>46.02.050</v>
          </cell>
          <cell r="D134" t="str">
            <v>Tubo de PVC rígido branco PxB com virola e anel de borracha, linha esgoto série normal, DN= 50 mm, inclusive conexões</v>
          </cell>
          <cell r="E134" t="str">
            <v>M</v>
          </cell>
          <cell r="F134">
            <v>6</v>
          </cell>
        </row>
        <row r="135">
          <cell r="A135" t="str">
            <v>4.1.5.5</v>
          </cell>
          <cell r="B135" t="str">
            <v>CDHU</v>
          </cell>
          <cell r="C135" t="str">
            <v>49.01.016</v>
          </cell>
          <cell r="D135" t="str">
            <v>Caixa sifonada de PVC rígido de 100 x 100 x 50 mm, com grelha</v>
          </cell>
          <cell r="E135" t="str">
            <v>UN</v>
          </cell>
          <cell r="F135">
            <v>1</v>
          </cell>
        </row>
        <row r="136">
          <cell r="A136" t="str">
            <v>4.1.5.6</v>
          </cell>
          <cell r="B136" t="str">
            <v>SINAPI</v>
          </cell>
          <cell r="C136" t="str">
            <v>86920</v>
          </cell>
          <cell r="D136" t="str">
            <v>TANQUE DE LOUÇA BRANCA COM COLUNA, 30L OU EQUIVALENTE, INCLUSO SIFÃO FLEXÍVEL EM PVC, VÁLVULA PLÁSTICA E TORNEIRA DE METAL CROMADO PADRÃO POPULAR - FORNECIMENTO E INSTALAÇÃO. AF_01/2020</v>
          </cell>
          <cell r="E136" t="str">
            <v>UN</v>
          </cell>
          <cell r="F136">
            <v>1</v>
          </cell>
        </row>
        <row r="137">
          <cell r="A137" t="str">
            <v>4.1.6</v>
          </cell>
          <cell r="D137" t="str">
            <v>Esquadrias</v>
          </cell>
        </row>
        <row r="138">
          <cell r="A138" t="str">
            <v>4.1.6.1</v>
          </cell>
          <cell r="B138" t="str">
            <v>CDHU</v>
          </cell>
          <cell r="C138" t="str">
            <v>25.02.211</v>
          </cell>
          <cell r="D138" t="str">
            <v>Porta de abrir em aluminio na cor branca, incluso batente,fechadura, instalada e acabado.0,80x2,10</v>
          </cell>
          <cell r="E138" t="str">
            <v>M2</v>
          </cell>
          <cell r="F138">
            <v>1.68</v>
          </cell>
        </row>
        <row r="139">
          <cell r="A139" t="str">
            <v>4.1.6.2</v>
          </cell>
          <cell r="B139" t="str">
            <v>CDHU</v>
          </cell>
          <cell r="C139" t="str">
            <v>25.01.070</v>
          </cell>
          <cell r="D139" t="str">
            <v>caixilho de aluminio de correr cor branco com vidro, completo acabado</v>
          </cell>
          <cell r="E139" t="str">
            <v>M2</v>
          </cell>
          <cell r="F139">
            <v>1.68</v>
          </cell>
        </row>
        <row r="140">
          <cell r="A140" t="str">
            <v>4.1.6.2</v>
          </cell>
          <cell r="B140" t="str">
            <v>CDHU</v>
          </cell>
          <cell r="C140" t="str">
            <v>19.01.062</v>
          </cell>
          <cell r="D140" t="str">
            <v xml:space="preserve">Peitoril e ou soleira em granito polido esp=2,00cm, largura até 20cm. </v>
          </cell>
          <cell r="E140" t="str">
            <v>M2</v>
          </cell>
          <cell r="F140">
            <v>0.8</v>
          </cell>
        </row>
        <row r="141">
          <cell r="A141" t="str">
            <v>4.2</v>
          </cell>
          <cell r="D141" t="str">
            <v>SALA DE VÍDEO</v>
          </cell>
        </row>
        <row r="142">
          <cell r="A142" t="str">
            <v>4.2.1</v>
          </cell>
          <cell r="B142" t="str">
            <v>CDHU</v>
          </cell>
          <cell r="C142" t="str">
            <v>14.04.220</v>
          </cell>
          <cell r="D142" t="str">
            <v>Alvenaria de bloco cerâmico de vedação, uso revestido, de 19 cm</v>
          </cell>
          <cell r="E142" t="str">
            <v>M2</v>
          </cell>
          <cell r="F142">
            <v>5.04</v>
          </cell>
        </row>
        <row r="143">
          <cell r="A143" t="str">
            <v>4.2.2</v>
          </cell>
          <cell r="B143" t="str">
            <v>CDHU</v>
          </cell>
          <cell r="C143" t="str">
            <v>17.02.020</v>
          </cell>
          <cell r="D143" t="str">
            <v>Chapisco</v>
          </cell>
          <cell r="E143" t="str">
            <v>M2</v>
          </cell>
          <cell r="F143">
            <v>82.5</v>
          </cell>
        </row>
        <row r="144">
          <cell r="A144" t="str">
            <v>4.2.3</v>
          </cell>
          <cell r="B144" t="str">
            <v>CDHU</v>
          </cell>
          <cell r="C144" t="str">
            <v>17.02.220</v>
          </cell>
          <cell r="D144" t="str">
            <v>reboco</v>
          </cell>
          <cell r="E144" t="str">
            <v>M2</v>
          </cell>
          <cell r="F144">
            <v>82.5</v>
          </cell>
        </row>
        <row r="145">
          <cell r="A145" t="str">
            <v>4.2.4</v>
          </cell>
          <cell r="B145" t="str">
            <v>CDHU</v>
          </cell>
          <cell r="C145" t="str">
            <v>17.01.020</v>
          </cell>
          <cell r="D145" t="str">
            <v>Argamassa de regularização e/ou proteção</v>
          </cell>
          <cell r="E145" t="str">
            <v>M3</v>
          </cell>
          <cell r="F145">
            <v>3.5</v>
          </cell>
        </row>
        <row r="146">
          <cell r="A146" t="str">
            <v>4.2.5</v>
          </cell>
          <cell r="B146" t="str">
            <v>SINAPI</v>
          </cell>
          <cell r="C146" t="str">
            <v>87251</v>
          </cell>
          <cell r="E146" t="str">
            <v>M2</v>
          </cell>
          <cell r="F146">
            <v>56.3</v>
          </cell>
        </row>
        <row r="147">
          <cell r="A147" t="str">
            <v>4.2.6</v>
          </cell>
          <cell r="B147" t="str">
            <v>SINAPI</v>
          </cell>
          <cell r="C147" t="str">
            <v>88489</v>
          </cell>
          <cell r="D147" t="str">
            <v>Aplicação manual de pintura com tinta latex em duas demãos.Local paredes internas e laje.</v>
          </cell>
          <cell r="E147" t="str">
            <v>M2</v>
          </cell>
          <cell r="F147">
            <v>91.9</v>
          </cell>
        </row>
        <row r="148">
          <cell r="A148" t="str">
            <v>4.2.7</v>
          </cell>
          <cell r="B148" t="str">
            <v>CDHU</v>
          </cell>
          <cell r="C148" t="str">
            <v>33.10.100</v>
          </cell>
          <cell r="D148" t="str">
            <v>Textura acrilica para uso interno / externo, inclusive preparo h= 1,50m para  barrado impermeavel nas paredes sala de vídeo.</v>
          </cell>
          <cell r="E148" t="str">
            <v>M2</v>
          </cell>
          <cell r="F148">
            <v>35.6</v>
          </cell>
        </row>
        <row r="149">
          <cell r="A149" t="str">
            <v>4.2.8</v>
          </cell>
          <cell r="B149" t="str">
            <v>CDHU</v>
          </cell>
          <cell r="C149" t="str">
            <v>25.02.211</v>
          </cell>
          <cell r="D149" t="str">
            <v>Porta de abrir em aluminio na cor branca, incluso batente,fechadura, instalada e acabado.0,80x2,10</v>
          </cell>
          <cell r="E149" t="str">
            <v>M2</v>
          </cell>
          <cell r="F149">
            <v>4.62</v>
          </cell>
        </row>
        <row r="150">
          <cell r="A150" t="str">
            <v>4.2.9</v>
          </cell>
          <cell r="B150" t="str">
            <v>CDHU</v>
          </cell>
          <cell r="C150" t="str">
            <v>24.02.450</v>
          </cell>
          <cell r="D150" t="str">
            <v>Grade de proteção para caixilhos</v>
          </cell>
          <cell r="E150" t="str">
            <v>M2</v>
          </cell>
          <cell r="F150">
            <v>6.8</v>
          </cell>
        </row>
        <row r="151">
          <cell r="A151" t="str">
            <v>4.2.10</v>
          </cell>
          <cell r="B151" t="str">
            <v>CDHU</v>
          </cell>
          <cell r="C151" t="str">
            <v>25.01.070</v>
          </cell>
          <cell r="D151" t="str">
            <v>caixilho de aluminio de correr cor branco com vidro, completo acabado</v>
          </cell>
          <cell r="E151" t="str">
            <v>M2</v>
          </cell>
          <cell r="F151">
            <v>6.8</v>
          </cell>
        </row>
        <row r="152">
          <cell r="A152" t="str">
            <v>4.2.11</v>
          </cell>
          <cell r="B152" t="str">
            <v>CDHU</v>
          </cell>
          <cell r="C152" t="str">
            <v>19.01.062</v>
          </cell>
          <cell r="D152" t="str">
            <v xml:space="preserve">Peitoril e ou soleira em granito polido esp=2,00cm, largura até 20cm. </v>
          </cell>
          <cell r="E152" t="str">
            <v>M2</v>
          </cell>
          <cell r="F152">
            <v>2.2000000000000002</v>
          </cell>
        </row>
        <row r="153">
          <cell r="A153" t="str">
            <v>4.3</v>
          </cell>
          <cell r="D153" t="str">
            <v>Despensa ao lado sala de vídeo reforma</v>
          </cell>
        </row>
        <row r="154">
          <cell r="A154" t="str">
            <v>4.3.1</v>
          </cell>
          <cell r="B154" t="str">
            <v>CDHU</v>
          </cell>
          <cell r="C154" t="str">
            <v>17.02.220</v>
          </cell>
          <cell r="D154" t="str">
            <v>Reboco interno</v>
          </cell>
          <cell r="E154" t="str">
            <v>M2</v>
          </cell>
          <cell r="F154">
            <v>51.62</v>
          </cell>
        </row>
        <row r="155">
          <cell r="A155" t="str">
            <v>4.3.2</v>
          </cell>
          <cell r="B155" t="str">
            <v>CDHU</v>
          </cell>
          <cell r="C155" t="str">
            <v>17.01.020</v>
          </cell>
          <cell r="D155" t="str">
            <v>Argamassa de regularização e/ou proteção</v>
          </cell>
          <cell r="E155" t="str">
            <v>M3</v>
          </cell>
          <cell r="F155">
            <v>1.1000000000000001</v>
          </cell>
        </row>
        <row r="156">
          <cell r="A156" t="str">
            <v>4.3.3</v>
          </cell>
          <cell r="B156" t="str">
            <v>SINAPI</v>
          </cell>
          <cell r="C156" t="str">
            <v>93391</v>
          </cell>
          <cell r="E156" t="str">
            <v>M2</v>
          </cell>
          <cell r="F156">
            <v>22.25</v>
          </cell>
        </row>
        <row r="157">
          <cell r="A157" t="str">
            <v>4.3.4</v>
          </cell>
          <cell r="B157" t="str">
            <v>CDHU</v>
          </cell>
          <cell r="C157" t="str">
            <v>19.01.062</v>
          </cell>
          <cell r="D157" t="str">
            <v xml:space="preserve">Peitoril e ou soleira em granito polido esp=2,00cm, largura até 20cm. </v>
          </cell>
          <cell r="E157" t="str">
            <v>M</v>
          </cell>
          <cell r="F157">
            <v>0.8</v>
          </cell>
        </row>
        <row r="158">
          <cell r="A158" t="str">
            <v>4.3.5</v>
          </cell>
          <cell r="B158" t="str">
            <v>SINAPI</v>
          </cell>
          <cell r="C158" t="str">
            <v>88489</v>
          </cell>
          <cell r="D158" t="str">
            <v>Fornecimento e aplicação manual  com tinta latex acrílica, duas demãos, Locais: Area de serviço interna,despensa interna/laje e externamente em todo o pavilão dos sanitarios e sala de video e laje no hall.</v>
          </cell>
          <cell r="E158" t="str">
            <v>M2</v>
          </cell>
          <cell r="F158">
            <v>305.62</v>
          </cell>
        </row>
        <row r="159">
          <cell r="A159" t="str">
            <v>4.3.6</v>
          </cell>
          <cell r="B159" t="str">
            <v>CDHU</v>
          </cell>
          <cell r="C159" t="str">
            <v>25.02.211</v>
          </cell>
          <cell r="D159" t="str">
            <v>porta de abrir em aluminio na cor branca , completa acabada.</v>
          </cell>
          <cell r="E159" t="str">
            <v>M2</v>
          </cell>
          <cell r="F159">
            <v>1.68</v>
          </cell>
        </row>
        <row r="160">
          <cell r="A160" t="str">
            <v>4.3.7</v>
          </cell>
          <cell r="B160" t="str">
            <v>CDHU</v>
          </cell>
          <cell r="C160" t="str">
            <v>25.01.070</v>
          </cell>
          <cell r="D160" t="str">
            <v>Caixilho em aluminio branco de correr com vidro,instalado e acabado.</v>
          </cell>
          <cell r="E160" t="str">
            <v>M2</v>
          </cell>
          <cell r="F160">
            <v>2</v>
          </cell>
        </row>
        <row r="161">
          <cell r="A161" t="str">
            <v>4.3.8</v>
          </cell>
          <cell r="B161" t="str">
            <v>CDHU</v>
          </cell>
          <cell r="C161" t="str">
            <v>24.02.450</v>
          </cell>
          <cell r="D161" t="str">
            <v>Grade de proteção para caixilhos</v>
          </cell>
          <cell r="E161" t="str">
            <v>M2</v>
          </cell>
          <cell r="F161">
            <v>2</v>
          </cell>
        </row>
        <row r="162">
          <cell r="A162" t="str">
            <v>4.4</v>
          </cell>
          <cell r="D162" t="str">
            <v>Salas em DRYWALL</v>
          </cell>
        </row>
        <row r="163">
          <cell r="A163" t="str">
            <v>4.4.1</v>
          </cell>
          <cell r="D163" t="str">
            <v>Fechamento em alvenaria em parte das salas em drywall</v>
          </cell>
        </row>
        <row r="164">
          <cell r="A164" t="str">
            <v>4.4.1.1</v>
          </cell>
          <cell r="B164" t="str">
            <v>CDHU</v>
          </cell>
          <cell r="C164" t="str">
            <v>14.04.220</v>
          </cell>
          <cell r="D164" t="str">
            <v>Alvenaria de bloco cerâmico de vedação, uso revestido, de 19 cm</v>
          </cell>
          <cell r="E164" t="str">
            <v>M2</v>
          </cell>
          <cell r="F164">
            <v>6.24</v>
          </cell>
        </row>
        <row r="165">
          <cell r="A165" t="str">
            <v>4.4.1.2</v>
          </cell>
          <cell r="B165" t="str">
            <v>CDHU</v>
          </cell>
          <cell r="C165" t="str">
            <v>17.02.020</v>
          </cell>
          <cell r="D165" t="str">
            <v>Chapisco</v>
          </cell>
          <cell r="E165" t="str">
            <v>M2</v>
          </cell>
          <cell r="F165">
            <v>126.5</v>
          </cell>
        </row>
        <row r="166">
          <cell r="A166" t="str">
            <v>4.4.1.3</v>
          </cell>
          <cell r="B166" t="str">
            <v>CDHU</v>
          </cell>
          <cell r="C166" t="str">
            <v>17.02.220</v>
          </cell>
          <cell r="D166" t="str">
            <v>Reboco</v>
          </cell>
          <cell r="E166" t="str">
            <v>M2</v>
          </cell>
          <cell r="F166">
            <v>126.5</v>
          </cell>
        </row>
        <row r="167">
          <cell r="A167" t="str">
            <v>4.4.2</v>
          </cell>
          <cell r="D167" t="str">
            <v>Estrutura e paredes em Drywall</v>
          </cell>
        </row>
        <row r="168">
          <cell r="A168" t="str">
            <v>4.4.2.1</v>
          </cell>
          <cell r="B168" t="str">
            <v>SINAPI</v>
          </cell>
          <cell r="C168" t="str">
            <v>96369</v>
          </cell>
          <cell r="D168" t="str">
            <v>Parede com placas de gesso acartonado (DRYWALL), para uso interno, com duas faces duplas e estrutura metálica para instalaçãocom guias duplas, acabada.</v>
          </cell>
          <cell r="E168" t="str">
            <v>M2</v>
          </cell>
          <cell r="F168">
            <v>117.2</v>
          </cell>
        </row>
        <row r="169">
          <cell r="A169" t="str">
            <v>4.4.2.2</v>
          </cell>
          <cell r="B169" t="str">
            <v>SINAPI</v>
          </cell>
          <cell r="C169" t="str">
            <v>96373</v>
          </cell>
          <cell r="D169" t="str">
            <v>Fornecimento e instalação de reforço metálico para paredes em Drywall.</v>
          </cell>
          <cell r="E169" t="str">
            <v>M</v>
          </cell>
          <cell r="F169">
            <v>88.8</v>
          </cell>
        </row>
        <row r="170">
          <cell r="A170" t="str">
            <v>4.4.3</v>
          </cell>
          <cell r="D170" t="str">
            <v>Esquadrias metálicas salas drywall, coordenações e psicóloga</v>
          </cell>
        </row>
        <row r="171">
          <cell r="A171" t="str">
            <v>4.4.3.1</v>
          </cell>
          <cell r="B171" t="str">
            <v>CDHU</v>
          </cell>
          <cell r="C171" t="str">
            <v>25.02.211</v>
          </cell>
          <cell r="D171" t="str">
            <v>porta de abrir em aluminio cor branca , completa acabada</v>
          </cell>
          <cell r="E171" t="str">
            <v>M2</v>
          </cell>
          <cell r="F171">
            <v>10.08</v>
          </cell>
        </row>
        <row r="172">
          <cell r="A172" t="str">
            <v>4.4.3.2</v>
          </cell>
          <cell r="B172" t="str">
            <v>CDHU</v>
          </cell>
          <cell r="C172" t="str">
            <v>25.01.070</v>
          </cell>
          <cell r="D172" t="str">
            <v>caixilho de aluminio de correr cor branco com vidro, completo acabado</v>
          </cell>
          <cell r="E172" t="str">
            <v>M2</v>
          </cell>
          <cell r="F172">
            <v>22</v>
          </cell>
        </row>
        <row r="173">
          <cell r="A173" t="str">
            <v>4.4.4</v>
          </cell>
          <cell r="D173" t="str">
            <v>Piso ceramico salas drywall, coordenações e psicologa.</v>
          </cell>
        </row>
        <row r="174">
          <cell r="A174" t="str">
            <v>4.4.4.1</v>
          </cell>
          <cell r="B174" t="str">
            <v>CDHU</v>
          </cell>
          <cell r="C174" t="str">
            <v>17.01.020</v>
          </cell>
          <cell r="D174" t="str">
            <v>Argamassa de regularização e/ou proteção</v>
          </cell>
          <cell r="E174" t="str">
            <v>M3</v>
          </cell>
          <cell r="F174">
            <v>5.34</v>
          </cell>
        </row>
        <row r="175">
          <cell r="A175" t="str">
            <v>4.4.4.2</v>
          </cell>
          <cell r="B175" t="str">
            <v>SINAPI</v>
          </cell>
          <cell r="C175" t="str">
            <v>87251</v>
          </cell>
          <cell r="E175" t="str">
            <v>M2</v>
          </cell>
          <cell r="F175">
            <v>117.41</v>
          </cell>
        </row>
        <row r="176">
          <cell r="A176" t="str">
            <v>4.4.4.3</v>
          </cell>
          <cell r="B176" t="str">
            <v>CDHU</v>
          </cell>
          <cell r="C176" t="str">
            <v>19.01.062</v>
          </cell>
          <cell r="D176" t="str">
            <v>Peitoril e ou soleira em granito polido esp=2,00cm, largura até 20cm. Salas de drywall, coordenações, psicologa.</v>
          </cell>
          <cell r="E176" t="str">
            <v>M</v>
          </cell>
          <cell r="F176">
            <v>4.8</v>
          </cell>
        </row>
        <row r="177">
          <cell r="A177" t="str">
            <v>4.5</v>
          </cell>
          <cell r="D177" t="str">
            <v>Pintura externa e interna sala drywall, coordenações,psicologa, frente e estrutura metalica .</v>
          </cell>
        </row>
        <row r="178">
          <cell r="A178" t="str">
            <v>4.5.1</v>
          </cell>
          <cell r="B178" t="str">
            <v>CDHU</v>
          </cell>
          <cell r="C178" t="str">
            <v>33.02.080</v>
          </cell>
          <cell r="D178" t="str">
            <v>massa acrílica fornecimento e aplicação paredes internas e externas em drywall e interna sala de coordenação e psicologia.</v>
          </cell>
          <cell r="E178" t="str">
            <v>M2</v>
          </cell>
          <cell r="F178">
            <v>262.94</v>
          </cell>
        </row>
        <row r="179">
          <cell r="A179" t="str">
            <v>4.5.2</v>
          </cell>
          <cell r="B179" t="str">
            <v>SINAPI</v>
          </cell>
          <cell r="C179" t="str">
            <v>88489</v>
          </cell>
          <cell r="D179" t="str">
            <v>fornecimento e aplicação de tinta latex acrílica 2 demãos, em paredes internas e externas e fundos das salas drywall, coordenações, psicologa, muro em arco interno e entrada da frente externamente.</v>
          </cell>
          <cell r="E179" t="str">
            <v>M2</v>
          </cell>
          <cell r="F179">
            <v>981.62</v>
          </cell>
        </row>
        <row r="180">
          <cell r="A180" t="str">
            <v>4.5.3</v>
          </cell>
          <cell r="B180" t="str">
            <v>CDHU</v>
          </cell>
          <cell r="C180" t="str">
            <v>33.11.050</v>
          </cell>
          <cell r="D180" t="str">
            <v>pintura em esmalte sintético a base de água em estrutua metalica  de sustentação e fechamento de cobertura existente, portões e parte do alambrado.</v>
          </cell>
          <cell r="E180" t="str">
            <v>M²</v>
          </cell>
          <cell r="F180">
            <v>457.51</v>
          </cell>
        </row>
        <row r="181">
          <cell r="A181" t="str">
            <v>4.6</v>
          </cell>
          <cell r="D181" t="str">
            <v>Salão de vidros-</v>
          </cell>
        </row>
        <row r="182">
          <cell r="A182" t="str">
            <v>4.6.1</v>
          </cell>
          <cell r="B182" t="str">
            <v>CDHU</v>
          </cell>
          <cell r="C182" t="str">
            <v>14.30.842</v>
          </cell>
          <cell r="D182" t="str">
            <v>Divisório tipo piso teto em vidro temperado 10mm, com coluna estrutural em alumínio estrudado- colocado acabados com vidros  temperado.</v>
          </cell>
          <cell r="E182" t="str">
            <v>M2</v>
          </cell>
          <cell r="F182">
            <v>70.2</v>
          </cell>
        </row>
        <row r="183">
          <cell r="A183" t="str">
            <v>4.6.2</v>
          </cell>
          <cell r="B183" t="str">
            <v>CDHU</v>
          </cell>
          <cell r="C183" t="str">
            <v>26.02.040</v>
          </cell>
          <cell r="D183" t="str">
            <v>Vitraux em temperado incolor de 8mm, cfe projeto,incluso fechadura e acessórios para instalação e fixação.</v>
          </cell>
          <cell r="E183" t="str">
            <v>M2</v>
          </cell>
          <cell r="F183">
            <v>24</v>
          </cell>
        </row>
        <row r="184">
          <cell r="A184" t="str">
            <v>4.6.3</v>
          </cell>
          <cell r="B184" t="str">
            <v>CDHU</v>
          </cell>
          <cell r="C184" t="str">
            <v>26.01.060</v>
          </cell>
          <cell r="D184" t="str">
            <v>Vidro liso transparente de 5 mm</v>
          </cell>
          <cell r="E184" t="str">
            <v>M2</v>
          </cell>
          <cell r="F184">
            <v>24.2</v>
          </cell>
        </row>
        <row r="185">
          <cell r="A185" t="str">
            <v>4.6.4</v>
          </cell>
          <cell r="B185" t="str">
            <v>CDHU</v>
          </cell>
          <cell r="C185" t="str">
            <v>16.03.010</v>
          </cell>
          <cell r="D185" t="str">
            <v>Telhamento em cimento reforçado com fio sintético CRFS - perfil ondulado de 6 mm</v>
          </cell>
          <cell r="E185" t="str">
            <v>M2</v>
          </cell>
          <cell r="F185">
            <v>66.06</v>
          </cell>
        </row>
        <row r="186">
          <cell r="A186" t="str">
            <v>4.6.5</v>
          </cell>
          <cell r="B186" t="str">
            <v>CDHU</v>
          </cell>
          <cell r="C186" t="str">
            <v>16.33.062</v>
          </cell>
          <cell r="D186" t="str">
            <v>Calha, rufo, afins em chapa galvanizada nº 24 - corte 1,00 m</v>
          </cell>
          <cell r="E186" t="str">
            <v>M</v>
          </cell>
          <cell r="F186">
            <v>16.7</v>
          </cell>
        </row>
        <row r="187">
          <cell r="A187" t="str">
            <v>4.6.6</v>
          </cell>
          <cell r="B187" t="str">
            <v>CDHU</v>
          </cell>
          <cell r="C187" t="str">
            <v>15.03.110</v>
          </cell>
          <cell r="D187" t="str">
            <v>Fornecimento e montagem de estrutura em aço não patinavel, para confecção de chapa de fechamento no platibanda externo da sala de vidro.</v>
          </cell>
          <cell r="E187" t="str">
            <v>KG</v>
          </cell>
          <cell r="F187">
            <v>66.8</v>
          </cell>
        </row>
        <row r="188">
          <cell r="A188" t="str">
            <v>4.6.7</v>
          </cell>
          <cell r="B188" t="str">
            <v>CDHU</v>
          </cell>
          <cell r="C188" t="str">
            <v>21.03.151</v>
          </cell>
          <cell r="D188" t="str">
            <v>Revestimento em placas de alumínio composto "ACM", espessura de 4 mm e acabamento em PVDF,incluso acessórios para fixação na lateral interna do platbanda da sala de vidro. Cor a definir</v>
          </cell>
          <cell r="E188" t="str">
            <v>M2</v>
          </cell>
          <cell r="F188">
            <v>13.2</v>
          </cell>
        </row>
        <row r="189">
          <cell r="A189" t="str">
            <v>5.</v>
          </cell>
          <cell r="D189" t="str">
            <v>PISOS E CALÇAMENTOS EM GERAL SALÕES, FRENTE DOS SANITÁRIOS ENTRADA PRINCIPAL E FUNDOS</v>
          </cell>
        </row>
        <row r="190">
          <cell r="A190" t="str">
            <v>5.1</v>
          </cell>
          <cell r="B190" t="str">
            <v>CDHU</v>
          </cell>
          <cell r="C190" t="str">
            <v>11.20.050</v>
          </cell>
          <cell r="D190" t="str">
            <v>Corte de junta de dilatação, com serra de disco diamantado para pisos</v>
          </cell>
          <cell r="E190" t="str">
            <v>M</v>
          </cell>
          <cell r="F190">
            <v>80</v>
          </cell>
        </row>
        <row r="191">
          <cell r="A191" t="str">
            <v>5.2</v>
          </cell>
        </row>
        <row r="192">
          <cell r="A192" t="str">
            <v>5.3</v>
          </cell>
          <cell r="B192" t="str">
            <v>SINAPI</v>
          </cell>
          <cell r="C192" t="str">
            <v>94990</v>
          </cell>
          <cell r="E192" t="str">
            <v>M3</v>
          </cell>
        </row>
        <row r="193">
          <cell r="A193" t="str">
            <v>6.</v>
          </cell>
          <cell r="D193" t="str">
            <v>COBERTURA GERAL (SALÕES, SALAS E PLATIBANDA GERAL)</v>
          </cell>
        </row>
        <row r="194">
          <cell r="A194" t="str">
            <v>6.1</v>
          </cell>
          <cell r="B194" t="str">
            <v>CDHU</v>
          </cell>
          <cell r="C194" t="str">
            <v>16.03.010</v>
          </cell>
          <cell r="D194" t="str">
            <v>Telhamento em cimento reforçado com fio sintético CRFS - perfil ondulado de 6 mm, para reposição de telhas  e beirais quebrados.</v>
          </cell>
          <cell r="E194" t="str">
            <v>M2</v>
          </cell>
          <cell r="F194">
            <v>50</v>
          </cell>
        </row>
        <row r="195">
          <cell r="A195" t="str">
            <v>6.2</v>
          </cell>
          <cell r="B195" t="str">
            <v>CDHU</v>
          </cell>
          <cell r="C195" t="str">
            <v>16.33.052</v>
          </cell>
          <cell r="D195" t="str">
            <v>Calha, rufo, afins em chapa galvanizada nº 24 - corte 0,50 m</v>
          </cell>
          <cell r="E195" t="str">
            <v>M</v>
          </cell>
        </row>
        <row r="196">
          <cell r="A196" t="str">
            <v>6.3</v>
          </cell>
          <cell r="B196" t="str">
            <v>CDHU</v>
          </cell>
          <cell r="C196" t="str">
            <v>22.01.020</v>
          </cell>
          <cell r="D196" t="str">
            <v>fornecimento e instalação de forro em madeira aparelhada em cedrinho, incluso tarugamento e fixação do forro. Locais sala de coordenação 2,salão de vidro,salão lateral esquerdo, e reposição de forro danificados</v>
          </cell>
          <cell r="E196" t="str">
            <v>M</v>
          </cell>
          <cell r="F196">
            <v>385.62</v>
          </cell>
        </row>
        <row r="197">
          <cell r="A197" t="str">
            <v>6.4</v>
          </cell>
          <cell r="B197" t="str">
            <v>CDHU</v>
          </cell>
          <cell r="C197" t="str">
            <v>33.10.120</v>
          </cell>
          <cell r="D197" t="str">
            <v>proteção passiva contra incendio com tinta intumescente, tempo de resistencia so fogo TRRF60 minutos em todos os forro de madeira novos</v>
          </cell>
          <cell r="E197" t="str">
            <v>M2</v>
          </cell>
          <cell r="F197">
            <v>385.62</v>
          </cell>
        </row>
        <row r="198">
          <cell r="A198" t="str">
            <v>7.</v>
          </cell>
          <cell r="D198" t="str">
            <v>SERVIÇOS ELÉTRICOS</v>
          </cell>
        </row>
        <row r="199">
          <cell r="A199" t="str">
            <v>7.1</v>
          </cell>
          <cell r="D199" t="str">
            <v>Retiradas</v>
          </cell>
        </row>
        <row r="200">
          <cell r="A200" t="str">
            <v>7.1.1</v>
          </cell>
          <cell r="B200" t="str">
            <v>CDHU</v>
          </cell>
          <cell r="C200" t="str">
            <v>04.20.040</v>
          </cell>
          <cell r="D200" t="str">
            <v>Remoção de lâmpada</v>
          </cell>
          <cell r="E200" t="str">
            <v>UN</v>
          </cell>
          <cell r="F200">
            <v>96</v>
          </cell>
        </row>
        <row r="201">
          <cell r="A201" t="str">
            <v>7.1.2</v>
          </cell>
          <cell r="B201" t="str">
            <v>CDHU</v>
          </cell>
          <cell r="C201" t="str">
            <v>04.17.020</v>
          </cell>
          <cell r="D201" t="str">
            <v>Remoção de aparelho de iluminação ou projetor fixo em teto, piso ou parede</v>
          </cell>
          <cell r="E201" t="str">
            <v>UN</v>
          </cell>
          <cell r="F201">
            <v>96</v>
          </cell>
        </row>
        <row r="202">
          <cell r="A202" t="str">
            <v>7.1.3</v>
          </cell>
          <cell r="B202" t="str">
            <v>CDHU</v>
          </cell>
          <cell r="C202" t="str">
            <v>04.19.120</v>
          </cell>
          <cell r="D202" t="str">
            <v>Remoção de interruptores, tomadas, botão de campainha ou cigarra</v>
          </cell>
          <cell r="E202" t="str">
            <v>UN</v>
          </cell>
          <cell r="F202">
            <v>38</v>
          </cell>
        </row>
        <row r="203">
          <cell r="A203" t="str">
            <v>7.1.4</v>
          </cell>
          <cell r="B203" t="str">
            <v>CDHU</v>
          </cell>
          <cell r="C203" t="str">
            <v>04.19.060</v>
          </cell>
          <cell r="D203" t="str">
            <v>Remoção de disjuntor termomagnético</v>
          </cell>
          <cell r="E203" t="str">
            <v>UN</v>
          </cell>
          <cell r="F203">
            <v>28</v>
          </cell>
        </row>
        <row r="204">
          <cell r="A204" t="str">
            <v>7.1.5</v>
          </cell>
          <cell r="B204" t="str">
            <v>CDHU</v>
          </cell>
          <cell r="C204" t="str">
            <v>04.21.160</v>
          </cell>
          <cell r="D204" t="str">
            <v>Remoção de quadro de distribuição, chamada ou caixa de passagem</v>
          </cell>
          <cell r="E204" t="str">
            <v>M2</v>
          </cell>
          <cell r="F204">
            <v>3</v>
          </cell>
        </row>
        <row r="205">
          <cell r="A205" t="str">
            <v>7.1.6</v>
          </cell>
          <cell r="B205" t="str">
            <v>CDHU</v>
          </cell>
          <cell r="C205" t="str">
            <v>04.22.110</v>
          </cell>
          <cell r="D205" t="str">
            <v>Remoção de tubulação elétrica aparente com diâmetro externo até 50 mm</v>
          </cell>
          <cell r="E205" t="str">
            <v>M</v>
          </cell>
          <cell r="F205">
            <v>15</v>
          </cell>
        </row>
        <row r="206">
          <cell r="A206" t="str">
            <v>7.1.7</v>
          </cell>
          <cell r="B206" t="str">
            <v>CDHU</v>
          </cell>
          <cell r="C206" t="str">
            <v>04.22.100</v>
          </cell>
          <cell r="D206" t="str">
            <v>Remoção de tubulação elétrica aparente com diâmetro externo acima de 50 mm</v>
          </cell>
          <cell r="E206" t="str">
            <v>M</v>
          </cell>
          <cell r="F206">
            <v>58</v>
          </cell>
        </row>
        <row r="207">
          <cell r="A207" t="str">
            <v>7.1.8</v>
          </cell>
          <cell r="B207" t="str">
            <v>CDHU</v>
          </cell>
          <cell r="C207" t="str">
            <v>04.18.390</v>
          </cell>
          <cell r="D207" t="str">
            <v>Remoção de condutor embutido diâmetro externo até 6,5 mm</v>
          </cell>
          <cell r="E207" t="str">
            <v>M</v>
          </cell>
          <cell r="F207">
            <v>500</v>
          </cell>
        </row>
        <row r="208">
          <cell r="A208" t="str">
            <v>7.1.9</v>
          </cell>
          <cell r="B208" t="str">
            <v>CDHU</v>
          </cell>
          <cell r="C208" t="str">
            <v>04.18.380</v>
          </cell>
          <cell r="D208" t="str">
            <v>Remoção de condutor embutido diâmetro externo acima de 6,5 mm</v>
          </cell>
          <cell r="E208" t="str">
            <v>M</v>
          </cell>
          <cell r="F208">
            <v>16</v>
          </cell>
        </row>
        <row r="209">
          <cell r="A209" t="str">
            <v>7.2</v>
          </cell>
          <cell r="D209" t="str">
            <v>Circuito Alimentador Elétrico (QD02 - QD03 - QD04)</v>
          </cell>
        </row>
        <row r="210">
          <cell r="A210" t="str">
            <v>7.2.1</v>
          </cell>
          <cell r="B210" t="str">
            <v>CDHU</v>
          </cell>
          <cell r="C210" t="str">
            <v>38.04.080</v>
          </cell>
          <cell r="D210" t="str">
            <v>Eletroduto galvanizado conforme NBR13057 -  1 1/4´ com acessórios</v>
          </cell>
          <cell r="E210" t="str">
            <v>M</v>
          </cell>
          <cell r="F210">
            <v>4</v>
          </cell>
        </row>
        <row r="211">
          <cell r="A211" t="str">
            <v>7.2.2</v>
          </cell>
          <cell r="B211" t="str">
            <v>CDHU</v>
          </cell>
          <cell r="C211" t="str">
            <v>38.04.140</v>
          </cell>
          <cell r="D211" t="str">
            <v>Eletroduto galvanizado conforme NBR13057 -  2 1/2´ com acessórios</v>
          </cell>
          <cell r="E211" t="str">
            <v>M</v>
          </cell>
          <cell r="F211">
            <v>4</v>
          </cell>
        </row>
        <row r="212">
          <cell r="A212" t="str">
            <v>7.2.3</v>
          </cell>
          <cell r="B212" t="str">
            <v>CDHU</v>
          </cell>
          <cell r="C212" t="str">
            <v>40.02.100</v>
          </cell>
          <cell r="D212" t="str">
            <v>Caixa de passagem em chapa, com tampa parafusada, 400 x 400 x 150 mm</v>
          </cell>
          <cell r="E212" t="str">
            <v>UN</v>
          </cell>
          <cell r="F212">
            <v>3</v>
          </cell>
        </row>
        <row r="213">
          <cell r="A213" t="str">
            <v>7.2.4</v>
          </cell>
          <cell r="B213" t="str">
            <v>CDHU</v>
          </cell>
          <cell r="C213" t="str">
            <v>39.21.100</v>
          </cell>
          <cell r="D213" t="str">
            <v>Cabo de cobre flexível de 70 mm², isolamento 0,6/1kV - isolação HEPR 90°C</v>
          </cell>
          <cell r="E213" t="str">
            <v>M</v>
          </cell>
          <cell r="F213">
            <v>50</v>
          </cell>
        </row>
        <row r="214">
          <cell r="A214" t="str">
            <v>7.2.5</v>
          </cell>
          <cell r="B214" t="str">
            <v>CDHU</v>
          </cell>
          <cell r="C214" t="str">
            <v>39.21.090</v>
          </cell>
          <cell r="D214" t="str">
            <v>Cabo de cobre flexível de 50 mm², isolamento 0,6/1kV - isolação HEPR 90°C</v>
          </cell>
          <cell r="E214" t="str">
            <v>M</v>
          </cell>
          <cell r="F214">
            <v>40</v>
          </cell>
        </row>
        <row r="215">
          <cell r="A215" t="str">
            <v>7.2.6</v>
          </cell>
          <cell r="B215" t="str">
            <v>CDHU</v>
          </cell>
          <cell r="C215" t="str">
            <v>39.21.060</v>
          </cell>
          <cell r="D215" t="str">
            <v>Cabo de cobre flexível de 16 mm², isolamento 0,6/1kV - isolação HEPR 90°C</v>
          </cell>
          <cell r="E215" t="str">
            <v>M</v>
          </cell>
          <cell r="F215">
            <v>12</v>
          </cell>
        </row>
        <row r="216">
          <cell r="A216" t="str">
            <v>7.2.7</v>
          </cell>
          <cell r="B216" t="str">
            <v>CDHU</v>
          </cell>
          <cell r="C216" t="str">
            <v>38.13.030</v>
          </cell>
          <cell r="D216" t="str">
            <v>Eletroduto corrugado em polietileno de alta densidade, DN= 75 mm, com acessórios</v>
          </cell>
          <cell r="E216" t="str">
            <v>M</v>
          </cell>
          <cell r="F216">
            <v>15</v>
          </cell>
        </row>
        <row r="217">
          <cell r="A217" t="str">
            <v>7.2.8</v>
          </cell>
          <cell r="B217" t="str">
            <v>CDHU</v>
          </cell>
          <cell r="C217" t="str">
            <v>06.02.020</v>
          </cell>
          <cell r="D217" t="str">
            <v>Escavação manual em solo de 1ª e 2ª categoria em vala ou cava até 1,5 m</v>
          </cell>
          <cell r="E217" t="str">
            <v>M3</v>
          </cell>
          <cell r="F217">
            <v>1.5</v>
          </cell>
        </row>
        <row r="218">
          <cell r="A218" t="str">
            <v>7.2.9</v>
          </cell>
          <cell r="B218" t="str">
            <v>CDHU</v>
          </cell>
          <cell r="C218" t="str">
            <v>06.11.040</v>
          </cell>
          <cell r="D218" t="str">
            <v>Reaterro manual apiloado sem controle de compactação</v>
          </cell>
          <cell r="E218" t="str">
            <v>M3</v>
          </cell>
          <cell r="F218">
            <v>1.5</v>
          </cell>
        </row>
        <row r="219">
          <cell r="A219" t="str">
            <v>7.2.10</v>
          </cell>
          <cell r="B219" t="str">
            <v>SINAPI</v>
          </cell>
          <cell r="C219" t="str">
            <v>97888</v>
          </cell>
          <cell r="D219" t="str">
            <v>CAIXA ENTERRADA ELÉTRICA RETANGULAR, EM ALVENARIA COM TIJOLOS CERÂMICOS MACIÇOS, FUNDO COM BRITA, DIMENSÕES INTERNAS: 0,6X0,6X0,6 M. AF_12/2020</v>
          </cell>
          <cell r="E219" t="str">
            <v>UN</v>
          </cell>
          <cell r="F219">
            <v>3</v>
          </cell>
        </row>
        <row r="220">
          <cell r="A220" t="str">
            <v>7.2.11</v>
          </cell>
          <cell r="B220" t="str">
            <v>CDHU</v>
          </cell>
          <cell r="C220" t="str">
            <v>37.06.014</v>
          </cell>
          <cell r="D220" t="str">
            <v>Painel autoportante em chapa de aço, com proteção mínima IP 54 - sem componentes</v>
          </cell>
          <cell r="E220" t="str">
            <v>M2</v>
          </cell>
          <cell r="F220">
            <v>0.8</v>
          </cell>
        </row>
        <row r="221">
          <cell r="A221" t="str">
            <v>7.2.12</v>
          </cell>
          <cell r="B221" t="str">
            <v>CDHU</v>
          </cell>
          <cell r="C221" t="str">
            <v>37.13.660</v>
          </cell>
          <cell r="D221" t="str">
            <v>Disjuntor termomagnético, tripolar 220/380 V, corrente de 60 A até 100 A</v>
          </cell>
          <cell r="E221" t="str">
            <v>UN</v>
          </cell>
          <cell r="F221">
            <v>3</v>
          </cell>
        </row>
        <row r="222">
          <cell r="A222" t="str">
            <v>7.3</v>
          </cell>
          <cell r="D222" t="str">
            <v>Quadro de Distribuição Elétrico (QD02 -  QD03 - QD04)</v>
          </cell>
        </row>
        <row r="223">
          <cell r="A223" t="str">
            <v>7.3.1</v>
          </cell>
          <cell r="B223" t="str">
            <v>CDHU</v>
          </cell>
          <cell r="C223" t="str">
            <v>37.03.240</v>
          </cell>
          <cell r="D223" t="str">
            <v>Quadro de distribuição universal de embutir, para disjuntores 56 DIN / 40 Bolt-on - 225 A - sem componentes</v>
          </cell>
          <cell r="E223" t="str">
            <v>UN</v>
          </cell>
          <cell r="F223">
            <v>1</v>
          </cell>
        </row>
        <row r="224">
          <cell r="A224" t="str">
            <v>7.3.2</v>
          </cell>
          <cell r="B224" t="str">
            <v>CDHU</v>
          </cell>
          <cell r="C224" t="str">
            <v>37.04.260</v>
          </cell>
          <cell r="D224" t="str">
            <v>Quadro de distribuição universal de sobrepor, para disjuntores 24 DIN / 18 Bolt-on - 150 A - sem componentes</v>
          </cell>
          <cell r="E224" t="str">
            <v>UN</v>
          </cell>
          <cell r="F224">
            <v>2</v>
          </cell>
        </row>
        <row r="225">
          <cell r="A225" t="str">
            <v>7.3.3</v>
          </cell>
          <cell r="B225" t="str">
            <v>CDHU</v>
          </cell>
          <cell r="C225" t="str">
            <v>37.17.110</v>
          </cell>
          <cell r="D225" t="str">
            <v>Dispositivo diferencial residual de 100 A x 30 mA - 4 polos</v>
          </cell>
          <cell r="E225" t="str">
            <v>UN</v>
          </cell>
          <cell r="F225">
            <v>2</v>
          </cell>
        </row>
        <row r="226">
          <cell r="A226" t="str">
            <v>7.3.4</v>
          </cell>
          <cell r="B226" t="str">
            <v>CDHU</v>
          </cell>
          <cell r="C226" t="str">
            <v>37.17.090</v>
          </cell>
          <cell r="D226" t="str">
            <v>Dispositivo diferencial residual de 63 A x 30 mA - 4 polos</v>
          </cell>
          <cell r="E226" t="str">
            <v>UN</v>
          </cell>
          <cell r="F226">
            <v>1</v>
          </cell>
        </row>
        <row r="227">
          <cell r="A227" t="str">
            <v>7.3.5</v>
          </cell>
          <cell r="B227" t="str">
            <v>CDHU</v>
          </cell>
          <cell r="C227" t="str">
            <v>37.13.660</v>
          </cell>
          <cell r="D227" t="str">
            <v>Disjuntor termomagnético, tripolar 220/380 V, corrente de 60 A até 100 A</v>
          </cell>
          <cell r="E227" t="str">
            <v>UN</v>
          </cell>
          <cell r="F227">
            <v>2</v>
          </cell>
        </row>
        <row r="228">
          <cell r="A228" t="str">
            <v>7.3.6</v>
          </cell>
          <cell r="B228" t="str">
            <v>CDHU</v>
          </cell>
          <cell r="C228" t="str">
            <v>37.13.650</v>
          </cell>
          <cell r="D228" t="str">
            <v>Disjuntor termomagnético, tripolar 220/380 V, corrente de 10 A até 50 A</v>
          </cell>
          <cell r="E228" t="str">
            <v>UN</v>
          </cell>
          <cell r="F228">
            <v>2</v>
          </cell>
        </row>
        <row r="229">
          <cell r="A229" t="str">
            <v>7.3.7</v>
          </cell>
          <cell r="B229" t="str">
            <v>CDHU</v>
          </cell>
          <cell r="C229" t="str">
            <v>37.13.630</v>
          </cell>
          <cell r="D229" t="str">
            <v>Disjuntor termomagnético, bipolar 220/380 V, corrente de 10 A até 50 A</v>
          </cell>
          <cell r="E229" t="str">
            <v>UN</v>
          </cell>
          <cell r="F229">
            <v>20</v>
          </cell>
        </row>
        <row r="230">
          <cell r="A230" t="str">
            <v>7.3.8</v>
          </cell>
          <cell r="B230" t="str">
            <v>CDHU</v>
          </cell>
          <cell r="C230" t="str">
            <v>37.13.600</v>
          </cell>
          <cell r="D230" t="str">
            <v>Disjuntor termomagnético, unipolar 127/220 V, corrente de 10 A até 30 A</v>
          </cell>
          <cell r="E230" t="str">
            <v>UN</v>
          </cell>
          <cell r="F230">
            <v>31</v>
          </cell>
        </row>
        <row r="231">
          <cell r="A231" t="str">
            <v>7.3.9</v>
          </cell>
          <cell r="B231" t="str">
            <v>CDHU</v>
          </cell>
          <cell r="C231" t="str">
            <v>37.24.032</v>
          </cell>
          <cell r="D231" t="str">
            <v>Supressor de surto monofásico, corrente nominal 20 kA, Imax. de surto 50 até 80 kA</v>
          </cell>
          <cell r="E231" t="str">
            <v>UN</v>
          </cell>
          <cell r="F231">
            <v>12</v>
          </cell>
        </row>
        <row r="232">
          <cell r="A232" t="str">
            <v>7.4</v>
          </cell>
          <cell r="D232" t="str">
            <v>Quadro Telefonico/Dados (VDI) com Alimentador</v>
          </cell>
        </row>
        <row r="233">
          <cell r="A233" t="str">
            <v>7.4.1</v>
          </cell>
          <cell r="B233" t="str">
            <v>SINAPI</v>
          </cell>
          <cell r="C233" t="str">
            <v>100562</v>
          </cell>
          <cell r="D233" t="str">
            <v>QUADRO DE DISTRIBUICAO PARA TELEFONE N.4, 60X60X12CM EM CHAPA METALICA, DE EMBUTIR, SEM ACESSORIOS, PADRAO TELEBRAS, FORNECIMENTO E INSTALAÇÃO. AF_11/2019</v>
          </cell>
          <cell r="E233" t="str">
            <v>UN</v>
          </cell>
          <cell r="F233">
            <v>1</v>
          </cell>
        </row>
        <row r="234">
          <cell r="A234" t="str">
            <v>7.4.2</v>
          </cell>
          <cell r="B234" t="str">
            <v>CDHU</v>
          </cell>
          <cell r="C234" t="str">
            <v>38.04.100</v>
          </cell>
          <cell r="D234" t="str">
            <v>Eletroduto galvanizado conforme NBR13057 -  1 1/2´ com acessórios</v>
          </cell>
          <cell r="E234" t="str">
            <v>M</v>
          </cell>
          <cell r="F234">
            <v>50</v>
          </cell>
        </row>
        <row r="235">
          <cell r="A235" t="str">
            <v>7.4.3</v>
          </cell>
          <cell r="B235" t="str">
            <v>CDHU</v>
          </cell>
          <cell r="C235" t="str">
            <v>40.06.100</v>
          </cell>
          <cell r="D235" t="str">
            <v>Condulete metálico de 1 1/2´</v>
          </cell>
          <cell r="E235" t="str">
            <v>CJ</v>
          </cell>
          <cell r="F235">
            <v>20</v>
          </cell>
        </row>
        <row r="236">
          <cell r="A236" t="str">
            <v>7.4.4</v>
          </cell>
          <cell r="B236" t="str">
            <v>CDHU</v>
          </cell>
          <cell r="C236" t="str">
            <v>38.15.040</v>
          </cell>
          <cell r="D236" t="str">
            <v>Eletroduto metálico flexível com capa em PVC de 2´</v>
          </cell>
          <cell r="E236" t="str">
            <v>M</v>
          </cell>
          <cell r="F236">
            <v>4</v>
          </cell>
        </row>
        <row r="237">
          <cell r="A237" t="str">
            <v>7.4.5</v>
          </cell>
          <cell r="B237" t="str">
            <v>CDHU</v>
          </cell>
          <cell r="C237" t="str">
            <v>39.11.110</v>
          </cell>
          <cell r="D237" t="str">
            <v>Fio telefônico externo tipo FE-160</v>
          </cell>
          <cell r="E237" t="str">
            <v>M</v>
          </cell>
          <cell r="F237">
            <v>60</v>
          </cell>
        </row>
        <row r="238">
          <cell r="A238" t="str">
            <v>7.5</v>
          </cell>
          <cell r="D238" t="str">
            <v>Iuminação e Tomadas do Salão Social 1 e 2 e Sala de Vidro</v>
          </cell>
        </row>
        <row r="239">
          <cell r="A239" t="str">
            <v>7.5.1</v>
          </cell>
          <cell r="B239" t="str">
            <v>CDHU</v>
          </cell>
          <cell r="C239" t="str">
            <v>41.14.510</v>
          </cell>
          <cell r="D239" t="str">
            <v>Luminária industrial pendente com refletor prismático sem alojamento para reator, para lâmpadas vapor de sódio/metálico ou mista de 150 W/250 W/400 W</v>
          </cell>
          <cell r="E239" t="str">
            <v>UN</v>
          </cell>
          <cell r="F239">
            <v>16</v>
          </cell>
        </row>
        <row r="240">
          <cell r="A240" t="str">
            <v>7.5.2</v>
          </cell>
          <cell r="B240" t="str">
            <v>CDHU</v>
          </cell>
          <cell r="C240" t="str">
            <v>41.07.450</v>
          </cell>
          <cell r="D240" t="str">
            <v>Lâmpada fluorescente compacta eletrônica "3U", base E27 de 25 W - 110 ou 220 V</v>
          </cell>
          <cell r="E240" t="str">
            <v>UN</v>
          </cell>
          <cell r="F240">
            <v>16</v>
          </cell>
        </row>
        <row r="241">
          <cell r="A241" t="str">
            <v>7.5.3</v>
          </cell>
          <cell r="B241" t="str">
            <v>CDHU</v>
          </cell>
          <cell r="C241" t="str">
            <v>41.31.040</v>
          </cell>
          <cell r="D241" t="str">
            <v>Luminária LED retangular de sobrepor com difusor translúcido, 4000 K, fluxo luminoso de 3690 a 4800 lm, potência de 38 W a 41 W</v>
          </cell>
          <cell r="E241" t="str">
            <v>UN</v>
          </cell>
          <cell r="F241">
            <v>92</v>
          </cell>
        </row>
        <row r="242">
          <cell r="A242" t="str">
            <v>7.5.4</v>
          </cell>
          <cell r="B242" t="str">
            <v>SINAPI</v>
          </cell>
          <cell r="C242" t="str">
            <v>97599</v>
          </cell>
          <cell r="D242" t="str">
            <v>LUMINÁRIA DE EMERGÊNCIA, COM 30 LÂMPADAS LED DE 2 W, SEM REATOR - FORNECIMENTO E INSTALAÇÃO. AF_02/2020</v>
          </cell>
          <cell r="E242" t="str">
            <v>UN</v>
          </cell>
          <cell r="F242">
            <v>8</v>
          </cell>
        </row>
        <row r="243">
          <cell r="A243" t="str">
            <v>7.5.5</v>
          </cell>
          <cell r="B243" t="str">
            <v>CDHU</v>
          </cell>
          <cell r="C243" t="str">
            <v>40.04.450</v>
          </cell>
          <cell r="D243" t="str">
            <v>Tomada 2P+T de 10 A - 250 V, completa</v>
          </cell>
          <cell r="E243" t="str">
            <v>CJ</v>
          </cell>
          <cell r="F243">
            <v>12</v>
          </cell>
        </row>
        <row r="244">
          <cell r="A244" t="str">
            <v>7.5.6</v>
          </cell>
          <cell r="B244" t="str">
            <v>CDHU</v>
          </cell>
          <cell r="C244" t="str">
            <v>40.01.020</v>
          </cell>
          <cell r="D244" t="str">
            <v>Caixa de ferro estampada 4´ x 2´</v>
          </cell>
          <cell r="E244" t="str">
            <v>UN</v>
          </cell>
          <cell r="F244">
            <v>20</v>
          </cell>
        </row>
        <row r="245">
          <cell r="A245" t="str">
            <v>7.5.7</v>
          </cell>
          <cell r="B245" t="str">
            <v>CDHU</v>
          </cell>
          <cell r="C245" t="str">
            <v>40.05.020</v>
          </cell>
          <cell r="D245" t="str">
            <v>Interruptor com 1 tecla simples e placa</v>
          </cell>
          <cell r="E245" t="str">
            <v>CJ</v>
          </cell>
          <cell r="F245">
            <v>12</v>
          </cell>
        </row>
        <row r="246">
          <cell r="A246" t="str">
            <v>7.5.8</v>
          </cell>
          <cell r="B246" t="str">
            <v>CDHU</v>
          </cell>
          <cell r="C246" t="str">
            <v>39.24.152</v>
          </cell>
          <cell r="D246" t="str">
            <v>Cabo de cobre flexível de 3 x 2,5 mm², isolamento 500 V - isolação PP 70°C</v>
          </cell>
          <cell r="E246" t="str">
            <v>M</v>
          </cell>
          <cell r="F246">
            <v>50</v>
          </cell>
        </row>
        <row r="247">
          <cell r="A247" t="str">
            <v>7.5.9</v>
          </cell>
          <cell r="B247" t="str">
            <v>CDHU</v>
          </cell>
          <cell r="C247" t="str">
            <v>39.24.151</v>
          </cell>
          <cell r="D247" t="str">
            <v>Cabo de cobre flexível de 3 x 1,5 mm², isolamento 500 V - isolação PP 70°C</v>
          </cell>
          <cell r="E247" t="str">
            <v>M</v>
          </cell>
          <cell r="F247">
            <v>70</v>
          </cell>
        </row>
        <row r="248">
          <cell r="A248" t="str">
            <v>7.5.10</v>
          </cell>
          <cell r="B248" t="str">
            <v>CDHU</v>
          </cell>
          <cell r="C248" t="str">
            <v>39.02.016</v>
          </cell>
          <cell r="D248" t="str">
            <v>Cabo de cobre de 2,5 mm², isolamento 750 V - isolação em PVC 70°C</v>
          </cell>
          <cell r="E248" t="str">
            <v>M</v>
          </cell>
          <cell r="F248">
            <v>1600</v>
          </cell>
        </row>
        <row r="249">
          <cell r="A249" t="str">
            <v>7.5.11</v>
          </cell>
          <cell r="B249" t="str">
            <v>CDHU</v>
          </cell>
          <cell r="C249" t="str">
            <v>39.02.020</v>
          </cell>
          <cell r="D249" t="str">
            <v>Cabo de cobre de 4 mm², isolamento 750 V - isolação em PVC 70°C</v>
          </cell>
          <cell r="E249" t="str">
            <v>M</v>
          </cell>
          <cell r="F249">
            <v>1200</v>
          </cell>
        </row>
        <row r="250">
          <cell r="A250" t="str">
            <v>7.5.12</v>
          </cell>
          <cell r="B250" t="str">
            <v>CDHU</v>
          </cell>
          <cell r="C250" t="str">
            <v>39.02.030</v>
          </cell>
          <cell r="D250" t="str">
            <v>Cabo de cobre de 6 mm², isolamento 750 V - isolação em PVC 70°C</v>
          </cell>
          <cell r="E250" t="str">
            <v>M</v>
          </cell>
          <cell r="F250">
            <v>400</v>
          </cell>
        </row>
        <row r="251">
          <cell r="A251" t="str">
            <v>7.5.13</v>
          </cell>
          <cell r="B251" t="str">
            <v>CDHU</v>
          </cell>
          <cell r="C251" t="str">
            <v>38.19.030</v>
          </cell>
          <cell r="D251" t="str">
            <v>Eletroduto de PVC corrugado flexível leve, diâmetro externo de 25 mm</v>
          </cell>
          <cell r="E251" t="str">
            <v>M</v>
          </cell>
          <cell r="F251">
            <v>3</v>
          </cell>
        </row>
        <row r="252">
          <cell r="A252" t="str">
            <v>7.5.14</v>
          </cell>
          <cell r="B252" t="str">
            <v>CDHU</v>
          </cell>
          <cell r="C252" t="str">
            <v>38.04.040</v>
          </cell>
          <cell r="D252" t="str">
            <v>Eletroduto galvanizado conforme NBR13057 -  3/4´ com acessórios</v>
          </cell>
          <cell r="E252" t="str">
            <v>M</v>
          </cell>
          <cell r="F252">
            <v>80</v>
          </cell>
        </row>
        <row r="253">
          <cell r="A253" t="str">
            <v>7.5.15</v>
          </cell>
          <cell r="B253" t="str">
            <v>CDHU</v>
          </cell>
          <cell r="C253" t="str">
            <v>38.04.060</v>
          </cell>
          <cell r="D253" t="str">
            <v>Eletroduto galvanizado conforme NBR13057 -  1´ com acessórios</v>
          </cell>
          <cell r="E253" t="str">
            <v>M</v>
          </cell>
          <cell r="F253">
            <v>50</v>
          </cell>
        </row>
        <row r="254">
          <cell r="A254" t="str">
            <v>7.5.16</v>
          </cell>
          <cell r="B254" t="str">
            <v>CDHU</v>
          </cell>
          <cell r="C254" t="str">
            <v>38.04.080</v>
          </cell>
          <cell r="D254" t="str">
            <v>Eletroduto galvanizado conforme NBR13057 -  1 1/4´ com acessórios</v>
          </cell>
          <cell r="E254" t="str">
            <v>M</v>
          </cell>
          <cell r="F254">
            <v>60</v>
          </cell>
        </row>
        <row r="255">
          <cell r="A255" t="str">
            <v>7.5.17</v>
          </cell>
          <cell r="B255" t="str">
            <v>CDHU</v>
          </cell>
          <cell r="C255" t="str">
            <v>38.15.010</v>
          </cell>
          <cell r="D255" t="str">
            <v>Eletroduto metálico flexível com capa em PVC de 3/4´</v>
          </cell>
          <cell r="E255" t="str">
            <v>M</v>
          </cell>
          <cell r="F255">
            <v>4</v>
          </cell>
        </row>
        <row r="256">
          <cell r="A256" t="str">
            <v>7.5.18</v>
          </cell>
          <cell r="B256" t="str">
            <v>CDHU</v>
          </cell>
          <cell r="C256" t="str">
            <v>38.15.020</v>
          </cell>
          <cell r="D256" t="str">
            <v>Eletroduto metálico flexível com capa em PVC de 1´</v>
          </cell>
          <cell r="E256" t="str">
            <v>M</v>
          </cell>
          <cell r="F256">
            <v>4</v>
          </cell>
        </row>
        <row r="257">
          <cell r="A257" t="str">
            <v>7.5.19</v>
          </cell>
          <cell r="B257" t="str">
            <v>CDHU</v>
          </cell>
          <cell r="C257" t="str">
            <v>38.15.040</v>
          </cell>
          <cell r="D257" t="str">
            <v>Eletroduto metálico flexível com capa em PVC de 2´</v>
          </cell>
          <cell r="E257" t="str">
            <v>M</v>
          </cell>
          <cell r="F257">
            <v>10</v>
          </cell>
        </row>
        <row r="258">
          <cell r="A258" t="str">
            <v>7.5.20</v>
          </cell>
          <cell r="B258" t="str">
            <v>CDHU</v>
          </cell>
          <cell r="C258" t="str">
            <v>40.06.040</v>
          </cell>
          <cell r="D258" t="str">
            <v>Condulete metálico de 3/4´</v>
          </cell>
          <cell r="E258" t="str">
            <v>CJ</v>
          </cell>
          <cell r="F258">
            <v>35</v>
          </cell>
        </row>
        <row r="259">
          <cell r="A259" t="str">
            <v>7.5.21</v>
          </cell>
          <cell r="B259" t="str">
            <v>CDHU</v>
          </cell>
          <cell r="C259" t="str">
            <v>40.06.060</v>
          </cell>
          <cell r="D259" t="str">
            <v>Condulete metálico de 1´</v>
          </cell>
          <cell r="E259" t="str">
            <v>CJ</v>
          </cell>
          <cell r="F259">
            <v>30</v>
          </cell>
        </row>
        <row r="260">
          <cell r="A260" t="str">
            <v>7.5.22</v>
          </cell>
          <cell r="B260" t="str">
            <v>CDHU</v>
          </cell>
          <cell r="C260" t="str">
            <v>40.06.080</v>
          </cell>
          <cell r="D260" t="str">
            <v>Condulete metálico de 1 1/4´</v>
          </cell>
          <cell r="E260" t="str">
            <v>CJ</v>
          </cell>
          <cell r="F260">
            <v>30</v>
          </cell>
        </row>
        <row r="261">
          <cell r="A261" t="str">
            <v>7.6</v>
          </cell>
          <cell r="D261" t="str">
            <v>Iluminação e Tomadas do Atrio, Sala Coordenação 1 e 2, Sala Psicóloga e Sala 1, 2 e 3</v>
          </cell>
        </row>
        <row r="262">
          <cell r="A262" t="str">
            <v>7.6.1</v>
          </cell>
          <cell r="B262" t="str">
            <v>CDHU</v>
          </cell>
          <cell r="C262" t="str">
            <v>41.31.040</v>
          </cell>
          <cell r="D262" t="str">
            <v>Luminária LED retangular de sobrepor com difusor translúcido, 4000 K, fluxo luminoso de 3690 a 4800 lm, potência de 38 W a 41 W</v>
          </cell>
          <cell r="E262" t="str">
            <v>UN</v>
          </cell>
          <cell r="F262">
            <v>29</v>
          </cell>
        </row>
        <row r="263">
          <cell r="A263" t="str">
            <v>7.6.2</v>
          </cell>
          <cell r="B263" t="str">
            <v>SINAPI</v>
          </cell>
          <cell r="C263" t="str">
            <v>97599</v>
          </cell>
          <cell r="D263" t="str">
            <v>LUMINÁRIA DE EMERGÊNCIA, COM 30 LÂMPADAS LED DE 2 W, SEM REATOR - FORNECIMENTO E INSTALAÇÃO. AF_02/2020</v>
          </cell>
          <cell r="E263" t="str">
            <v>UN</v>
          </cell>
          <cell r="F263">
            <v>1</v>
          </cell>
        </row>
        <row r="264">
          <cell r="A264" t="str">
            <v>7.6.3</v>
          </cell>
          <cell r="B264" t="str">
            <v>CDHU</v>
          </cell>
          <cell r="C264" t="str">
            <v>40.01.020</v>
          </cell>
          <cell r="D264" t="str">
            <v>Caixa de ferro estampada 4´ x 2´</v>
          </cell>
          <cell r="E264" t="str">
            <v>UN</v>
          </cell>
          <cell r="F264">
            <v>52</v>
          </cell>
        </row>
        <row r="265">
          <cell r="A265" t="str">
            <v>7.6.4</v>
          </cell>
          <cell r="B265" t="str">
            <v>CDHU</v>
          </cell>
          <cell r="C265" t="str">
            <v>40.05.020</v>
          </cell>
          <cell r="D265" t="str">
            <v>Interruptor com 1 tecla simples e placa</v>
          </cell>
          <cell r="E265" t="str">
            <v>CJ</v>
          </cell>
          <cell r="F265">
            <v>9</v>
          </cell>
        </row>
        <row r="266">
          <cell r="A266" t="str">
            <v>7.6.5</v>
          </cell>
          <cell r="B266" t="str">
            <v>CDHU</v>
          </cell>
          <cell r="C266" t="str">
            <v>40.04.450</v>
          </cell>
          <cell r="D266" t="str">
            <v>Tomada 2P+T de 10 A - 250 V, completa</v>
          </cell>
          <cell r="E266" t="str">
            <v>CJ</v>
          </cell>
          <cell r="F266">
            <v>43</v>
          </cell>
        </row>
        <row r="267">
          <cell r="A267" t="str">
            <v>7.6.6</v>
          </cell>
          <cell r="B267" t="str">
            <v>CDHU</v>
          </cell>
          <cell r="C267" t="str">
            <v>40.04.460</v>
          </cell>
          <cell r="D267" t="str">
            <v>Tomada 2P+T de 20 A - 250 V, completa</v>
          </cell>
          <cell r="E267" t="str">
            <v>CJ</v>
          </cell>
          <cell r="F267">
            <v>8</v>
          </cell>
        </row>
        <row r="268">
          <cell r="A268" t="str">
            <v>7.6.7</v>
          </cell>
          <cell r="B268" t="str">
            <v>CDHU</v>
          </cell>
          <cell r="C268" t="str">
            <v>38.07.300</v>
          </cell>
          <cell r="D268" t="str">
            <v>Perfilado perfurado 38 x 38 mm em chapa 14 pré-zincada, com acessórios</v>
          </cell>
          <cell r="E268" t="str">
            <v>M</v>
          </cell>
          <cell r="F268">
            <v>15</v>
          </cell>
        </row>
        <row r="269">
          <cell r="A269" t="str">
            <v>7.6.8</v>
          </cell>
          <cell r="B269" t="str">
            <v>CDHU</v>
          </cell>
          <cell r="C269" t="str">
            <v>43.20.130</v>
          </cell>
          <cell r="D269" t="str">
            <v>Caixa de passagem para condicionamento de ar tipo Split, com saída de dreno único na vertical - 39 x 22 x 6 cm</v>
          </cell>
          <cell r="E269" t="str">
            <v>UN</v>
          </cell>
          <cell r="F269">
            <v>8</v>
          </cell>
        </row>
        <row r="270">
          <cell r="A270" t="str">
            <v>7.6.9</v>
          </cell>
          <cell r="B270" t="str">
            <v>CDHU</v>
          </cell>
          <cell r="C270" t="str">
            <v>46.01.020</v>
          </cell>
          <cell r="D270" t="str">
            <v>Tubo de PVC rígido soldável marrom, DN= 25 mm, (3/4´), inclusive conexões</v>
          </cell>
          <cell r="E270" t="str">
            <v>M</v>
          </cell>
          <cell r="F270">
            <v>36</v>
          </cell>
        </row>
        <row r="271">
          <cell r="A271" t="str">
            <v>7.6.10</v>
          </cell>
          <cell r="B271" t="str">
            <v>CDHU</v>
          </cell>
          <cell r="C271" t="str">
            <v>39.02.016</v>
          </cell>
          <cell r="D271" t="str">
            <v>Cabo de cobre de 2,5 mm², isolamento 750 V - isolação em PVC 70°C</v>
          </cell>
          <cell r="E271" t="str">
            <v>M</v>
          </cell>
          <cell r="F271">
            <v>1600</v>
          </cell>
        </row>
        <row r="272">
          <cell r="A272" t="str">
            <v>7.6.11</v>
          </cell>
          <cell r="B272" t="str">
            <v>CDHU</v>
          </cell>
          <cell r="C272" t="str">
            <v>39.02.020</v>
          </cell>
          <cell r="D272" t="str">
            <v>Cabo de cobre de 4 mm², isolamento 750 V - isolação em PVC 70°C</v>
          </cell>
          <cell r="E272" t="str">
            <v>M</v>
          </cell>
          <cell r="F272">
            <v>1200</v>
          </cell>
        </row>
        <row r="273">
          <cell r="A273" t="str">
            <v>7.6.12</v>
          </cell>
          <cell r="B273" t="str">
            <v>CDHU</v>
          </cell>
          <cell r="C273" t="str">
            <v>39.02.030</v>
          </cell>
          <cell r="D273" t="str">
            <v>Cabo de cobre de 6 mm², isolamento 750 V - isolação em PVC 70°C</v>
          </cell>
          <cell r="E273" t="str">
            <v>M</v>
          </cell>
          <cell r="F273">
            <v>800</v>
          </cell>
        </row>
        <row r="274">
          <cell r="A274" t="str">
            <v>7.6.13</v>
          </cell>
          <cell r="B274" t="str">
            <v>CDHU</v>
          </cell>
          <cell r="C274" t="str">
            <v>38.19.030</v>
          </cell>
          <cell r="D274" t="str">
            <v>Eletroduto de PVC corrugado flexível leve, diâmetro externo de 25 mm</v>
          </cell>
          <cell r="E274" t="str">
            <v>M</v>
          </cell>
          <cell r="F274">
            <v>150</v>
          </cell>
        </row>
        <row r="275">
          <cell r="A275" t="str">
            <v>7.6.14</v>
          </cell>
          <cell r="B275" t="str">
            <v>CDHU</v>
          </cell>
          <cell r="C275" t="str">
            <v>38.04.040</v>
          </cell>
          <cell r="D275" t="str">
            <v>Eletroduto galvanizado conforme NBR13057 -  3/4´ com acessórios</v>
          </cell>
          <cell r="E275" t="str">
            <v>M</v>
          </cell>
          <cell r="F275">
            <v>100</v>
          </cell>
        </row>
        <row r="276">
          <cell r="A276" t="str">
            <v>7.6.15</v>
          </cell>
          <cell r="B276" t="str">
            <v>CDHU</v>
          </cell>
          <cell r="C276" t="str">
            <v>38.04.060</v>
          </cell>
          <cell r="D276" t="str">
            <v>Eletroduto galvanizado conforme NBR13057 -  1´ com acessórios</v>
          </cell>
          <cell r="E276" t="str">
            <v>M</v>
          </cell>
          <cell r="F276">
            <v>60</v>
          </cell>
        </row>
        <row r="277">
          <cell r="A277" t="str">
            <v>7.6.16</v>
          </cell>
          <cell r="B277" t="str">
            <v>CDHU</v>
          </cell>
          <cell r="C277" t="str">
            <v>38.04.080</v>
          </cell>
          <cell r="D277" t="str">
            <v>Eletroduto galvanizado conforme NBR13057 -  1 1/4´ com acessórios</v>
          </cell>
          <cell r="E277" t="str">
            <v>M</v>
          </cell>
          <cell r="F277">
            <v>60</v>
          </cell>
        </row>
        <row r="278">
          <cell r="A278" t="str">
            <v>7.6.17</v>
          </cell>
          <cell r="B278" t="str">
            <v>CDHU</v>
          </cell>
          <cell r="C278" t="str">
            <v>40.02.080</v>
          </cell>
          <cell r="D278" t="str">
            <v>Caixa de passagem em chapa, com tampa parafusada, 300 x 300 x 120 mm</v>
          </cell>
          <cell r="E278" t="str">
            <v>UN</v>
          </cell>
          <cell r="F278">
            <v>7</v>
          </cell>
        </row>
        <row r="279">
          <cell r="A279" t="str">
            <v>7.6.18</v>
          </cell>
          <cell r="B279" t="str">
            <v>CDHU</v>
          </cell>
          <cell r="C279" t="str">
            <v>38.15.010</v>
          </cell>
          <cell r="D279" t="str">
            <v>Eletroduto metálico flexível com capa em PVC de 3/4´</v>
          </cell>
          <cell r="E279" t="str">
            <v>M</v>
          </cell>
          <cell r="F279">
            <v>5</v>
          </cell>
        </row>
        <row r="280">
          <cell r="A280" t="str">
            <v>7.6.19</v>
          </cell>
          <cell r="B280" t="str">
            <v>CDHU</v>
          </cell>
          <cell r="C280" t="str">
            <v>38.15.020</v>
          </cell>
          <cell r="D280" t="str">
            <v>Eletroduto metálico flexível com capa em PVC de 1´</v>
          </cell>
          <cell r="E280" t="str">
            <v>M</v>
          </cell>
          <cell r="F280">
            <v>5</v>
          </cell>
        </row>
        <row r="281">
          <cell r="A281" t="str">
            <v>7.6.20</v>
          </cell>
          <cell r="B281" t="str">
            <v>CDHU</v>
          </cell>
          <cell r="C281" t="str">
            <v>40.06.060</v>
          </cell>
          <cell r="D281" t="str">
            <v>Condulete metálico de 1´</v>
          </cell>
          <cell r="E281" t="str">
            <v>CJ</v>
          </cell>
          <cell r="F281">
            <v>20</v>
          </cell>
        </row>
        <row r="282">
          <cell r="A282" t="str">
            <v>7.6.21</v>
          </cell>
          <cell r="B282" t="str">
            <v>CDHU</v>
          </cell>
          <cell r="C282" t="str">
            <v>40.06.080</v>
          </cell>
          <cell r="D282" t="str">
            <v>Condulete metálico de 1 1/4´</v>
          </cell>
          <cell r="E282" t="str">
            <v>CJ</v>
          </cell>
          <cell r="F282">
            <v>15</v>
          </cell>
        </row>
        <row r="283">
          <cell r="A283" t="str">
            <v>7.7</v>
          </cell>
          <cell r="D283" t="str">
            <v>Iluminação e Tomadas dos Sanitários, Sala de Video e Área de Serviços</v>
          </cell>
        </row>
        <row r="284">
          <cell r="A284" t="str">
            <v>7.7.1</v>
          </cell>
          <cell r="B284" t="str">
            <v>CDHU</v>
          </cell>
          <cell r="C284" t="str">
            <v>41.31.040</v>
          </cell>
          <cell r="D284" t="str">
            <v>Luminária LED retangular de sobrepor com difusor translúcido, 4000 K, fluxo luminoso de 3690 a 4800 lm, potência de 38 W a 41 W</v>
          </cell>
          <cell r="E284" t="str">
            <v>UN</v>
          </cell>
          <cell r="F284">
            <v>26</v>
          </cell>
        </row>
        <row r="285">
          <cell r="A285" t="str">
            <v>7.7.2</v>
          </cell>
          <cell r="B285" t="str">
            <v>SINAPI</v>
          </cell>
          <cell r="C285" t="str">
            <v>97599</v>
          </cell>
          <cell r="D285" t="str">
            <v>LUMINÁRIA DE EMERGÊNCIA, COM 30 LÂMPADAS LED DE 2 W, SEM REATOR - FORNECIMENTO E INSTALAÇÃO. AF_02/2020</v>
          </cell>
          <cell r="E285" t="str">
            <v>UN</v>
          </cell>
          <cell r="F285">
            <v>1</v>
          </cell>
        </row>
        <row r="286">
          <cell r="A286" t="str">
            <v>7.7.3</v>
          </cell>
          <cell r="B286" t="str">
            <v>CDHU</v>
          </cell>
          <cell r="C286" t="str">
            <v>40.01.020</v>
          </cell>
          <cell r="D286" t="str">
            <v>Caixa de ferro estampada 4´ x 2´</v>
          </cell>
          <cell r="E286" t="str">
            <v>UN</v>
          </cell>
          <cell r="F286">
            <v>30</v>
          </cell>
        </row>
        <row r="287">
          <cell r="A287" t="str">
            <v>7.7.4</v>
          </cell>
          <cell r="B287" t="str">
            <v>CDHU</v>
          </cell>
          <cell r="C287" t="str">
            <v>40.05.020</v>
          </cell>
          <cell r="D287" t="str">
            <v>Interruptor com 1 tecla simples e placa</v>
          </cell>
          <cell r="E287" t="str">
            <v>CJ</v>
          </cell>
          <cell r="F287">
            <v>10</v>
          </cell>
        </row>
        <row r="288">
          <cell r="A288" t="str">
            <v>7.7.5</v>
          </cell>
          <cell r="B288" t="str">
            <v>CDHU</v>
          </cell>
          <cell r="C288" t="str">
            <v>40.04.450</v>
          </cell>
          <cell r="D288" t="str">
            <v>Tomada 2P+T de 10 A - 250 V, completa</v>
          </cell>
          <cell r="E288" t="str">
            <v>CJ</v>
          </cell>
          <cell r="F288">
            <v>20</v>
          </cell>
        </row>
        <row r="289">
          <cell r="A289" t="str">
            <v>7.7.6</v>
          </cell>
          <cell r="B289" t="str">
            <v>CDHU</v>
          </cell>
          <cell r="C289" t="str">
            <v>40.04.460</v>
          </cell>
          <cell r="D289" t="str">
            <v>Tomada 2P+T de 20 A - 250 V, completa</v>
          </cell>
          <cell r="E289" t="str">
            <v>CJ</v>
          </cell>
          <cell r="F289">
            <v>6</v>
          </cell>
        </row>
        <row r="290">
          <cell r="A290" t="str">
            <v>7.7.7</v>
          </cell>
          <cell r="B290" t="str">
            <v>CDHU</v>
          </cell>
          <cell r="C290" t="str">
            <v>43.20.130</v>
          </cell>
          <cell r="D290" t="str">
            <v>Caixa de passagem para condicionamento de ar tipo Split, com saída de dreno único na vertical - 39 x 22 x 6 cm</v>
          </cell>
          <cell r="E290" t="str">
            <v>UN</v>
          </cell>
          <cell r="F290">
            <v>2</v>
          </cell>
        </row>
        <row r="291">
          <cell r="A291" t="str">
            <v>7.7.8</v>
          </cell>
          <cell r="B291" t="str">
            <v>CDHU</v>
          </cell>
          <cell r="C291" t="str">
            <v>46.01.020</v>
          </cell>
          <cell r="D291" t="str">
            <v>Tubo de PVC rígido soldável marrom, DN= 25 mm, (3/4´), inclusive conexões</v>
          </cell>
          <cell r="E291" t="str">
            <v>M</v>
          </cell>
          <cell r="F291">
            <v>10</v>
          </cell>
        </row>
        <row r="292">
          <cell r="A292" t="str">
            <v>7.7.9</v>
          </cell>
          <cell r="B292" t="str">
            <v>CDHU</v>
          </cell>
          <cell r="C292" t="str">
            <v>39.02.016</v>
          </cell>
          <cell r="D292" t="str">
            <v>Cabo de cobre de 2,5 mm², isolamento 750 V - isolação em PVC 70°C</v>
          </cell>
          <cell r="E292" t="str">
            <v>M</v>
          </cell>
          <cell r="F292">
            <v>1100</v>
          </cell>
        </row>
        <row r="293">
          <cell r="A293" t="str">
            <v>7.7.10</v>
          </cell>
          <cell r="B293" t="str">
            <v>CDHU</v>
          </cell>
          <cell r="C293" t="str">
            <v>39.02.020</v>
          </cell>
          <cell r="D293" t="str">
            <v>Cabo de cobre de 4 mm², isolamento 750 V - isolação em PVC 70°C</v>
          </cell>
          <cell r="E293" t="str">
            <v>M</v>
          </cell>
          <cell r="F293">
            <v>200</v>
          </cell>
        </row>
        <row r="294">
          <cell r="A294" t="str">
            <v>7.7.11</v>
          </cell>
          <cell r="B294" t="str">
            <v>CDHU</v>
          </cell>
          <cell r="C294" t="str">
            <v>38.19.030</v>
          </cell>
          <cell r="D294" t="str">
            <v>Eletroduto de PVC corrugado flexível leve, diâmetro externo de 25 mm</v>
          </cell>
          <cell r="E294" t="str">
            <v>M</v>
          </cell>
          <cell r="F294">
            <v>200</v>
          </cell>
        </row>
        <row r="295">
          <cell r="A295" t="str">
            <v>7.7.12</v>
          </cell>
          <cell r="B295" t="str">
            <v>CDHU</v>
          </cell>
          <cell r="C295" t="str">
            <v>38.04.040</v>
          </cell>
          <cell r="D295" t="str">
            <v>Eletroduto galvanizado conforme NBR13057 -  3/4´ com acessórios</v>
          </cell>
          <cell r="E295" t="str">
            <v>M</v>
          </cell>
          <cell r="F295">
            <v>100</v>
          </cell>
        </row>
        <row r="296">
          <cell r="A296" t="str">
            <v>7.7.13</v>
          </cell>
          <cell r="B296" t="str">
            <v>CDHU</v>
          </cell>
          <cell r="C296" t="str">
            <v>38.04.060</v>
          </cell>
          <cell r="D296" t="str">
            <v>Eletroduto galvanizado conforme NBR13057 -  1´ com acessórios</v>
          </cell>
          <cell r="E296" t="str">
            <v>M</v>
          </cell>
          <cell r="F296">
            <v>30</v>
          </cell>
        </row>
        <row r="297">
          <cell r="A297" t="str">
            <v>7.7.14</v>
          </cell>
          <cell r="B297" t="str">
            <v>CDHU</v>
          </cell>
          <cell r="C297" t="str">
            <v>38.04.080</v>
          </cell>
          <cell r="D297" t="str">
            <v>Eletroduto galvanizado conforme NBR13057 -  1 1/4´ com acessórios</v>
          </cell>
          <cell r="E297" t="str">
            <v>M</v>
          </cell>
          <cell r="F297">
            <v>30</v>
          </cell>
        </row>
        <row r="298">
          <cell r="A298" t="str">
            <v>7.7.15</v>
          </cell>
          <cell r="B298" t="str">
            <v>CDHU</v>
          </cell>
          <cell r="C298" t="str">
            <v>40.06.040</v>
          </cell>
          <cell r="D298" t="str">
            <v>Condulete metálico de 3/4´</v>
          </cell>
          <cell r="E298" t="str">
            <v>CJ</v>
          </cell>
          <cell r="F298">
            <v>15</v>
          </cell>
        </row>
        <row r="299">
          <cell r="A299" t="str">
            <v>7.7.16</v>
          </cell>
          <cell r="B299" t="str">
            <v>CDHU</v>
          </cell>
          <cell r="C299" t="str">
            <v>40.06.060</v>
          </cell>
          <cell r="D299" t="str">
            <v>Condulete metálico de 1´</v>
          </cell>
          <cell r="E299" t="str">
            <v>CJ</v>
          </cell>
          <cell r="F299">
            <v>12</v>
          </cell>
        </row>
        <row r="300">
          <cell r="A300" t="str">
            <v>7.8</v>
          </cell>
          <cell r="D300" t="str">
            <v>Iluminação Externa</v>
          </cell>
        </row>
        <row r="301">
          <cell r="A301" t="str">
            <v>7.8.1</v>
          </cell>
          <cell r="B301" t="str">
            <v>CDHU</v>
          </cell>
          <cell r="C301" t="str">
            <v>41.31.101</v>
          </cell>
          <cell r="D301" t="str">
            <v>Projetor LED retangular, potência de 30 W, fluxo luminoso de 2250 a 2400 lm, temperatura cor 6.500 K, bivolt</v>
          </cell>
          <cell r="E301" t="str">
            <v>UN</v>
          </cell>
          <cell r="F301">
            <v>5</v>
          </cell>
        </row>
        <row r="302">
          <cell r="A302" t="str">
            <v>7.8.2</v>
          </cell>
          <cell r="B302" t="str">
            <v>CDHU</v>
          </cell>
          <cell r="C302" t="str">
            <v>41.12.210</v>
          </cell>
          <cell r="D302" t="str">
            <v>Projetor LED modular, fluxo luminoso de 26294 lm, eficiência mínima de 125 l/W - 150 W/200 W</v>
          </cell>
          <cell r="E302" t="str">
            <v>UN</v>
          </cell>
          <cell r="F302">
            <v>4</v>
          </cell>
        </row>
        <row r="303">
          <cell r="A303" t="str">
            <v>7.8.3</v>
          </cell>
          <cell r="B303" t="str">
            <v>CDHU</v>
          </cell>
          <cell r="C303" t="str">
            <v>38.04.040</v>
          </cell>
          <cell r="D303" t="str">
            <v>Eletroduto galvanizado conforme NBR13057 -  3/4´ com acessórios</v>
          </cell>
          <cell r="E303" t="str">
            <v>M</v>
          </cell>
          <cell r="F303">
            <v>20</v>
          </cell>
        </row>
        <row r="304">
          <cell r="A304" t="str">
            <v>7.8.4</v>
          </cell>
          <cell r="B304" t="str">
            <v>CDHU</v>
          </cell>
          <cell r="C304" t="str">
            <v>40.06.040</v>
          </cell>
          <cell r="D304" t="str">
            <v>Condulete metálico de 3/4´</v>
          </cell>
          <cell r="E304" t="str">
            <v>CJ</v>
          </cell>
          <cell r="F304">
            <v>10</v>
          </cell>
        </row>
        <row r="305">
          <cell r="A305" t="str">
            <v>7.8.5</v>
          </cell>
          <cell r="B305" t="str">
            <v>CDHU</v>
          </cell>
          <cell r="C305" t="str">
            <v>39.02.016</v>
          </cell>
          <cell r="D305" t="str">
            <v>Cabo de cobre de 2,5 mm², isolamento 750 V - isolação em PVC 70°C</v>
          </cell>
          <cell r="E305" t="str">
            <v>M</v>
          </cell>
          <cell r="F305">
            <v>500</v>
          </cell>
        </row>
        <row r="306">
          <cell r="A306" t="str">
            <v>7.8.6</v>
          </cell>
          <cell r="B306" t="str">
            <v>CDHU</v>
          </cell>
          <cell r="C306" t="str">
            <v>39.24.152</v>
          </cell>
          <cell r="D306" t="str">
            <v>Cabo de cobre flexível de 3 x 2,5 mm², isolamento 500 V - isolação PP 70°C</v>
          </cell>
          <cell r="E306" t="str">
            <v>M</v>
          </cell>
          <cell r="F306">
            <v>20</v>
          </cell>
        </row>
        <row r="307">
          <cell r="A307" t="str">
            <v>7.8.7</v>
          </cell>
          <cell r="B307" t="str">
            <v>CDHU</v>
          </cell>
          <cell r="C307" t="str">
            <v>40.11.010</v>
          </cell>
          <cell r="D307" t="str">
            <v>Relé fotoelétrico 50/60 Hz, 110/220 V, 1200 VA, completo</v>
          </cell>
          <cell r="E307" t="str">
            <v>UN</v>
          </cell>
          <cell r="F307">
            <v>9</v>
          </cell>
        </row>
        <row r="308">
          <cell r="A308" t="str">
            <v>7.9</v>
          </cell>
          <cell r="D308" t="str">
            <v>Sistema de Alarme</v>
          </cell>
        </row>
        <row r="309">
          <cell r="A309" t="str">
            <v>7.9.1</v>
          </cell>
          <cell r="B309" t="str">
            <v>CDHU</v>
          </cell>
          <cell r="C309" t="str">
            <v>50.05.270</v>
          </cell>
          <cell r="D309" t="str">
            <v>Central de detecção e alarme de incêndio completa, autonomia de 1 hora para 12 laços, 220 V/12 V</v>
          </cell>
          <cell r="E309" t="str">
            <v>UN</v>
          </cell>
          <cell r="F309">
            <v>2</v>
          </cell>
        </row>
        <row r="310">
          <cell r="A310" t="str">
            <v>7.9.2</v>
          </cell>
          <cell r="B310" t="str">
            <v>CDHU</v>
          </cell>
          <cell r="C310" t="str">
            <v>50.05.450</v>
          </cell>
          <cell r="D310" t="str">
            <v>Acionador manual quebra-vidro endereçável</v>
          </cell>
          <cell r="E310" t="str">
            <v>UN</v>
          </cell>
          <cell r="F310">
            <v>4</v>
          </cell>
        </row>
        <row r="311">
          <cell r="A311" t="str">
            <v>7.9.3</v>
          </cell>
          <cell r="B311" t="str">
            <v>CDHU</v>
          </cell>
          <cell r="C311" t="str">
            <v>50.05.280</v>
          </cell>
          <cell r="D311" t="str">
            <v>Sirene tipo corneta de 12 V</v>
          </cell>
          <cell r="E311" t="str">
            <v>UN</v>
          </cell>
          <cell r="F311">
            <v>3</v>
          </cell>
        </row>
        <row r="312">
          <cell r="A312" t="str">
            <v>7.9.4</v>
          </cell>
          <cell r="B312" t="str">
            <v>CDHU</v>
          </cell>
          <cell r="C312" t="str">
            <v>50.05.430</v>
          </cell>
          <cell r="D312" t="str">
            <v>Detector óptico de fumaça com base endereçável</v>
          </cell>
          <cell r="E312" t="str">
            <v>UN</v>
          </cell>
          <cell r="F312">
            <v>10</v>
          </cell>
        </row>
        <row r="313">
          <cell r="A313" t="str">
            <v>7.9.5</v>
          </cell>
          <cell r="B313" t="str">
            <v>CDHU</v>
          </cell>
          <cell r="C313" t="str">
            <v>39.12.530</v>
          </cell>
          <cell r="D313" t="str">
            <v>Cabo de cobre flexível blindado de 2 x 2,5 mm², isolamento 600V, isolação em VC/E 105°C - para detecção de incêndio</v>
          </cell>
          <cell r="E313" t="str">
            <v>M</v>
          </cell>
          <cell r="F313">
            <v>600</v>
          </cell>
        </row>
        <row r="314">
          <cell r="A314" t="str">
            <v>7.9.6</v>
          </cell>
          <cell r="B314" t="str">
            <v>CDHU</v>
          </cell>
          <cell r="C314" t="str">
            <v>38.19.030</v>
          </cell>
          <cell r="D314" t="str">
            <v>Eletroduto de PVC corrugado flexível leve, diâmetro externo de 25 mm</v>
          </cell>
          <cell r="E314" t="str">
            <v>M</v>
          </cell>
          <cell r="F314">
            <v>30</v>
          </cell>
        </row>
        <row r="315">
          <cell r="A315" t="str">
            <v>7.9.7</v>
          </cell>
          <cell r="B315" t="str">
            <v>CDHU</v>
          </cell>
          <cell r="C315" t="str">
            <v>38.04.040</v>
          </cell>
          <cell r="D315" t="str">
            <v>Eletroduto galvanizado conforme NBR13057 -  3/4´ com acessórios</v>
          </cell>
          <cell r="E315" t="str">
            <v>M</v>
          </cell>
          <cell r="F315">
            <v>50</v>
          </cell>
        </row>
        <row r="316">
          <cell r="A316" t="str">
            <v>7.9.8</v>
          </cell>
          <cell r="B316" t="str">
            <v>CDHU</v>
          </cell>
          <cell r="C316" t="str">
            <v>38.04.060</v>
          </cell>
          <cell r="D316" t="str">
            <v>Eletroduto galvanizado conforme NBR13057 -  1´ com acessórios</v>
          </cell>
          <cell r="E316" t="str">
            <v>M</v>
          </cell>
          <cell r="F316">
            <v>35</v>
          </cell>
        </row>
        <row r="317">
          <cell r="A317" t="str">
            <v>7.9.9</v>
          </cell>
          <cell r="B317" t="str">
            <v>CDHU</v>
          </cell>
          <cell r="C317" t="str">
            <v>38.04.080</v>
          </cell>
          <cell r="D317" t="str">
            <v>Eletroduto galvanizado conforme NBR13057 -  1 1/4´ com acessórios</v>
          </cell>
          <cell r="E317" t="str">
            <v>M</v>
          </cell>
          <cell r="F317">
            <v>25</v>
          </cell>
        </row>
        <row r="318">
          <cell r="A318" t="str">
            <v>7.9.10</v>
          </cell>
          <cell r="B318" t="str">
            <v>CDHU</v>
          </cell>
          <cell r="C318" t="str">
            <v>38.04.120</v>
          </cell>
          <cell r="D318" t="str">
            <v>Eletroduto galvanizado conforme NBR13057 -  2´ com acessórios</v>
          </cell>
          <cell r="E318" t="str">
            <v>M</v>
          </cell>
          <cell r="F318">
            <v>50</v>
          </cell>
        </row>
        <row r="319">
          <cell r="A319" t="str">
            <v>7.9.11</v>
          </cell>
          <cell r="B319" t="str">
            <v>CDHU</v>
          </cell>
          <cell r="C319" t="str">
            <v>38.15.010</v>
          </cell>
          <cell r="D319" t="str">
            <v>Eletroduto metálico flexível com capa em PVC de 3/4´</v>
          </cell>
          <cell r="E319" t="str">
            <v>M</v>
          </cell>
          <cell r="F319">
            <v>5</v>
          </cell>
        </row>
        <row r="320">
          <cell r="A320" t="str">
            <v>7.9.12</v>
          </cell>
          <cell r="B320" t="str">
            <v>CDHU</v>
          </cell>
          <cell r="C320" t="str">
            <v>38.15.020</v>
          </cell>
          <cell r="D320" t="str">
            <v>Eletroduto metálico flexível com capa em PVC de 1´</v>
          </cell>
          <cell r="E320" t="str">
            <v>M</v>
          </cell>
          <cell r="F320">
            <v>5</v>
          </cell>
        </row>
        <row r="321">
          <cell r="A321" t="str">
            <v>7.9.13</v>
          </cell>
          <cell r="B321" t="str">
            <v>CDHU</v>
          </cell>
          <cell r="C321" t="str">
            <v>38.15.040</v>
          </cell>
          <cell r="D321" t="str">
            <v>Eletroduto metálico flexível com capa em PVC de 2´</v>
          </cell>
          <cell r="E321" t="str">
            <v>M</v>
          </cell>
          <cell r="F321">
            <v>10</v>
          </cell>
        </row>
        <row r="322">
          <cell r="A322" t="str">
            <v>7.9.14</v>
          </cell>
          <cell r="B322" t="str">
            <v>CDHU</v>
          </cell>
          <cell r="C322" t="str">
            <v>40.06.040</v>
          </cell>
          <cell r="D322" t="str">
            <v>Condulete metálico de 3/4´</v>
          </cell>
          <cell r="E322" t="str">
            <v>CJ</v>
          </cell>
          <cell r="F322">
            <v>30</v>
          </cell>
        </row>
        <row r="323">
          <cell r="A323" t="str">
            <v>7.9.15</v>
          </cell>
          <cell r="B323" t="str">
            <v>CDHU</v>
          </cell>
          <cell r="C323" t="str">
            <v>40.06.060</v>
          </cell>
          <cell r="D323" t="str">
            <v>Condulete metálico de 1´</v>
          </cell>
          <cell r="E323" t="str">
            <v>CJ</v>
          </cell>
          <cell r="F323">
            <v>12</v>
          </cell>
        </row>
        <row r="324">
          <cell r="A324" t="str">
            <v>7.9.16</v>
          </cell>
          <cell r="B324" t="str">
            <v>CDHU</v>
          </cell>
          <cell r="C324" t="str">
            <v>40.06.080</v>
          </cell>
          <cell r="D324" t="str">
            <v>Condulete metálico de 1 1/4´</v>
          </cell>
          <cell r="E324" t="str">
            <v>CJ</v>
          </cell>
          <cell r="F324">
            <v>10</v>
          </cell>
        </row>
        <row r="325">
          <cell r="A325" t="str">
            <v>7.9.17</v>
          </cell>
          <cell r="B325" t="str">
            <v>CDHU</v>
          </cell>
          <cell r="C325" t="str">
            <v>40.06.120</v>
          </cell>
          <cell r="D325" t="str">
            <v>Condulete metálico de 2´</v>
          </cell>
          <cell r="E325" t="str">
            <v>CJ</v>
          </cell>
          <cell r="F325">
            <v>20</v>
          </cell>
        </row>
        <row r="326">
          <cell r="A326" t="str">
            <v>7.9.18</v>
          </cell>
          <cell r="B326" t="str">
            <v>CDHU</v>
          </cell>
          <cell r="C326" t="str">
            <v>40.04.450</v>
          </cell>
          <cell r="D326" t="str">
            <v>Tomada 2P+T de 10 A - 250 V, completa</v>
          </cell>
          <cell r="E326" t="str">
            <v>CJ</v>
          </cell>
          <cell r="F326">
            <v>1</v>
          </cell>
        </row>
        <row r="327">
          <cell r="A327" t="str">
            <v>7.10</v>
          </cell>
          <cell r="D327" t="str">
            <v>Telefone / Dados (VDI)</v>
          </cell>
        </row>
        <row r="328">
          <cell r="A328" t="str">
            <v>7.10.1</v>
          </cell>
          <cell r="B328" t="str">
            <v>CDHU</v>
          </cell>
          <cell r="C328" t="str">
            <v>39.11.090</v>
          </cell>
          <cell r="D328" t="str">
            <v>Fio telefônico tipo FI-60, para ligação de aparelhos telefônicos</v>
          </cell>
          <cell r="E328" t="str">
            <v>M</v>
          </cell>
          <cell r="F328">
            <v>150</v>
          </cell>
        </row>
        <row r="329">
          <cell r="A329" t="str">
            <v>7.10.2</v>
          </cell>
          <cell r="B329" t="str">
            <v>CDHU</v>
          </cell>
          <cell r="C329" t="str">
            <v>38.04.100</v>
          </cell>
          <cell r="D329" t="str">
            <v>Eletroduto galvanizado conforme NBR13057 -  1 1/2´ com acessórios</v>
          </cell>
          <cell r="E329" t="str">
            <v>M</v>
          </cell>
          <cell r="F329">
            <v>10</v>
          </cell>
        </row>
        <row r="330">
          <cell r="A330" t="str">
            <v>7.10.3</v>
          </cell>
          <cell r="B330" t="str">
            <v>CDHU</v>
          </cell>
          <cell r="C330" t="str">
            <v>40.06.100</v>
          </cell>
          <cell r="D330" t="str">
            <v>Condulete metálico de 1 1/2´</v>
          </cell>
          <cell r="E330" t="str">
            <v>CJ</v>
          </cell>
          <cell r="F330">
            <v>6</v>
          </cell>
        </row>
        <row r="331">
          <cell r="A331" t="str">
            <v>7.10.4</v>
          </cell>
          <cell r="B331" t="str">
            <v>CDHU</v>
          </cell>
          <cell r="C331" t="str">
            <v>38.07.300</v>
          </cell>
          <cell r="D331" t="str">
            <v>Perfilado perfurado 38 x 38 mm em chapa 14 pré-zincada, com acessórios</v>
          </cell>
          <cell r="E331" t="str">
            <v>M</v>
          </cell>
          <cell r="F331">
            <v>10</v>
          </cell>
        </row>
        <row r="332">
          <cell r="A332" t="str">
            <v>7.10.5</v>
          </cell>
          <cell r="B332" t="str">
            <v>CDHU</v>
          </cell>
          <cell r="C332" t="str">
            <v>38.19.030</v>
          </cell>
          <cell r="D332" t="str">
            <v>Eletroduto de PVC corrugado flexível leve, diâmetro externo de 25 mm</v>
          </cell>
          <cell r="E332" t="str">
            <v>M</v>
          </cell>
          <cell r="F332">
            <v>30</v>
          </cell>
        </row>
        <row r="333">
          <cell r="A333" t="str">
            <v>7.10.6</v>
          </cell>
          <cell r="B333" t="str">
            <v>CDHU</v>
          </cell>
          <cell r="C333" t="str">
            <v>38.01.060</v>
          </cell>
          <cell r="D333" t="str">
            <v>Eletroduto de PVC rígido roscável de 1´ - com acessórios</v>
          </cell>
          <cell r="E333" t="str">
            <v>M</v>
          </cell>
          <cell r="F333">
            <v>30</v>
          </cell>
        </row>
        <row r="334">
          <cell r="A334" t="str">
            <v>7.10.7</v>
          </cell>
          <cell r="B334" t="str">
            <v>CDHU</v>
          </cell>
          <cell r="C334" t="str">
            <v>38.01.080</v>
          </cell>
          <cell r="D334" t="str">
            <v>Eletroduto de PVC rígido roscável de 1 1/4´ - com acessórios</v>
          </cell>
          <cell r="E334" t="str">
            <v>M</v>
          </cell>
          <cell r="F334">
            <v>30</v>
          </cell>
        </row>
        <row r="335">
          <cell r="A335" t="str">
            <v>7.10.8</v>
          </cell>
          <cell r="B335" t="str">
            <v>CDHU</v>
          </cell>
          <cell r="C335" t="str">
            <v>40.02.080</v>
          </cell>
          <cell r="D335" t="str">
            <v>Caixa de passagem em chapa, com tampa parafusada, 300 x 300 x 120 mm</v>
          </cell>
          <cell r="E335" t="str">
            <v>UN</v>
          </cell>
          <cell r="F335">
            <v>3</v>
          </cell>
        </row>
        <row r="336">
          <cell r="A336" t="str">
            <v>7.10.9</v>
          </cell>
          <cell r="B336" t="str">
            <v>CDHU</v>
          </cell>
          <cell r="C336" t="str">
            <v>40.01.020</v>
          </cell>
          <cell r="D336" t="str">
            <v>Caixa de ferro estampada 4´ x 2´</v>
          </cell>
          <cell r="E336" t="str">
            <v>UN</v>
          </cell>
          <cell r="F336">
            <v>7</v>
          </cell>
        </row>
        <row r="337">
          <cell r="A337" t="str">
            <v>7.10.10</v>
          </cell>
          <cell r="B337" t="str">
            <v>CDHU</v>
          </cell>
          <cell r="C337" t="str">
            <v>40.04.080</v>
          </cell>
          <cell r="D337" t="str">
            <v>Tomada para telefone 4P, padrão TELEBRÁS, com placa</v>
          </cell>
          <cell r="E337" t="str">
            <v>CJ</v>
          </cell>
          <cell r="F337">
            <v>7</v>
          </cell>
        </row>
        <row r="338">
          <cell r="A338" t="str">
            <v>7.11</v>
          </cell>
          <cell r="D338" t="str">
            <v>Aterramento</v>
          </cell>
        </row>
        <row r="339">
          <cell r="A339" t="str">
            <v>7.11.1</v>
          </cell>
          <cell r="B339" t="str">
            <v>CDHU</v>
          </cell>
          <cell r="C339" t="str">
            <v>39.04.080</v>
          </cell>
          <cell r="D339" t="str">
            <v>Cabo de cobre nu, têmpera mole, classe 2, de 50 mm²</v>
          </cell>
          <cell r="E339" t="str">
            <v>M</v>
          </cell>
          <cell r="F339">
            <v>50</v>
          </cell>
        </row>
        <row r="340">
          <cell r="A340" t="str">
            <v>7.11.2</v>
          </cell>
          <cell r="B340" t="str">
            <v>CDHU</v>
          </cell>
          <cell r="C340" t="str">
            <v>42.05.210</v>
          </cell>
          <cell r="D340" t="str">
            <v>Haste de aterramento de 5/8´ x 3 m</v>
          </cell>
          <cell r="E340" t="str">
            <v>UN</v>
          </cell>
          <cell r="F340">
            <v>3</v>
          </cell>
        </row>
        <row r="341">
          <cell r="A341" t="str">
            <v>7.11.3</v>
          </cell>
          <cell r="B341" t="str">
            <v>CDHU</v>
          </cell>
          <cell r="C341" t="str">
            <v>39.10.160</v>
          </cell>
          <cell r="D341" t="str">
            <v>Terminal de pressão/compressão para cabo de 50 mm²</v>
          </cell>
          <cell r="E341" t="str">
            <v>UN</v>
          </cell>
          <cell r="F341">
            <v>3</v>
          </cell>
        </row>
        <row r="342">
          <cell r="A342" t="str">
            <v>7.11.4</v>
          </cell>
          <cell r="B342" t="str">
            <v>CDHU</v>
          </cell>
          <cell r="C342" t="str">
            <v>42.20.220</v>
          </cell>
          <cell r="D342" t="str">
            <v>Solda exotérmica conexão cabo-haste em T, bitola do cabo de 50mm² a 95mm² para haste de 5/8" e 3/4"</v>
          </cell>
          <cell r="E342" t="str">
            <v>UN</v>
          </cell>
          <cell r="F342">
            <v>5</v>
          </cell>
        </row>
        <row r="343">
          <cell r="A343" t="str">
            <v>7.11.5</v>
          </cell>
          <cell r="B343" t="str">
            <v>CDHU</v>
          </cell>
          <cell r="C343" t="str">
            <v>06.02.020</v>
          </cell>
          <cell r="D343" t="str">
            <v>Escavação manual em solo de 1ª e 2ª categoria em vala ou cava até 1,5 m</v>
          </cell>
          <cell r="E343" t="str">
            <v>M3</v>
          </cell>
          <cell r="F343">
            <v>1</v>
          </cell>
        </row>
        <row r="344">
          <cell r="A344" t="str">
            <v>7.11.6</v>
          </cell>
          <cell r="B344" t="str">
            <v>CDHU</v>
          </cell>
          <cell r="C344" t="str">
            <v>06.11.040</v>
          </cell>
          <cell r="D344" t="str">
            <v>Reaterro manual apiloado sem controle de compactação</v>
          </cell>
          <cell r="E344" t="str">
            <v>M3</v>
          </cell>
          <cell r="F344">
            <v>1</v>
          </cell>
        </row>
        <row r="345">
          <cell r="A345" t="str">
            <v xml:space="preserve">8. </v>
          </cell>
          <cell r="D345" t="str">
            <v>ACESSIBLIDADE</v>
          </cell>
        </row>
        <row r="346">
          <cell r="A346" t="str">
            <v>8.1</v>
          </cell>
          <cell r="B346" t="str">
            <v>CDHU</v>
          </cell>
          <cell r="C346" t="str">
            <v>24.03.320</v>
          </cell>
          <cell r="D346" t="str">
            <v>Corrimão tubular em aço galvanizado, diâmetro 2´</v>
          </cell>
          <cell r="E346" t="str">
            <v>M</v>
          </cell>
          <cell r="F346">
            <v>3.2</v>
          </cell>
        </row>
        <row r="347">
          <cell r="A347" t="str">
            <v>8.2</v>
          </cell>
          <cell r="B347" t="str">
            <v>CDHU</v>
          </cell>
          <cell r="C347" t="str">
            <v>30.06.010</v>
          </cell>
          <cell r="D347" t="str">
            <v>Placa para sinalização tátil (início ou final) em braile para corrimão</v>
          </cell>
          <cell r="E347" t="str">
            <v>UN</v>
          </cell>
          <cell r="F347">
            <v>7</v>
          </cell>
        </row>
        <row r="348">
          <cell r="A348" t="str">
            <v>8.3</v>
          </cell>
          <cell r="B348" t="str">
            <v>CDHU</v>
          </cell>
          <cell r="C348" t="str">
            <v>30.04.030</v>
          </cell>
          <cell r="D348" t="str">
            <v>Piso em ladrilho hidráulico podotátil várias cores (25x25cm), assentado com argamassa mista</v>
          </cell>
          <cell r="E348" t="str">
            <v>M2</v>
          </cell>
        </row>
        <row r="349">
          <cell r="A349" t="str">
            <v>9.</v>
          </cell>
          <cell r="D349" t="str">
            <v>ATRIO INFRAESTRUTURA/SUPERESTRUTURA /FECHAMENTO-COMPLETO</v>
          </cell>
        </row>
        <row r="350">
          <cell r="A350" t="str">
            <v>9.1</v>
          </cell>
          <cell r="D350" t="str">
            <v>INFRAESTRUTURA/ SUPERESTRUTURA/ ALV. E REVESTIMENTO PAREDE</v>
          </cell>
        </row>
        <row r="351">
          <cell r="A351" t="str">
            <v>9.1.1</v>
          </cell>
          <cell r="B351" t="str">
            <v>CDHU</v>
          </cell>
          <cell r="C351" t="str">
            <v>11.01.160</v>
          </cell>
          <cell r="D351" t="str">
            <v>Concreto usinado, fck= 30 MPA</v>
          </cell>
          <cell r="E351" t="str">
            <v>M3</v>
          </cell>
          <cell r="F351">
            <v>5.5</v>
          </cell>
        </row>
        <row r="352">
          <cell r="A352" t="str">
            <v>9.1.2</v>
          </cell>
          <cell r="B352" t="str">
            <v>CDHU</v>
          </cell>
          <cell r="C352" t="str">
            <v>11.16.060</v>
          </cell>
          <cell r="D352" t="str">
            <v>Lançamento e adensamento de concreto ou massa em estrutura</v>
          </cell>
          <cell r="E352" t="str">
            <v>M3</v>
          </cell>
          <cell r="F352">
            <v>5.5</v>
          </cell>
        </row>
        <row r="353">
          <cell r="A353" t="str">
            <v>9.1.3</v>
          </cell>
          <cell r="B353" t="str">
            <v>CDHU</v>
          </cell>
          <cell r="C353" t="str">
            <v>10.01.040</v>
          </cell>
          <cell r="D353" t="str">
            <v>Armadura em barra de aço CA-50 (A ou B) fyk = 500 MPa</v>
          </cell>
          <cell r="E353" t="str">
            <v>KG</v>
          </cell>
          <cell r="F353">
            <v>374</v>
          </cell>
        </row>
        <row r="354">
          <cell r="A354" t="str">
            <v>9.1.4</v>
          </cell>
          <cell r="B354" t="str">
            <v>CDHU</v>
          </cell>
          <cell r="C354" t="str">
            <v>10.01.060</v>
          </cell>
          <cell r="D354" t="str">
            <v>Armadura em barra de aço CA-60 (A ou B) fyk = 600 MPa</v>
          </cell>
          <cell r="E354" t="str">
            <v>KG</v>
          </cell>
          <cell r="F354">
            <v>93.5</v>
          </cell>
        </row>
        <row r="355">
          <cell r="A355" t="str">
            <v>9.1.5</v>
          </cell>
          <cell r="B355" t="str">
            <v>CDHU</v>
          </cell>
          <cell r="C355" t="str">
            <v>09.01.020</v>
          </cell>
          <cell r="D355" t="str">
            <v>Forma em madeira comum para fundação</v>
          </cell>
          <cell r="E355" t="str">
            <v>M2</v>
          </cell>
          <cell r="F355">
            <v>40.06</v>
          </cell>
        </row>
        <row r="356">
          <cell r="A356" t="str">
            <v>9.1.6</v>
          </cell>
          <cell r="B356" t="str">
            <v>CDHU</v>
          </cell>
          <cell r="C356" t="str">
            <v>14.04.220</v>
          </cell>
          <cell r="D356" t="str">
            <v>alvenaria em bloco cerâmico de vedação, uso revestido, de 19cm</v>
          </cell>
          <cell r="E356" t="str">
            <v>M2</v>
          </cell>
          <cell r="F356">
            <v>34.700000000000003</v>
          </cell>
        </row>
        <row r="357">
          <cell r="A357" t="str">
            <v>9.1.7</v>
          </cell>
          <cell r="B357" t="str">
            <v>CDHU</v>
          </cell>
          <cell r="C357" t="str">
            <v>17.02.020</v>
          </cell>
          <cell r="D357" t="str">
            <v>Chapisco</v>
          </cell>
          <cell r="E357" t="str">
            <v>M2</v>
          </cell>
          <cell r="F357">
            <v>80</v>
          </cell>
        </row>
        <row r="358">
          <cell r="A358" t="str">
            <v>9.1.8</v>
          </cell>
          <cell r="B358" t="str">
            <v>CDHU</v>
          </cell>
          <cell r="C358" t="str">
            <v>17.02.220</v>
          </cell>
          <cell r="D358" t="str">
            <v>Reboco</v>
          </cell>
          <cell r="E358" t="str">
            <v>M2</v>
          </cell>
          <cell r="F358">
            <v>80</v>
          </cell>
        </row>
        <row r="359">
          <cell r="A359" t="str">
            <v>9.1.9</v>
          </cell>
          <cell r="B359" t="str">
            <v>CDHU</v>
          </cell>
          <cell r="C359" t="str">
            <v>18.08.090</v>
          </cell>
          <cell r="D359" t="str">
            <v>Revestimento em porcelanato esmaltado/polido no pilar de entrada do Atrio</v>
          </cell>
          <cell r="E359" t="str">
            <v>M2</v>
          </cell>
          <cell r="F359">
            <v>13.5</v>
          </cell>
        </row>
        <row r="360">
          <cell r="A360" t="str">
            <v>9.2</v>
          </cell>
          <cell r="D360" t="str">
            <v>PISO</v>
          </cell>
        </row>
        <row r="361">
          <cell r="A361" t="str">
            <v>9.2.1</v>
          </cell>
          <cell r="B361" t="str">
            <v>CDHU</v>
          </cell>
          <cell r="C361" t="str">
            <v>17.01.020</v>
          </cell>
          <cell r="D361" t="str">
            <v>Argamassa de regularização e/ou proteção</v>
          </cell>
          <cell r="E361" t="str">
            <v>M3</v>
          </cell>
        </row>
        <row r="362">
          <cell r="A362" t="str">
            <v>9.2.2</v>
          </cell>
        </row>
        <row r="363">
          <cell r="A363" t="str">
            <v>9.2.3</v>
          </cell>
          <cell r="B363" t="str">
            <v>SINAPI</v>
          </cell>
          <cell r="C363" t="str">
            <v>94990</v>
          </cell>
          <cell r="E363" t="str">
            <v>M3</v>
          </cell>
          <cell r="F363">
            <v>1.3</v>
          </cell>
        </row>
        <row r="364">
          <cell r="A364" t="str">
            <v>9.3</v>
          </cell>
          <cell r="D364" t="str">
            <v>COBERTURA E FACHADA</v>
          </cell>
        </row>
        <row r="365">
          <cell r="A365" t="str">
            <v>9.3.1</v>
          </cell>
          <cell r="B365" t="str">
            <v>CDHU</v>
          </cell>
          <cell r="C365" t="str">
            <v>15.03.110</v>
          </cell>
          <cell r="D365" t="str">
            <v>Fornecimento e montagem de estrutura em aço patinável, sem pintura</v>
          </cell>
          <cell r="E365" t="str">
            <v>KG</v>
          </cell>
          <cell r="F365">
            <v>150</v>
          </cell>
        </row>
        <row r="366">
          <cell r="A366" t="str">
            <v>9.3.2</v>
          </cell>
          <cell r="B366" t="str">
            <v>CDHU</v>
          </cell>
          <cell r="C366" t="str">
            <v>16.03.010</v>
          </cell>
          <cell r="D366" t="str">
            <v>Telhamento em cimento reforçado com fio sintético CRFS - perfil ondulado de 6 mm</v>
          </cell>
          <cell r="E366" t="str">
            <v>M2</v>
          </cell>
        </row>
        <row r="367">
          <cell r="A367" t="str">
            <v>9.3.3</v>
          </cell>
          <cell r="B367" t="str">
            <v>CDHU</v>
          </cell>
          <cell r="C367" t="str">
            <v>22.02.030</v>
          </cell>
          <cell r="D367" t="str">
            <v>Forro em paineis de gesso acartonado esp=12,50mm ,incluso estrutura de fixação metalica.</v>
          </cell>
          <cell r="E367" t="str">
            <v>M2</v>
          </cell>
          <cell r="F367">
            <v>47.8</v>
          </cell>
        </row>
        <row r="368">
          <cell r="A368" t="str">
            <v>9.3.4</v>
          </cell>
          <cell r="B368" t="str">
            <v>CDHU</v>
          </cell>
          <cell r="C368" t="str">
            <v>16.33.062</v>
          </cell>
          <cell r="D368" t="str">
            <v>calhas rufos e afins em chapa galvanizada nº 24, corte de 1,00m</v>
          </cell>
          <cell r="E368" t="str">
            <v>M</v>
          </cell>
        </row>
        <row r="369">
          <cell r="A369" t="str">
            <v>9.3.5</v>
          </cell>
          <cell r="B369" t="str">
            <v>CDHU</v>
          </cell>
          <cell r="C369" t="str">
            <v>21.03.151</v>
          </cell>
          <cell r="D369" t="str">
            <v>Revestimento em aluminio composto ACM ep= 4mm ,com estrutura de fixação instalado e acabado.</v>
          </cell>
          <cell r="E369" t="str">
            <v>M2</v>
          </cell>
          <cell r="F369">
            <v>47.9</v>
          </cell>
        </row>
        <row r="370">
          <cell r="A370" t="str">
            <v>9.4</v>
          </cell>
          <cell r="D370" t="str">
            <v>Pintura</v>
          </cell>
        </row>
        <row r="371">
          <cell r="A371" t="str">
            <v>9.4.1</v>
          </cell>
          <cell r="B371" t="str">
            <v>SINAPI</v>
          </cell>
          <cell r="C371" t="str">
            <v>88489</v>
          </cell>
          <cell r="D371" t="str">
            <v>forneciento e Aplicação manual de pintura em tinta latex duas demãos  interna e externa  atrio e frente.</v>
          </cell>
          <cell r="E371" t="str">
            <v>M2</v>
          </cell>
          <cell r="F371">
            <v>66.64</v>
          </cell>
        </row>
        <row r="372">
          <cell r="A372" t="str">
            <v>9.5</v>
          </cell>
          <cell r="D372" t="str">
            <v>Esquadrias em vidro</v>
          </cell>
        </row>
        <row r="373">
          <cell r="A373" t="str">
            <v>9.5.1</v>
          </cell>
          <cell r="B373" t="str">
            <v>CDHU</v>
          </cell>
          <cell r="C373" t="str">
            <v>14.30.842</v>
          </cell>
          <cell r="D373" t="str">
            <v>Divisoria tipo piso teto em vidro temperado 10mm,com coluna estrutural  de fixação e sustentação e portas de vidro entrada Atrio e salão =3,00m de largura cada.</v>
          </cell>
          <cell r="E373" t="str">
            <v>M2</v>
          </cell>
          <cell r="F373">
            <v>35.1</v>
          </cell>
        </row>
        <row r="377">
          <cell r="D377" t="str">
            <v>SERVIÇOS COMPLEMENTARES</v>
          </cell>
        </row>
        <row r="378">
          <cell r="B378" t="str">
            <v>CDHU</v>
          </cell>
          <cell r="C378" t="str">
            <v>55.01.020</v>
          </cell>
          <cell r="D378" t="str">
            <v>Limpeza final da obra</v>
          </cell>
          <cell r="E378" t="str">
            <v>M2</v>
          </cell>
          <cell r="F378">
            <v>1234.97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145"/>
  <sheetViews>
    <sheetView view="pageBreakPreview" topLeftCell="A130" zoomScale="90" zoomScaleNormal="100" zoomScaleSheetLayoutView="90" workbookViewId="0">
      <selection activeCell="D139" sqref="D139"/>
    </sheetView>
  </sheetViews>
  <sheetFormatPr defaultColWidth="11.5703125" defaultRowHeight="15" x14ac:dyDescent="0.2"/>
  <cols>
    <col min="1" max="1" width="9.140625" style="2" customWidth="1"/>
    <col min="2" max="2" width="11.42578125" style="2" customWidth="1"/>
    <col min="3" max="3" width="15.28515625" style="2" customWidth="1"/>
    <col min="4" max="4" width="58" style="22" customWidth="1"/>
    <col min="5" max="5" width="8.5703125" style="2" customWidth="1"/>
    <col min="6" max="7" width="12.42578125" style="5" customWidth="1"/>
    <col min="8" max="8" width="15.7109375" style="3" customWidth="1"/>
    <col min="9" max="9" width="20.42578125" style="6" customWidth="1"/>
    <col min="10" max="10" width="12.7109375" style="3" customWidth="1"/>
    <col min="11" max="11" width="16.42578125" style="3" bestFit="1" customWidth="1"/>
    <col min="12" max="12" width="16.5703125" style="3" bestFit="1" customWidth="1"/>
    <col min="13" max="13" width="9.140625" style="3" customWidth="1"/>
    <col min="14" max="14" width="30.5703125" style="3" customWidth="1"/>
    <col min="15" max="209" width="9.140625" style="3" customWidth="1"/>
    <col min="210" max="257" width="11.5703125" style="4"/>
    <col min="258" max="258" width="10.7109375" style="4" customWidth="1"/>
    <col min="259" max="259" width="17" style="4" customWidth="1"/>
    <col min="260" max="260" width="14.85546875" style="4" customWidth="1"/>
    <col min="261" max="261" width="57.28515625" style="4" customWidth="1"/>
    <col min="262" max="262" width="8.5703125" style="4" customWidth="1"/>
    <col min="263" max="263" width="12.42578125" style="4" customWidth="1"/>
    <col min="264" max="264" width="15.5703125" style="4" customWidth="1"/>
    <col min="265" max="265" width="19.28515625" style="4" customWidth="1"/>
    <col min="266" max="266" width="19.7109375" style="4" customWidth="1"/>
    <col min="267" max="267" width="16.42578125" style="4" bestFit="1" customWidth="1"/>
    <col min="268" max="268" width="16.5703125" style="4" bestFit="1" customWidth="1"/>
    <col min="269" max="269" width="9.140625" style="4" customWidth="1"/>
    <col min="270" max="270" width="30.5703125" style="4" customWidth="1"/>
    <col min="271" max="465" width="9.140625" style="4" customWidth="1"/>
    <col min="466" max="513" width="11.5703125" style="4"/>
    <col min="514" max="514" width="10.7109375" style="4" customWidth="1"/>
    <col min="515" max="515" width="17" style="4" customWidth="1"/>
    <col min="516" max="516" width="14.85546875" style="4" customWidth="1"/>
    <col min="517" max="517" width="57.28515625" style="4" customWidth="1"/>
    <col min="518" max="518" width="8.5703125" style="4" customWidth="1"/>
    <col min="519" max="519" width="12.42578125" style="4" customWidth="1"/>
    <col min="520" max="520" width="15.5703125" style="4" customWidth="1"/>
    <col min="521" max="521" width="19.28515625" style="4" customWidth="1"/>
    <col min="522" max="522" width="19.7109375" style="4" customWidth="1"/>
    <col min="523" max="523" width="16.42578125" style="4" bestFit="1" customWidth="1"/>
    <col min="524" max="524" width="16.5703125" style="4" bestFit="1" customWidth="1"/>
    <col min="525" max="525" width="9.140625" style="4" customWidth="1"/>
    <col min="526" max="526" width="30.5703125" style="4" customWidth="1"/>
    <col min="527" max="721" width="9.140625" style="4" customWidth="1"/>
    <col min="722" max="769" width="11.5703125" style="4"/>
    <col min="770" max="770" width="10.7109375" style="4" customWidth="1"/>
    <col min="771" max="771" width="17" style="4" customWidth="1"/>
    <col min="772" max="772" width="14.85546875" style="4" customWidth="1"/>
    <col min="773" max="773" width="57.28515625" style="4" customWidth="1"/>
    <col min="774" max="774" width="8.5703125" style="4" customWidth="1"/>
    <col min="775" max="775" width="12.42578125" style="4" customWidth="1"/>
    <col min="776" max="776" width="15.5703125" style="4" customWidth="1"/>
    <col min="777" max="777" width="19.28515625" style="4" customWidth="1"/>
    <col min="778" max="778" width="19.7109375" style="4" customWidth="1"/>
    <col min="779" max="779" width="16.42578125" style="4" bestFit="1" customWidth="1"/>
    <col min="780" max="780" width="16.5703125" style="4" bestFit="1" customWidth="1"/>
    <col min="781" max="781" width="9.140625" style="4" customWidth="1"/>
    <col min="782" max="782" width="30.5703125" style="4" customWidth="1"/>
    <col min="783" max="977" width="9.140625" style="4" customWidth="1"/>
    <col min="978" max="1025" width="11.5703125" style="4"/>
    <col min="1026" max="1026" width="10.7109375" style="4" customWidth="1"/>
    <col min="1027" max="1027" width="17" style="4" customWidth="1"/>
    <col min="1028" max="1028" width="14.85546875" style="4" customWidth="1"/>
    <col min="1029" max="1029" width="57.28515625" style="4" customWidth="1"/>
    <col min="1030" max="1030" width="8.5703125" style="4" customWidth="1"/>
    <col min="1031" max="1031" width="12.42578125" style="4" customWidth="1"/>
    <col min="1032" max="1032" width="15.5703125" style="4" customWidth="1"/>
    <col min="1033" max="1033" width="19.28515625" style="4" customWidth="1"/>
    <col min="1034" max="1034" width="19.7109375" style="4" customWidth="1"/>
    <col min="1035" max="1035" width="16.42578125" style="4" bestFit="1" customWidth="1"/>
    <col min="1036" max="1036" width="16.5703125" style="4" bestFit="1" customWidth="1"/>
    <col min="1037" max="1037" width="9.140625" style="4" customWidth="1"/>
    <col min="1038" max="1038" width="30.5703125" style="4" customWidth="1"/>
    <col min="1039" max="1233" width="9.140625" style="4" customWidth="1"/>
    <col min="1234" max="1281" width="11.5703125" style="4"/>
    <col min="1282" max="1282" width="10.7109375" style="4" customWidth="1"/>
    <col min="1283" max="1283" width="17" style="4" customWidth="1"/>
    <col min="1284" max="1284" width="14.85546875" style="4" customWidth="1"/>
    <col min="1285" max="1285" width="57.28515625" style="4" customWidth="1"/>
    <col min="1286" max="1286" width="8.5703125" style="4" customWidth="1"/>
    <col min="1287" max="1287" width="12.42578125" style="4" customWidth="1"/>
    <col min="1288" max="1288" width="15.5703125" style="4" customWidth="1"/>
    <col min="1289" max="1289" width="19.28515625" style="4" customWidth="1"/>
    <col min="1290" max="1290" width="19.7109375" style="4" customWidth="1"/>
    <col min="1291" max="1291" width="16.42578125" style="4" bestFit="1" customWidth="1"/>
    <col min="1292" max="1292" width="16.5703125" style="4" bestFit="1" customWidth="1"/>
    <col min="1293" max="1293" width="9.140625" style="4" customWidth="1"/>
    <col min="1294" max="1294" width="30.5703125" style="4" customWidth="1"/>
    <col min="1295" max="1489" width="9.140625" style="4" customWidth="1"/>
    <col min="1490" max="1537" width="11.5703125" style="4"/>
    <col min="1538" max="1538" width="10.7109375" style="4" customWidth="1"/>
    <col min="1539" max="1539" width="17" style="4" customWidth="1"/>
    <col min="1540" max="1540" width="14.85546875" style="4" customWidth="1"/>
    <col min="1541" max="1541" width="57.28515625" style="4" customWidth="1"/>
    <col min="1542" max="1542" width="8.5703125" style="4" customWidth="1"/>
    <col min="1543" max="1543" width="12.42578125" style="4" customWidth="1"/>
    <col min="1544" max="1544" width="15.5703125" style="4" customWidth="1"/>
    <col min="1545" max="1545" width="19.28515625" style="4" customWidth="1"/>
    <col min="1546" max="1546" width="19.7109375" style="4" customWidth="1"/>
    <col min="1547" max="1547" width="16.42578125" style="4" bestFit="1" customWidth="1"/>
    <col min="1548" max="1548" width="16.5703125" style="4" bestFit="1" customWidth="1"/>
    <col min="1549" max="1549" width="9.140625" style="4" customWidth="1"/>
    <col min="1550" max="1550" width="30.5703125" style="4" customWidth="1"/>
    <col min="1551" max="1745" width="9.140625" style="4" customWidth="1"/>
    <col min="1746" max="1793" width="11.5703125" style="4"/>
    <col min="1794" max="1794" width="10.7109375" style="4" customWidth="1"/>
    <col min="1795" max="1795" width="17" style="4" customWidth="1"/>
    <col min="1796" max="1796" width="14.85546875" style="4" customWidth="1"/>
    <col min="1797" max="1797" width="57.28515625" style="4" customWidth="1"/>
    <col min="1798" max="1798" width="8.5703125" style="4" customWidth="1"/>
    <col min="1799" max="1799" width="12.42578125" style="4" customWidth="1"/>
    <col min="1800" max="1800" width="15.5703125" style="4" customWidth="1"/>
    <col min="1801" max="1801" width="19.28515625" style="4" customWidth="1"/>
    <col min="1802" max="1802" width="19.7109375" style="4" customWidth="1"/>
    <col min="1803" max="1803" width="16.42578125" style="4" bestFit="1" customWidth="1"/>
    <col min="1804" max="1804" width="16.5703125" style="4" bestFit="1" customWidth="1"/>
    <col min="1805" max="1805" width="9.140625" style="4" customWidth="1"/>
    <col min="1806" max="1806" width="30.5703125" style="4" customWidth="1"/>
    <col min="1807" max="2001" width="9.140625" style="4" customWidth="1"/>
    <col min="2002" max="2049" width="11.5703125" style="4"/>
    <col min="2050" max="2050" width="10.7109375" style="4" customWidth="1"/>
    <col min="2051" max="2051" width="17" style="4" customWidth="1"/>
    <col min="2052" max="2052" width="14.85546875" style="4" customWidth="1"/>
    <col min="2053" max="2053" width="57.28515625" style="4" customWidth="1"/>
    <col min="2054" max="2054" width="8.5703125" style="4" customWidth="1"/>
    <col min="2055" max="2055" width="12.42578125" style="4" customWidth="1"/>
    <col min="2056" max="2056" width="15.5703125" style="4" customWidth="1"/>
    <col min="2057" max="2057" width="19.28515625" style="4" customWidth="1"/>
    <col min="2058" max="2058" width="19.7109375" style="4" customWidth="1"/>
    <col min="2059" max="2059" width="16.42578125" style="4" bestFit="1" customWidth="1"/>
    <col min="2060" max="2060" width="16.5703125" style="4" bestFit="1" customWidth="1"/>
    <col min="2061" max="2061" width="9.140625" style="4" customWidth="1"/>
    <col min="2062" max="2062" width="30.5703125" style="4" customWidth="1"/>
    <col min="2063" max="2257" width="9.140625" style="4" customWidth="1"/>
    <col min="2258" max="2305" width="11.5703125" style="4"/>
    <col min="2306" max="2306" width="10.7109375" style="4" customWidth="1"/>
    <col min="2307" max="2307" width="17" style="4" customWidth="1"/>
    <col min="2308" max="2308" width="14.85546875" style="4" customWidth="1"/>
    <col min="2309" max="2309" width="57.28515625" style="4" customWidth="1"/>
    <col min="2310" max="2310" width="8.5703125" style="4" customWidth="1"/>
    <col min="2311" max="2311" width="12.42578125" style="4" customWidth="1"/>
    <col min="2312" max="2312" width="15.5703125" style="4" customWidth="1"/>
    <col min="2313" max="2313" width="19.28515625" style="4" customWidth="1"/>
    <col min="2314" max="2314" width="19.7109375" style="4" customWidth="1"/>
    <col min="2315" max="2315" width="16.42578125" style="4" bestFit="1" customWidth="1"/>
    <col min="2316" max="2316" width="16.5703125" style="4" bestFit="1" customWidth="1"/>
    <col min="2317" max="2317" width="9.140625" style="4" customWidth="1"/>
    <col min="2318" max="2318" width="30.5703125" style="4" customWidth="1"/>
    <col min="2319" max="2513" width="9.140625" style="4" customWidth="1"/>
    <col min="2514" max="2561" width="11.5703125" style="4"/>
    <col min="2562" max="2562" width="10.7109375" style="4" customWidth="1"/>
    <col min="2563" max="2563" width="17" style="4" customWidth="1"/>
    <col min="2564" max="2564" width="14.85546875" style="4" customWidth="1"/>
    <col min="2565" max="2565" width="57.28515625" style="4" customWidth="1"/>
    <col min="2566" max="2566" width="8.5703125" style="4" customWidth="1"/>
    <col min="2567" max="2567" width="12.42578125" style="4" customWidth="1"/>
    <col min="2568" max="2568" width="15.5703125" style="4" customWidth="1"/>
    <col min="2569" max="2569" width="19.28515625" style="4" customWidth="1"/>
    <col min="2570" max="2570" width="19.7109375" style="4" customWidth="1"/>
    <col min="2571" max="2571" width="16.42578125" style="4" bestFit="1" customWidth="1"/>
    <col min="2572" max="2572" width="16.5703125" style="4" bestFit="1" customWidth="1"/>
    <col min="2573" max="2573" width="9.140625" style="4" customWidth="1"/>
    <col min="2574" max="2574" width="30.5703125" style="4" customWidth="1"/>
    <col min="2575" max="2769" width="9.140625" style="4" customWidth="1"/>
    <col min="2770" max="2817" width="11.5703125" style="4"/>
    <col min="2818" max="2818" width="10.7109375" style="4" customWidth="1"/>
    <col min="2819" max="2819" width="17" style="4" customWidth="1"/>
    <col min="2820" max="2820" width="14.85546875" style="4" customWidth="1"/>
    <col min="2821" max="2821" width="57.28515625" style="4" customWidth="1"/>
    <col min="2822" max="2822" width="8.5703125" style="4" customWidth="1"/>
    <col min="2823" max="2823" width="12.42578125" style="4" customWidth="1"/>
    <col min="2824" max="2824" width="15.5703125" style="4" customWidth="1"/>
    <col min="2825" max="2825" width="19.28515625" style="4" customWidth="1"/>
    <col min="2826" max="2826" width="19.7109375" style="4" customWidth="1"/>
    <col min="2827" max="2827" width="16.42578125" style="4" bestFit="1" customWidth="1"/>
    <col min="2828" max="2828" width="16.5703125" style="4" bestFit="1" customWidth="1"/>
    <col min="2829" max="2829" width="9.140625" style="4" customWidth="1"/>
    <col min="2830" max="2830" width="30.5703125" style="4" customWidth="1"/>
    <col min="2831" max="3025" width="9.140625" style="4" customWidth="1"/>
    <col min="3026" max="3073" width="11.5703125" style="4"/>
    <col min="3074" max="3074" width="10.7109375" style="4" customWidth="1"/>
    <col min="3075" max="3075" width="17" style="4" customWidth="1"/>
    <col min="3076" max="3076" width="14.85546875" style="4" customWidth="1"/>
    <col min="3077" max="3077" width="57.28515625" style="4" customWidth="1"/>
    <col min="3078" max="3078" width="8.5703125" style="4" customWidth="1"/>
    <col min="3079" max="3079" width="12.42578125" style="4" customWidth="1"/>
    <col min="3080" max="3080" width="15.5703125" style="4" customWidth="1"/>
    <col min="3081" max="3081" width="19.28515625" style="4" customWidth="1"/>
    <col min="3082" max="3082" width="19.7109375" style="4" customWidth="1"/>
    <col min="3083" max="3083" width="16.42578125" style="4" bestFit="1" customWidth="1"/>
    <col min="3084" max="3084" width="16.5703125" style="4" bestFit="1" customWidth="1"/>
    <col min="3085" max="3085" width="9.140625" style="4" customWidth="1"/>
    <col min="3086" max="3086" width="30.5703125" style="4" customWidth="1"/>
    <col min="3087" max="3281" width="9.140625" style="4" customWidth="1"/>
    <col min="3282" max="3329" width="11.5703125" style="4"/>
    <col min="3330" max="3330" width="10.7109375" style="4" customWidth="1"/>
    <col min="3331" max="3331" width="17" style="4" customWidth="1"/>
    <col min="3332" max="3332" width="14.85546875" style="4" customWidth="1"/>
    <col min="3333" max="3333" width="57.28515625" style="4" customWidth="1"/>
    <col min="3334" max="3334" width="8.5703125" style="4" customWidth="1"/>
    <col min="3335" max="3335" width="12.42578125" style="4" customWidth="1"/>
    <col min="3336" max="3336" width="15.5703125" style="4" customWidth="1"/>
    <col min="3337" max="3337" width="19.28515625" style="4" customWidth="1"/>
    <col min="3338" max="3338" width="19.7109375" style="4" customWidth="1"/>
    <col min="3339" max="3339" width="16.42578125" style="4" bestFit="1" customWidth="1"/>
    <col min="3340" max="3340" width="16.5703125" style="4" bestFit="1" customWidth="1"/>
    <col min="3341" max="3341" width="9.140625" style="4" customWidth="1"/>
    <col min="3342" max="3342" width="30.5703125" style="4" customWidth="1"/>
    <col min="3343" max="3537" width="9.140625" style="4" customWidth="1"/>
    <col min="3538" max="3585" width="11.5703125" style="4"/>
    <col min="3586" max="3586" width="10.7109375" style="4" customWidth="1"/>
    <col min="3587" max="3587" width="17" style="4" customWidth="1"/>
    <col min="3588" max="3588" width="14.85546875" style="4" customWidth="1"/>
    <col min="3589" max="3589" width="57.28515625" style="4" customWidth="1"/>
    <col min="3590" max="3590" width="8.5703125" style="4" customWidth="1"/>
    <col min="3591" max="3591" width="12.42578125" style="4" customWidth="1"/>
    <col min="3592" max="3592" width="15.5703125" style="4" customWidth="1"/>
    <col min="3593" max="3593" width="19.28515625" style="4" customWidth="1"/>
    <col min="3594" max="3594" width="19.7109375" style="4" customWidth="1"/>
    <col min="3595" max="3595" width="16.42578125" style="4" bestFit="1" customWidth="1"/>
    <col min="3596" max="3596" width="16.5703125" style="4" bestFit="1" customWidth="1"/>
    <col min="3597" max="3597" width="9.140625" style="4" customWidth="1"/>
    <col min="3598" max="3598" width="30.5703125" style="4" customWidth="1"/>
    <col min="3599" max="3793" width="9.140625" style="4" customWidth="1"/>
    <col min="3794" max="3841" width="11.5703125" style="4"/>
    <col min="3842" max="3842" width="10.7109375" style="4" customWidth="1"/>
    <col min="3843" max="3843" width="17" style="4" customWidth="1"/>
    <col min="3844" max="3844" width="14.85546875" style="4" customWidth="1"/>
    <col min="3845" max="3845" width="57.28515625" style="4" customWidth="1"/>
    <col min="3846" max="3846" width="8.5703125" style="4" customWidth="1"/>
    <col min="3847" max="3847" width="12.42578125" style="4" customWidth="1"/>
    <col min="3848" max="3848" width="15.5703125" style="4" customWidth="1"/>
    <col min="3849" max="3849" width="19.28515625" style="4" customWidth="1"/>
    <col min="3850" max="3850" width="19.7109375" style="4" customWidth="1"/>
    <col min="3851" max="3851" width="16.42578125" style="4" bestFit="1" customWidth="1"/>
    <col min="3852" max="3852" width="16.5703125" style="4" bestFit="1" customWidth="1"/>
    <col min="3853" max="3853" width="9.140625" style="4" customWidth="1"/>
    <col min="3854" max="3854" width="30.5703125" style="4" customWidth="1"/>
    <col min="3855" max="4049" width="9.140625" style="4" customWidth="1"/>
    <col min="4050" max="4097" width="11.5703125" style="4"/>
    <col min="4098" max="4098" width="10.7109375" style="4" customWidth="1"/>
    <col min="4099" max="4099" width="17" style="4" customWidth="1"/>
    <col min="4100" max="4100" width="14.85546875" style="4" customWidth="1"/>
    <col min="4101" max="4101" width="57.28515625" style="4" customWidth="1"/>
    <col min="4102" max="4102" width="8.5703125" style="4" customWidth="1"/>
    <col min="4103" max="4103" width="12.42578125" style="4" customWidth="1"/>
    <col min="4104" max="4104" width="15.5703125" style="4" customWidth="1"/>
    <col min="4105" max="4105" width="19.28515625" style="4" customWidth="1"/>
    <col min="4106" max="4106" width="19.7109375" style="4" customWidth="1"/>
    <col min="4107" max="4107" width="16.42578125" style="4" bestFit="1" customWidth="1"/>
    <col min="4108" max="4108" width="16.5703125" style="4" bestFit="1" customWidth="1"/>
    <col min="4109" max="4109" width="9.140625" style="4" customWidth="1"/>
    <col min="4110" max="4110" width="30.5703125" style="4" customWidth="1"/>
    <col min="4111" max="4305" width="9.140625" style="4" customWidth="1"/>
    <col min="4306" max="4353" width="11.5703125" style="4"/>
    <col min="4354" max="4354" width="10.7109375" style="4" customWidth="1"/>
    <col min="4355" max="4355" width="17" style="4" customWidth="1"/>
    <col min="4356" max="4356" width="14.85546875" style="4" customWidth="1"/>
    <col min="4357" max="4357" width="57.28515625" style="4" customWidth="1"/>
    <col min="4358" max="4358" width="8.5703125" style="4" customWidth="1"/>
    <col min="4359" max="4359" width="12.42578125" style="4" customWidth="1"/>
    <col min="4360" max="4360" width="15.5703125" style="4" customWidth="1"/>
    <col min="4361" max="4361" width="19.28515625" style="4" customWidth="1"/>
    <col min="4362" max="4362" width="19.7109375" style="4" customWidth="1"/>
    <col min="4363" max="4363" width="16.42578125" style="4" bestFit="1" customWidth="1"/>
    <col min="4364" max="4364" width="16.5703125" style="4" bestFit="1" customWidth="1"/>
    <col min="4365" max="4365" width="9.140625" style="4" customWidth="1"/>
    <col min="4366" max="4366" width="30.5703125" style="4" customWidth="1"/>
    <col min="4367" max="4561" width="9.140625" style="4" customWidth="1"/>
    <col min="4562" max="4609" width="11.5703125" style="4"/>
    <col min="4610" max="4610" width="10.7109375" style="4" customWidth="1"/>
    <col min="4611" max="4611" width="17" style="4" customWidth="1"/>
    <col min="4612" max="4612" width="14.85546875" style="4" customWidth="1"/>
    <col min="4613" max="4613" width="57.28515625" style="4" customWidth="1"/>
    <col min="4614" max="4614" width="8.5703125" style="4" customWidth="1"/>
    <col min="4615" max="4615" width="12.42578125" style="4" customWidth="1"/>
    <col min="4616" max="4616" width="15.5703125" style="4" customWidth="1"/>
    <col min="4617" max="4617" width="19.28515625" style="4" customWidth="1"/>
    <col min="4618" max="4618" width="19.7109375" style="4" customWidth="1"/>
    <col min="4619" max="4619" width="16.42578125" style="4" bestFit="1" customWidth="1"/>
    <col min="4620" max="4620" width="16.5703125" style="4" bestFit="1" customWidth="1"/>
    <col min="4621" max="4621" width="9.140625" style="4" customWidth="1"/>
    <col min="4622" max="4622" width="30.5703125" style="4" customWidth="1"/>
    <col min="4623" max="4817" width="9.140625" style="4" customWidth="1"/>
    <col min="4818" max="4865" width="11.5703125" style="4"/>
    <col min="4866" max="4866" width="10.7109375" style="4" customWidth="1"/>
    <col min="4867" max="4867" width="17" style="4" customWidth="1"/>
    <col min="4868" max="4868" width="14.85546875" style="4" customWidth="1"/>
    <col min="4869" max="4869" width="57.28515625" style="4" customWidth="1"/>
    <col min="4870" max="4870" width="8.5703125" style="4" customWidth="1"/>
    <col min="4871" max="4871" width="12.42578125" style="4" customWidth="1"/>
    <col min="4872" max="4872" width="15.5703125" style="4" customWidth="1"/>
    <col min="4873" max="4873" width="19.28515625" style="4" customWidth="1"/>
    <col min="4874" max="4874" width="19.7109375" style="4" customWidth="1"/>
    <col min="4875" max="4875" width="16.42578125" style="4" bestFit="1" customWidth="1"/>
    <col min="4876" max="4876" width="16.5703125" style="4" bestFit="1" customWidth="1"/>
    <col min="4877" max="4877" width="9.140625" style="4" customWidth="1"/>
    <col min="4878" max="4878" width="30.5703125" style="4" customWidth="1"/>
    <col min="4879" max="5073" width="9.140625" style="4" customWidth="1"/>
    <col min="5074" max="5121" width="11.5703125" style="4"/>
    <col min="5122" max="5122" width="10.7109375" style="4" customWidth="1"/>
    <col min="5123" max="5123" width="17" style="4" customWidth="1"/>
    <col min="5124" max="5124" width="14.85546875" style="4" customWidth="1"/>
    <col min="5125" max="5125" width="57.28515625" style="4" customWidth="1"/>
    <col min="5126" max="5126" width="8.5703125" style="4" customWidth="1"/>
    <col min="5127" max="5127" width="12.42578125" style="4" customWidth="1"/>
    <col min="5128" max="5128" width="15.5703125" style="4" customWidth="1"/>
    <col min="5129" max="5129" width="19.28515625" style="4" customWidth="1"/>
    <col min="5130" max="5130" width="19.7109375" style="4" customWidth="1"/>
    <col min="5131" max="5131" width="16.42578125" style="4" bestFit="1" customWidth="1"/>
    <col min="5132" max="5132" width="16.5703125" style="4" bestFit="1" customWidth="1"/>
    <col min="5133" max="5133" width="9.140625" style="4" customWidth="1"/>
    <col min="5134" max="5134" width="30.5703125" style="4" customWidth="1"/>
    <col min="5135" max="5329" width="9.140625" style="4" customWidth="1"/>
    <col min="5330" max="5377" width="11.5703125" style="4"/>
    <col min="5378" max="5378" width="10.7109375" style="4" customWidth="1"/>
    <col min="5379" max="5379" width="17" style="4" customWidth="1"/>
    <col min="5380" max="5380" width="14.85546875" style="4" customWidth="1"/>
    <col min="5381" max="5381" width="57.28515625" style="4" customWidth="1"/>
    <col min="5382" max="5382" width="8.5703125" style="4" customWidth="1"/>
    <col min="5383" max="5383" width="12.42578125" style="4" customWidth="1"/>
    <col min="5384" max="5384" width="15.5703125" style="4" customWidth="1"/>
    <col min="5385" max="5385" width="19.28515625" style="4" customWidth="1"/>
    <col min="5386" max="5386" width="19.7109375" style="4" customWidth="1"/>
    <col min="5387" max="5387" width="16.42578125" style="4" bestFit="1" customWidth="1"/>
    <col min="5388" max="5388" width="16.5703125" style="4" bestFit="1" customWidth="1"/>
    <col min="5389" max="5389" width="9.140625" style="4" customWidth="1"/>
    <col min="5390" max="5390" width="30.5703125" style="4" customWidth="1"/>
    <col min="5391" max="5585" width="9.140625" style="4" customWidth="1"/>
    <col min="5586" max="5633" width="11.5703125" style="4"/>
    <col min="5634" max="5634" width="10.7109375" style="4" customWidth="1"/>
    <col min="5635" max="5635" width="17" style="4" customWidth="1"/>
    <col min="5636" max="5636" width="14.85546875" style="4" customWidth="1"/>
    <col min="5637" max="5637" width="57.28515625" style="4" customWidth="1"/>
    <col min="5638" max="5638" width="8.5703125" style="4" customWidth="1"/>
    <col min="5639" max="5639" width="12.42578125" style="4" customWidth="1"/>
    <col min="5640" max="5640" width="15.5703125" style="4" customWidth="1"/>
    <col min="5641" max="5641" width="19.28515625" style="4" customWidth="1"/>
    <col min="5642" max="5642" width="19.7109375" style="4" customWidth="1"/>
    <col min="5643" max="5643" width="16.42578125" style="4" bestFit="1" customWidth="1"/>
    <col min="5644" max="5644" width="16.5703125" style="4" bestFit="1" customWidth="1"/>
    <col min="5645" max="5645" width="9.140625" style="4" customWidth="1"/>
    <col min="5646" max="5646" width="30.5703125" style="4" customWidth="1"/>
    <col min="5647" max="5841" width="9.140625" style="4" customWidth="1"/>
    <col min="5842" max="5889" width="11.5703125" style="4"/>
    <col min="5890" max="5890" width="10.7109375" style="4" customWidth="1"/>
    <col min="5891" max="5891" width="17" style="4" customWidth="1"/>
    <col min="5892" max="5892" width="14.85546875" style="4" customWidth="1"/>
    <col min="5893" max="5893" width="57.28515625" style="4" customWidth="1"/>
    <col min="5894" max="5894" width="8.5703125" style="4" customWidth="1"/>
    <col min="5895" max="5895" width="12.42578125" style="4" customWidth="1"/>
    <col min="5896" max="5896" width="15.5703125" style="4" customWidth="1"/>
    <col min="5897" max="5897" width="19.28515625" style="4" customWidth="1"/>
    <col min="5898" max="5898" width="19.7109375" style="4" customWidth="1"/>
    <col min="5899" max="5899" width="16.42578125" style="4" bestFit="1" customWidth="1"/>
    <col min="5900" max="5900" width="16.5703125" style="4" bestFit="1" customWidth="1"/>
    <col min="5901" max="5901" width="9.140625" style="4" customWidth="1"/>
    <col min="5902" max="5902" width="30.5703125" style="4" customWidth="1"/>
    <col min="5903" max="6097" width="9.140625" style="4" customWidth="1"/>
    <col min="6098" max="6145" width="11.5703125" style="4"/>
    <col min="6146" max="6146" width="10.7109375" style="4" customWidth="1"/>
    <col min="6147" max="6147" width="17" style="4" customWidth="1"/>
    <col min="6148" max="6148" width="14.85546875" style="4" customWidth="1"/>
    <col min="6149" max="6149" width="57.28515625" style="4" customWidth="1"/>
    <col min="6150" max="6150" width="8.5703125" style="4" customWidth="1"/>
    <col min="6151" max="6151" width="12.42578125" style="4" customWidth="1"/>
    <col min="6152" max="6152" width="15.5703125" style="4" customWidth="1"/>
    <col min="6153" max="6153" width="19.28515625" style="4" customWidth="1"/>
    <col min="6154" max="6154" width="19.7109375" style="4" customWidth="1"/>
    <col min="6155" max="6155" width="16.42578125" style="4" bestFit="1" customWidth="1"/>
    <col min="6156" max="6156" width="16.5703125" style="4" bestFit="1" customWidth="1"/>
    <col min="6157" max="6157" width="9.140625" style="4" customWidth="1"/>
    <col min="6158" max="6158" width="30.5703125" style="4" customWidth="1"/>
    <col min="6159" max="6353" width="9.140625" style="4" customWidth="1"/>
    <col min="6354" max="6401" width="11.5703125" style="4"/>
    <col min="6402" max="6402" width="10.7109375" style="4" customWidth="1"/>
    <col min="6403" max="6403" width="17" style="4" customWidth="1"/>
    <col min="6404" max="6404" width="14.85546875" style="4" customWidth="1"/>
    <col min="6405" max="6405" width="57.28515625" style="4" customWidth="1"/>
    <col min="6406" max="6406" width="8.5703125" style="4" customWidth="1"/>
    <col min="6407" max="6407" width="12.42578125" style="4" customWidth="1"/>
    <col min="6408" max="6408" width="15.5703125" style="4" customWidth="1"/>
    <col min="6409" max="6409" width="19.28515625" style="4" customWidth="1"/>
    <col min="6410" max="6410" width="19.7109375" style="4" customWidth="1"/>
    <col min="6411" max="6411" width="16.42578125" style="4" bestFit="1" customWidth="1"/>
    <col min="6412" max="6412" width="16.5703125" style="4" bestFit="1" customWidth="1"/>
    <col min="6413" max="6413" width="9.140625" style="4" customWidth="1"/>
    <col min="6414" max="6414" width="30.5703125" style="4" customWidth="1"/>
    <col min="6415" max="6609" width="9.140625" style="4" customWidth="1"/>
    <col min="6610" max="6657" width="11.5703125" style="4"/>
    <col min="6658" max="6658" width="10.7109375" style="4" customWidth="1"/>
    <col min="6659" max="6659" width="17" style="4" customWidth="1"/>
    <col min="6660" max="6660" width="14.85546875" style="4" customWidth="1"/>
    <col min="6661" max="6661" width="57.28515625" style="4" customWidth="1"/>
    <col min="6662" max="6662" width="8.5703125" style="4" customWidth="1"/>
    <col min="6663" max="6663" width="12.42578125" style="4" customWidth="1"/>
    <col min="6664" max="6664" width="15.5703125" style="4" customWidth="1"/>
    <col min="6665" max="6665" width="19.28515625" style="4" customWidth="1"/>
    <col min="6666" max="6666" width="19.7109375" style="4" customWidth="1"/>
    <col min="6667" max="6667" width="16.42578125" style="4" bestFit="1" customWidth="1"/>
    <col min="6668" max="6668" width="16.5703125" style="4" bestFit="1" customWidth="1"/>
    <col min="6669" max="6669" width="9.140625" style="4" customWidth="1"/>
    <col min="6670" max="6670" width="30.5703125" style="4" customWidth="1"/>
    <col min="6671" max="6865" width="9.140625" style="4" customWidth="1"/>
    <col min="6866" max="6913" width="11.5703125" style="4"/>
    <col min="6914" max="6914" width="10.7109375" style="4" customWidth="1"/>
    <col min="6915" max="6915" width="17" style="4" customWidth="1"/>
    <col min="6916" max="6916" width="14.85546875" style="4" customWidth="1"/>
    <col min="6917" max="6917" width="57.28515625" style="4" customWidth="1"/>
    <col min="6918" max="6918" width="8.5703125" style="4" customWidth="1"/>
    <col min="6919" max="6919" width="12.42578125" style="4" customWidth="1"/>
    <col min="6920" max="6920" width="15.5703125" style="4" customWidth="1"/>
    <col min="6921" max="6921" width="19.28515625" style="4" customWidth="1"/>
    <col min="6922" max="6922" width="19.7109375" style="4" customWidth="1"/>
    <col min="6923" max="6923" width="16.42578125" style="4" bestFit="1" customWidth="1"/>
    <col min="6924" max="6924" width="16.5703125" style="4" bestFit="1" customWidth="1"/>
    <col min="6925" max="6925" width="9.140625" style="4" customWidth="1"/>
    <col min="6926" max="6926" width="30.5703125" style="4" customWidth="1"/>
    <col min="6927" max="7121" width="9.140625" style="4" customWidth="1"/>
    <col min="7122" max="7169" width="11.5703125" style="4"/>
    <col min="7170" max="7170" width="10.7109375" style="4" customWidth="1"/>
    <col min="7171" max="7171" width="17" style="4" customWidth="1"/>
    <col min="7172" max="7172" width="14.85546875" style="4" customWidth="1"/>
    <col min="7173" max="7173" width="57.28515625" style="4" customWidth="1"/>
    <col min="7174" max="7174" width="8.5703125" style="4" customWidth="1"/>
    <col min="7175" max="7175" width="12.42578125" style="4" customWidth="1"/>
    <col min="7176" max="7176" width="15.5703125" style="4" customWidth="1"/>
    <col min="7177" max="7177" width="19.28515625" style="4" customWidth="1"/>
    <col min="7178" max="7178" width="19.7109375" style="4" customWidth="1"/>
    <col min="7179" max="7179" width="16.42578125" style="4" bestFit="1" customWidth="1"/>
    <col min="7180" max="7180" width="16.5703125" style="4" bestFit="1" customWidth="1"/>
    <col min="7181" max="7181" width="9.140625" style="4" customWidth="1"/>
    <col min="7182" max="7182" width="30.5703125" style="4" customWidth="1"/>
    <col min="7183" max="7377" width="9.140625" style="4" customWidth="1"/>
    <col min="7378" max="7425" width="11.5703125" style="4"/>
    <col min="7426" max="7426" width="10.7109375" style="4" customWidth="1"/>
    <col min="7427" max="7427" width="17" style="4" customWidth="1"/>
    <col min="7428" max="7428" width="14.85546875" style="4" customWidth="1"/>
    <col min="7429" max="7429" width="57.28515625" style="4" customWidth="1"/>
    <col min="7430" max="7430" width="8.5703125" style="4" customWidth="1"/>
    <col min="7431" max="7431" width="12.42578125" style="4" customWidth="1"/>
    <col min="7432" max="7432" width="15.5703125" style="4" customWidth="1"/>
    <col min="7433" max="7433" width="19.28515625" style="4" customWidth="1"/>
    <col min="7434" max="7434" width="19.7109375" style="4" customWidth="1"/>
    <col min="7435" max="7435" width="16.42578125" style="4" bestFit="1" customWidth="1"/>
    <col min="7436" max="7436" width="16.5703125" style="4" bestFit="1" customWidth="1"/>
    <col min="7437" max="7437" width="9.140625" style="4" customWidth="1"/>
    <col min="7438" max="7438" width="30.5703125" style="4" customWidth="1"/>
    <col min="7439" max="7633" width="9.140625" style="4" customWidth="1"/>
    <col min="7634" max="7681" width="11.5703125" style="4"/>
    <col min="7682" max="7682" width="10.7109375" style="4" customWidth="1"/>
    <col min="7683" max="7683" width="17" style="4" customWidth="1"/>
    <col min="7684" max="7684" width="14.85546875" style="4" customWidth="1"/>
    <col min="7685" max="7685" width="57.28515625" style="4" customWidth="1"/>
    <col min="7686" max="7686" width="8.5703125" style="4" customWidth="1"/>
    <col min="7687" max="7687" width="12.42578125" style="4" customWidth="1"/>
    <col min="7688" max="7688" width="15.5703125" style="4" customWidth="1"/>
    <col min="7689" max="7689" width="19.28515625" style="4" customWidth="1"/>
    <col min="7690" max="7690" width="19.7109375" style="4" customWidth="1"/>
    <col min="7691" max="7691" width="16.42578125" style="4" bestFit="1" customWidth="1"/>
    <col min="7692" max="7692" width="16.5703125" style="4" bestFit="1" customWidth="1"/>
    <col min="7693" max="7693" width="9.140625" style="4" customWidth="1"/>
    <col min="7694" max="7694" width="30.5703125" style="4" customWidth="1"/>
    <col min="7695" max="7889" width="9.140625" style="4" customWidth="1"/>
    <col min="7890" max="7937" width="11.5703125" style="4"/>
    <col min="7938" max="7938" width="10.7109375" style="4" customWidth="1"/>
    <col min="7939" max="7939" width="17" style="4" customWidth="1"/>
    <col min="7940" max="7940" width="14.85546875" style="4" customWidth="1"/>
    <col min="7941" max="7941" width="57.28515625" style="4" customWidth="1"/>
    <col min="7942" max="7942" width="8.5703125" style="4" customWidth="1"/>
    <col min="7943" max="7943" width="12.42578125" style="4" customWidth="1"/>
    <col min="7944" max="7944" width="15.5703125" style="4" customWidth="1"/>
    <col min="7945" max="7945" width="19.28515625" style="4" customWidth="1"/>
    <col min="7946" max="7946" width="19.7109375" style="4" customWidth="1"/>
    <col min="7947" max="7947" width="16.42578125" style="4" bestFit="1" customWidth="1"/>
    <col min="7948" max="7948" width="16.5703125" style="4" bestFit="1" customWidth="1"/>
    <col min="7949" max="7949" width="9.140625" style="4" customWidth="1"/>
    <col min="7950" max="7950" width="30.5703125" style="4" customWidth="1"/>
    <col min="7951" max="8145" width="9.140625" style="4" customWidth="1"/>
    <col min="8146" max="8193" width="11.5703125" style="4"/>
    <col min="8194" max="8194" width="10.7109375" style="4" customWidth="1"/>
    <col min="8195" max="8195" width="17" style="4" customWidth="1"/>
    <col min="8196" max="8196" width="14.85546875" style="4" customWidth="1"/>
    <col min="8197" max="8197" width="57.28515625" style="4" customWidth="1"/>
    <col min="8198" max="8198" width="8.5703125" style="4" customWidth="1"/>
    <col min="8199" max="8199" width="12.42578125" style="4" customWidth="1"/>
    <col min="8200" max="8200" width="15.5703125" style="4" customWidth="1"/>
    <col min="8201" max="8201" width="19.28515625" style="4" customWidth="1"/>
    <col min="8202" max="8202" width="19.7109375" style="4" customWidth="1"/>
    <col min="8203" max="8203" width="16.42578125" style="4" bestFit="1" customWidth="1"/>
    <col min="8204" max="8204" width="16.5703125" style="4" bestFit="1" customWidth="1"/>
    <col min="8205" max="8205" width="9.140625" style="4" customWidth="1"/>
    <col min="8206" max="8206" width="30.5703125" style="4" customWidth="1"/>
    <col min="8207" max="8401" width="9.140625" style="4" customWidth="1"/>
    <col min="8402" max="8449" width="11.5703125" style="4"/>
    <col min="8450" max="8450" width="10.7109375" style="4" customWidth="1"/>
    <col min="8451" max="8451" width="17" style="4" customWidth="1"/>
    <col min="8452" max="8452" width="14.85546875" style="4" customWidth="1"/>
    <col min="8453" max="8453" width="57.28515625" style="4" customWidth="1"/>
    <col min="8454" max="8454" width="8.5703125" style="4" customWidth="1"/>
    <col min="8455" max="8455" width="12.42578125" style="4" customWidth="1"/>
    <col min="8456" max="8456" width="15.5703125" style="4" customWidth="1"/>
    <col min="8457" max="8457" width="19.28515625" style="4" customWidth="1"/>
    <col min="8458" max="8458" width="19.7109375" style="4" customWidth="1"/>
    <col min="8459" max="8459" width="16.42578125" style="4" bestFit="1" customWidth="1"/>
    <col min="8460" max="8460" width="16.5703125" style="4" bestFit="1" customWidth="1"/>
    <col min="8461" max="8461" width="9.140625" style="4" customWidth="1"/>
    <col min="8462" max="8462" width="30.5703125" style="4" customWidth="1"/>
    <col min="8463" max="8657" width="9.140625" style="4" customWidth="1"/>
    <col min="8658" max="8705" width="11.5703125" style="4"/>
    <col min="8706" max="8706" width="10.7109375" style="4" customWidth="1"/>
    <col min="8707" max="8707" width="17" style="4" customWidth="1"/>
    <col min="8708" max="8708" width="14.85546875" style="4" customWidth="1"/>
    <col min="8709" max="8709" width="57.28515625" style="4" customWidth="1"/>
    <col min="8710" max="8710" width="8.5703125" style="4" customWidth="1"/>
    <col min="8711" max="8711" width="12.42578125" style="4" customWidth="1"/>
    <col min="8712" max="8712" width="15.5703125" style="4" customWidth="1"/>
    <col min="8713" max="8713" width="19.28515625" style="4" customWidth="1"/>
    <col min="8714" max="8714" width="19.7109375" style="4" customWidth="1"/>
    <col min="8715" max="8715" width="16.42578125" style="4" bestFit="1" customWidth="1"/>
    <col min="8716" max="8716" width="16.5703125" style="4" bestFit="1" customWidth="1"/>
    <col min="8717" max="8717" width="9.140625" style="4" customWidth="1"/>
    <col min="8718" max="8718" width="30.5703125" style="4" customWidth="1"/>
    <col min="8719" max="8913" width="9.140625" style="4" customWidth="1"/>
    <col min="8914" max="8961" width="11.5703125" style="4"/>
    <col min="8962" max="8962" width="10.7109375" style="4" customWidth="1"/>
    <col min="8963" max="8963" width="17" style="4" customWidth="1"/>
    <col min="8964" max="8964" width="14.85546875" style="4" customWidth="1"/>
    <col min="8965" max="8965" width="57.28515625" style="4" customWidth="1"/>
    <col min="8966" max="8966" width="8.5703125" style="4" customWidth="1"/>
    <col min="8967" max="8967" width="12.42578125" style="4" customWidth="1"/>
    <col min="8968" max="8968" width="15.5703125" style="4" customWidth="1"/>
    <col min="8969" max="8969" width="19.28515625" style="4" customWidth="1"/>
    <col min="8970" max="8970" width="19.7109375" style="4" customWidth="1"/>
    <col min="8971" max="8971" width="16.42578125" style="4" bestFit="1" customWidth="1"/>
    <col min="8972" max="8972" width="16.5703125" style="4" bestFit="1" customWidth="1"/>
    <col min="8973" max="8973" width="9.140625" style="4" customWidth="1"/>
    <col min="8974" max="8974" width="30.5703125" style="4" customWidth="1"/>
    <col min="8975" max="9169" width="9.140625" style="4" customWidth="1"/>
    <col min="9170" max="9217" width="11.5703125" style="4"/>
    <col min="9218" max="9218" width="10.7109375" style="4" customWidth="1"/>
    <col min="9219" max="9219" width="17" style="4" customWidth="1"/>
    <col min="9220" max="9220" width="14.85546875" style="4" customWidth="1"/>
    <col min="9221" max="9221" width="57.28515625" style="4" customWidth="1"/>
    <col min="9222" max="9222" width="8.5703125" style="4" customWidth="1"/>
    <col min="9223" max="9223" width="12.42578125" style="4" customWidth="1"/>
    <col min="9224" max="9224" width="15.5703125" style="4" customWidth="1"/>
    <col min="9225" max="9225" width="19.28515625" style="4" customWidth="1"/>
    <col min="9226" max="9226" width="19.7109375" style="4" customWidth="1"/>
    <col min="9227" max="9227" width="16.42578125" style="4" bestFit="1" customWidth="1"/>
    <col min="9228" max="9228" width="16.5703125" style="4" bestFit="1" customWidth="1"/>
    <col min="9229" max="9229" width="9.140625" style="4" customWidth="1"/>
    <col min="9230" max="9230" width="30.5703125" style="4" customWidth="1"/>
    <col min="9231" max="9425" width="9.140625" style="4" customWidth="1"/>
    <col min="9426" max="9473" width="11.5703125" style="4"/>
    <col min="9474" max="9474" width="10.7109375" style="4" customWidth="1"/>
    <col min="9475" max="9475" width="17" style="4" customWidth="1"/>
    <col min="9476" max="9476" width="14.85546875" style="4" customWidth="1"/>
    <col min="9477" max="9477" width="57.28515625" style="4" customWidth="1"/>
    <col min="9478" max="9478" width="8.5703125" style="4" customWidth="1"/>
    <col min="9479" max="9479" width="12.42578125" style="4" customWidth="1"/>
    <col min="9480" max="9480" width="15.5703125" style="4" customWidth="1"/>
    <col min="9481" max="9481" width="19.28515625" style="4" customWidth="1"/>
    <col min="9482" max="9482" width="19.7109375" style="4" customWidth="1"/>
    <col min="9483" max="9483" width="16.42578125" style="4" bestFit="1" customWidth="1"/>
    <col min="9484" max="9484" width="16.5703125" style="4" bestFit="1" customWidth="1"/>
    <col min="9485" max="9485" width="9.140625" style="4" customWidth="1"/>
    <col min="9486" max="9486" width="30.5703125" style="4" customWidth="1"/>
    <col min="9487" max="9681" width="9.140625" style="4" customWidth="1"/>
    <col min="9682" max="9729" width="11.5703125" style="4"/>
    <col min="9730" max="9730" width="10.7109375" style="4" customWidth="1"/>
    <col min="9731" max="9731" width="17" style="4" customWidth="1"/>
    <col min="9732" max="9732" width="14.85546875" style="4" customWidth="1"/>
    <col min="9733" max="9733" width="57.28515625" style="4" customWidth="1"/>
    <col min="9734" max="9734" width="8.5703125" style="4" customWidth="1"/>
    <col min="9735" max="9735" width="12.42578125" style="4" customWidth="1"/>
    <col min="9736" max="9736" width="15.5703125" style="4" customWidth="1"/>
    <col min="9737" max="9737" width="19.28515625" style="4" customWidth="1"/>
    <col min="9738" max="9738" width="19.7109375" style="4" customWidth="1"/>
    <col min="9739" max="9739" width="16.42578125" style="4" bestFit="1" customWidth="1"/>
    <col min="9740" max="9740" width="16.5703125" style="4" bestFit="1" customWidth="1"/>
    <col min="9741" max="9741" width="9.140625" style="4" customWidth="1"/>
    <col min="9742" max="9742" width="30.5703125" style="4" customWidth="1"/>
    <col min="9743" max="9937" width="9.140625" style="4" customWidth="1"/>
    <col min="9938" max="9985" width="11.5703125" style="4"/>
    <col min="9986" max="9986" width="10.7109375" style="4" customWidth="1"/>
    <col min="9987" max="9987" width="17" style="4" customWidth="1"/>
    <col min="9988" max="9988" width="14.85546875" style="4" customWidth="1"/>
    <col min="9989" max="9989" width="57.28515625" style="4" customWidth="1"/>
    <col min="9990" max="9990" width="8.5703125" style="4" customWidth="1"/>
    <col min="9991" max="9991" width="12.42578125" style="4" customWidth="1"/>
    <col min="9992" max="9992" width="15.5703125" style="4" customWidth="1"/>
    <col min="9993" max="9993" width="19.28515625" style="4" customWidth="1"/>
    <col min="9994" max="9994" width="19.7109375" style="4" customWidth="1"/>
    <col min="9995" max="9995" width="16.42578125" style="4" bestFit="1" customWidth="1"/>
    <col min="9996" max="9996" width="16.5703125" style="4" bestFit="1" customWidth="1"/>
    <col min="9997" max="9997" width="9.140625" style="4" customWidth="1"/>
    <col min="9998" max="9998" width="30.5703125" style="4" customWidth="1"/>
    <col min="9999" max="10193" width="9.140625" style="4" customWidth="1"/>
    <col min="10194" max="10241" width="11.5703125" style="4"/>
    <col min="10242" max="10242" width="10.7109375" style="4" customWidth="1"/>
    <col min="10243" max="10243" width="17" style="4" customWidth="1"/>
    <col min="10244" max="10244" width="14.85546875" style="4" customWidth="1"/>
    <col min="10245" max="10245" width="57.28515625" style="4" customWidth="1"/>
    <col min="10246" max="10246" width="8.5703125" style="4" customWidth="1"/>
    <col min="10247" max="10247" width="12.42578125" style="4" customWidth="1"/>
    <col min="10248" max="10248" width="15.5703125" style="4" customWidth="1"/>
    <col min="10249" max="10249" width="19.28515625" style="4" customWidth="1"/>
    <col min="10250" max="10250" width="19.7109375" style="4" customWidth="1"/>
    <col min="10251" max="10251" width="16.42578125" style="4" bestFit="1" customWidth="1"/>
    <col min="10252" max="10252" width="16.5703125" style="4" bestFit="1" customWidth="1"/>
    <col min="10253" max="10253" width="9.140625" style="4" customWidth="1"/>
    <col min="10254" max="10254" width="30.5703125" style="4" customWidth="1"/>
    <col min="10255" max="10449" width="9.140625" style="4" customWidth="1"/>
    <col min="10450" max="10497" width="11.5703125" style="4"/>
    <col min="10498" max="10498" width="10.7109375" style="4" customWidth="1"/>
    <col min="10499" max="10499" width="17" style="4" customWidth="1"/>
    <col min="10500" max="10500" width="14.85546875" style="4" customWidth="1"/>
    <col min="10501" max="10501" width="57.28515625" style="4" customWidth="1"/>
    <col min="10502" max="10502" width="8.5703125" style="4" customWidth="1"/>
    <col min="10503" max="10503" width="12.42578125" style="4" customWidth="1"/>
    <col min="10504" max="10504" width="15.5703125" style="4" customWidth="1"/>
    <col min="10505" max="10505" width="19.28515625" style="4" customWidth="1"/>
    <col min="10506" max="10506" width="19.7109375" style="4" customWidth="1"/>
    <col min="10507" max="10507" width="16.42578125" style="4" bestFit="1" customWidth="1"/>
    <col min="10508" max="10508" width="16.5703125" style="4" bestFit="1" customWidth="1"/>
    <col min="10509" max="10509" width="9.140625" style="4" customWidth="1"/>
    <col min="10510" max="10510" width="30.5703125" style="4" customWidth="1"/>
    <col min="10511" max="10705" width="9.140625" style="4" customWidth="1"/>
    <col min="10706" max="10753" width="11.5703125" style="4"/>
    <col min="10754" max="10754" width="10.7109375" style="4" customWidth="1"/>
    <col min="10755" max="10755" width="17" style="4" customWidth="1"/>
    <col min="10756" max="10756" width="14.85546875" style="4" customWidth="1"/>
    <col min="10757" max="10757" width="57.28515625" style="4" customWidth="1"/>
    <col min="10758" max="10758" width="8.5703125" style="4" customWidth="1"/>
    <col min="10759" max="10759" width="12.42578125" style="4" customWidth="1"/>
    <col min="10760" max="10760" width="15.5703125" style="4" customWidth="1"/>
    <col min="10761" max="10761" width="19.28515625" style="4" customWidth="1"/>
    <col min="10762" max="10762" width="19.7109375" style="4" customWidth="1"/>
    <col min="10763" max="10763" width="16.42578125" style="4" bestFit="1" customWidth="1"/>
    <col min="10764" max="10764" width="16.5703125" style="4" bestFit="1" customWidth="1"/>
    <col min="10765" max="10765" width="9.140625" style="4" customWidth="1"/>
    <col min="10766" max="10766" width="30.5703125" style="4" customWidth="1"/>
    <col min="10767" max="10961" width="9.140625" style="4" customWidth="1"/>
    <col min="10962" max="11009" width="11.5703125" style="4"/>
    <col min="11010" max="11010" width="10.7109375" style="4" customWidth="1"/>
    <col min="11011" max="11011" width="17" style="4" customWidth="1"/>
    <col min="11012" max="11012" width="14.85546875" style="4" customWidth="1"/>
    <col min="11013" max="11013" width="57.28515625" style="4" customWidth="1"/>
    <col min="11014" max="11014" width="8.5703125" style="4" customWidth="1"/>
    <col min="11015" max="11015" width="12.42578125" style="4" customWidth="1"/>
    <col min="11016" max="11016" width="15.5703125" style="4" customWidth="1"/>
    <col min="11017" max="11017" width="19.28515625" style="4" customWidth="1"/>
    <col min="11018" max="11018" width="19.7109375" style="4" customWidth="1"/>
    <col min="11019" max="11019" width="16.42578125" style="4" bestFit="1" customWidth="1"/>
    <col min="11020" max="11020" width="16.5703125" style="4" bestFit="1" customWidth="1"/>
    <col min="11021" max="11021" width="9.140625" style="4" customWidth="1"/>
    <col min="11022" max="11022" width="30.5703125" style="4" customWidth="1"/>
    <col min="11023" max="11217" width="9.140625" style="4" customWidth="1"/>
    <col min="11218" max="11265" width="11.5703125" style="4"/>
    <col min="11266" max="11266" width="10.7109375" style="4" customWidth="1"/>
    <col min="11267" max="11267" width="17" style="4" customWidth="1"/>
    <col min="11268" max="11268" width="14.85546875" style="4" customWidth="1"/>
    <col min="11269" max="11269" width="57.28515625" style="4" customWidth="1"/>
    <col min="11270" max="11270" width="8.5703125" style="4" customWidth="1"/>
    <col min="11271" max="11271" width="12.42578125" style="4" customWidth="1"/>
    <col min="11272" max="11272" width="15.5703125" style="4" customWidth="1"/>
    <col min="11273" max="11273" width="19.28515625" style="4" customWidth="1"/>
    <col min="11274" max="11274" width="19.7109375" style="4" customWidth="1"/>
    <col min="11275" max="11275" width="16.42578125" style="4" bestFit="1" customWidth="1"/>
    <col min="11276" max="11276" width="16.5703125" style="4" bestFit="1" customWidth="1"/>
    <col min="11277" max="11277" width="9.140625" style="4" customWidth="1"/>
    <col min="11278" max="11278" width="30.5703125" style="4" customWidth="1"/>
    <col min="11279" max="11473" width="9.140625" style="4" customWidth="1"/>
    <col min="11474" max="11521" width="11.5703125" style="4"/>
    <col min="11522" max="11522" width="10.7109375" style="4" customWidth="1"/>
    <col min="11523" max="11523" width="17" style="4" customWidth="1"/>
    <col min="11524" max="11524" width="14.85546875" style="4" customWidth="1"/>
    <col min="11525" max="11525" width="57.28515625" style="4" customWidth="1"/>
    <col min="11526" max="11526" width="8.5703125" style="4" customWidth="1"/>
    <col min="11527" max="11527" width="12.42578125" style="4" customWidth="1"/>
    <col min="11528" max="11528" width="15.5703125" style="4" customWidth="1"/>
    <col min="11529" max="11529" width="19.28515625" style="4" customWidth="1"/>
    <col min="11530" max="11530" width="19.7109375" style="4" customWidth="1"/>
    <col min="11531" max="11531" width="16.42578125" style="4" bestFit="1" customWidth="1"/>
    <col min="11532" max="11532" width="16.5703125" style="4" bestFit="1" customWidth="1"/>
    <col min="11533" max="11533" width="9.140625" style="4" customWidth="1"/>
    <col min="11534" max="11534" width="30.5703125" style="4" customWidth="1"/>
    <col min="11535" max="11729" width="9.140625" style="4" customWidth="1"/>
    <col min="11730" max="11777" width="11.5703125" style="4"/>
    <col min="11778" max="11778" width="10.7109375" style="4" customWidth="1"/>
    <col min="11779" max="11779" width="17" style="4" customWidth="1"/>
    <col min="11780" max="11780" width="14.85546875" style="4" customWidth="1"/>
    <col min="11781" max="11781" width="57.28515625" style="4" customWidth="1"/>
    <col min="11782" max="11782" width="8.5703125" style="4" customWidth="1"/>
    <col min="11783" max="11783" width="12.42578125" style="4" customWidth="1"/>
    <col min="11784" max="11784" width="15.5703125" style="4" customWidth="1"/>
    <col min="11785" max="11785" width="19.28515625" style="4" customWidth="1"/>
    <col min="11786" max="11786" width="19.7109375" style="4" customWidth="1"/>
    <col min="11787" max="11787" width="16.42578125" style="4" bestFit="1" customWidth="1"/>
    <col min="11788" max="11788" width="16.5703125" style="4" bestFit="1" customWidth="1"/>
    <col min="11789" max="11789" width="9.140625" style="4" customWidth="1"/>
    <col min="11790" max="11790" width="30.5703125" style="4" customWidth="1"/>
    <col min="11791" max="11985" width="9.140625" style="4" customWidth="1"/>
    <col min="11986" max="12033" width="11.5703125" style="4"/>
    <col min="12034" max="12034" width="10.7109375" style="4" customWidth="1"/>
    <col min="12035" max="12035" width="17" style="4" customWidth="1"/>
    <col min="12036" max="12036" width="14.85546875" style="4" customWidth="1"/>
    <col min="12037" max="12037" width="57.28515625" style="4" customWidth="1"/>
    <col min="12038" max="12038" width="8.5703125" style="4" customWidth="1"/>
    <col min="12039" max="12039" width="12.42578125" style="4" customWidth="1"/>
    <col min="12040" max="12040" width="15.5703125" style="4" customWidth="1"/>
    <col min="12041" max="12041" width="19.28515625" style="4" customWidth="1"/>
    <col min="12042" max="12042" width="19.7109375" style="4" customWidth="1"/>
    <col min="12043" max="12043" width="16.42578125" style="4" bestFit="1" customWidth="1"/>
    <col min="12044" max="12044" width="16.5703125" style="4" bestFit="1" customWidth="1"/>
    <col min="12045" max="12045" width="9.140625" style="4" customWidth="1"/>
    <col min="12046" max="12046" width="30.5703125" style="4" customWidth="1"/>
    <col min="12047" max="12241" width="9.140625" style="4" customWidth="1"/>
    <col min="12242" max="12289" width="11.5703125" style="4"/>
    <col min="12290" max="12290" width="10.7109375" style="4" customWidth="1"/>
    <col min="12291" max="12291" width="17" style="4" customWidth="1"/>
    <col min="12292" max="12292" width="14.85546875" style="4" customWidth="1"/>
    <col min="12293" max="12293" width="57.28515625" style="4" customWidth="1"/>
    <col min="12294" max="12294" width="8.5703125" style="4" customWidth="1"/>
    <col min="12295" max="12295" width="12.42578125" style="4" customWidth="1"/>
    <col min="12296" max="12296" width="15.5703125" style="4" customWidth="1"/>
    <col min="12297" max="12297" width="19.28515625" style="4" customWidth="1"/>
    <col min="12298" max="12298" width="19.7109375" style="4" customWidth="1"/>
    <col min="12299" max="12299" width="16.42578125" style="4" bestFit="1" customWidth="1"/>
    <col min="12300" max="12300" width="16.5703125" style="4" bestFit="1" customWidth="1"/>
    <col min="12301" max="12301" width="9.140625" style="4" customWidth="1"/>
    <col min="12302" max="12302" width="30.5703125" style="4" customWidth="1"/>
    <col min="12303" max="12497" width="9.140625" style="4" customWidth="1"/>
    <col min="12498" max="12545" width="11.5703125" style="4"/>
    <col min="12546" max="12546" width="10.7109375" style="4" customWidth="1"/>
    <col min="12547" max="12547" width="17" style="4" customWidth="1"/>
    <col min="12548" max="12548" width="14.85546875" style="4" customWidth="1"/>
    <col min="12549" max="12549" width="57.28515625" style="4" customWidth="1"/>
    <col min="12550" max="12550" width="8.5703125" style="4" customWidth="1"/>
    <col min="12551" max="12551" width="12.42578125" style="4" customWidth="1"/>
    <col min="12552" max="12552" width="15.5703125" style="4" customWidth="1"/>
    <col min="12553" max="12553" width="19.28515625" style="4" customWidth="1"/>
    <col min="12554" max="12554" width="19.7109375" style="4" customWidth="1"/>
    <col min="12555" max="12555" width="16.42578125" style="4" bestFit="1" customWidth="1"/>
    <col min="12556" max="12556" width="16.5703125" style="4" bestFit="1" customWidth="1"/>
    <col min="12557" max="12557" width="9.140625" style="4" customWidth="1"/>
    <col min="12558" max="12558" width="30.5703125" style="4" customWidth="1"/>
    <col min="12559" max="12753" width="9.140625" style="4" customWidth="1"/>
    <col min="12754" max="12801" width="11.5703125" style="4"/>
    <col min="12802" max="12802" width="10.7109375" style="4" customWidth="1"/>
    <col min="12803" max="12803" width="17" style="4" customWidth="1"/>
    <col min="12804" max="12804" width="14.85546875" style="4" customWidth="1"/>
    <col min="12805" max="12805" width="57.28515625" style="4" customWidth="1"/>
    <col min="12806" max="12806" width="8.5703125" style="4" customWidth="1"/>
    <col min="12807" max="12807" width="12.42578125" style="4" customWidth="1"/>
    <col min="12808" max="12808" width="15.5703125" style="4" customWidth="1"/>
    <col min="12809" max="12809" width="19.28515625" style="4" customWidth="1"/>
    <col min="12810" max="12810" width="19.7109375" style="4" customWidth="1"/>
    <col min="12811" max="12811" width="16.42578125" style="4" bestFit="1" customWidth="1"/>
    <col min="12812" max="12812" width="16.5703125" style="4" bestFit="1" customWidth="1"/>
    <col min="12813" max="12813" width="9.140625" style="4" customWidth="1"/>
    <col min="12814" max="12814" width="30.5703125" style="4" customWidth="1"/>
    <col min="12815" max="13009" width="9.140625" style="4" customWidth="1"/>
    <col min="13010" max="13057" width="11.5703125" style="4"/>
    <col min="13058" max="13058" width="10.7109375" style="4" customWidth="1"/>
    <col min="13059" max="13059" width="17" style="4" customWidth="1"/>
    <col min="13060" max="13060" width="14.85546875" style="4" customWidth="1"/>
    <col min="13061" max="13061" width="57.28515625" style="4" customWidth="1"/>
    <col min="13062" max="13062" width="8.5703125" style="4" customWidth="1"/>
    <col min="13063" max="13063" width="12.42578125" style="4" customWidth="1"/>
    <col min="13064" max="13064" width="15.5703125" style="4" customWidth="1"/>
    <col min="13065" max="13065" width="19.28515625" style="4" customWidth="1"/>
    <col min="13066" max="13066" width="19.7109375" style="4" customWidth="1"/>
    <col min="13067" max="13067" width="16.42578125" style="4" bestFit="1" customWidth="1"/>
    <col min="13068" max="13068" width="16.5703125" style="4" bestFit="1" customWidth="1"/>
    <col min="13069" max="13069" width="9.140625" style="4" customWidth="1"/>
    <col min="13070" max="13070" width="30.5703125" style="4" customWidth="1"/>
    <col min="13071" max="13265" width="9.140625" style="4" customWidth="1"/>
    <col min="13266" max="13313" width="11.5703125" style="4"/>
    <col min="13314" max="13314" width="10.7109375" style="4" customWidth="1"/>
    <col min="13315" max="13315" width="17" style="4" customWidth="1"/>
    <col min="13316" max="13316" width="14.85546875" style="4" customWidth="1"/>
    <col min="13317" max="13317" width="57.28515625" style="4" customWidth="1"/>
    <col min="13318" max="13318" width="8.5703125" style="4" customWidth="1"/>
    <col min="13319" max="13319" width="12.42578125" style="4" customWidth="1"/>
    <col min="13320" max="13320" width="15.5703125" style="4" customWidth="1"/>
    <col min="13321" max="13321" width="19.28515625" style="4" customWidth="1"/>
    <col min="13322" max="13322" width="19.7109375" style="4" customWidth="1"/>
    <col min="13323" max="13323" width="16.42578125" style="4" bestFit="1" customWidth="1"/>
    <col min="13324" max="13324" width="16.5703125" style="4" bestFit="1" customWidth="1"/>
    <col min="13325" max="13325" width="9.140625" style="4" customWidth="1"/>
    <col min="13326" max="13326" width="30.5703125" style="4" customWidth="1"/>
    <col min="13327" max="13521" width="9.140625" style="4" customWidth="1"/>
    <col min="13522" max="13569" width="11.5703125" style="4"/>
    <col min="13570" max="13570" width="10.7109375" style="4" customWidth="1"/>
    <col min="13571" max="13571" width="17" style="4" customWidth="1"/>
    <col min="13572" max="13572" width="14.85546875" style="4" customWidth="1"/>
    <col min="13573" max="13573" width="57.28515625" style="4" customWidth="1"/>
    <col min="13574" max="13574" width="8.5703125" style="4" customWidth="1"/>
    <col min="13575" max="13575" width="12.42578125" style="4" customWidth="1"/>
    <col min="13576" max="13576" width="15.5703125" style="4" customWidth="1"/>
    <col min="13577" max="13577" width="19.28515625" style="4" customWidth="1"/>
    <col min="13578" max="13578" width="19.7109375" style="4" customWidth="1"/>
    <col min="13579" max="13579" width="16.42578125" style="4" bestFit="1" customWidth="1"/>
    <col min="13580" max="13580" width="16.5703125" style="4" bestFit="1" customWidth="1"/>
    <col min="13581" max="13581" width="9.140625" style="4" customWidth="1"/>
    <col min="13582" max="13582" width="30.5703125" style="4" customWidth="1"/>
    <col min="13583" max="13777" width="9.140625" style="4" customWidth="1"/>
    <col min="13778" max="13825" width="11.5703125" style="4"/>
    <col min="13826" max="13826" width="10.7109375" style="4" customWidth="1"/>
    <col min="13827" max="13827" width="17" style="4" customWidth="1"/>
    <col min="13828" max="13828" width="14.85546875" style="4" customWidth="1"/>
    <col min="13829" max="13829" width="57.28515625" style="4" customWidth="1"/>
    <col min="13830" max="13830" width="8.5703125" style="4" customWidth="1"/>
    <col min="13831" max="13831" width="12.42578125" style="4" customWidth="1"/>
    <col min="13832" max="13832" width="15.5703125" style="4" customWidth="1"/>
    <col min="13833" max="13833" width="19.28515625" style="4" customWidth="1"/>
    <col min="13834" max="13834" width="19.7109375" style="4" customWidth="1"/>
    <col min="13835" max="13835" width="16.42578125" style="4" bestFit="1" customWidth="1"/>
    <col min="13836" max="13836" width="16.5703125" style="4" bestFit="1" customWidth="1"/>
    <col min="13837" max="13837" width="9.140625" style="4" customWidth="1"/>
    <col min="13838" max="13838" width="30.5703125" style="4" customWidth="1"/>
    <col min="13839" max="14033" width="9.140625" style="4" customWidth="1"/>
    <col min="14034" max="14081" width="11.5703125" style="4"/>
    <col min="14082" max="14082" width="10.7109375" style="4" customWidth="1"/>
    <col min="14083" max="14083" width="17" style="4" customWidth="1"/>
    <col min="14084" max="14084" width="14.85546875" style="4" customWidth="1"/>
    <col min="14085" max="14085" width="57.28515625" style="4" customWidth="1"/>
    <col min="14086" max="14086" width="8.5703125" style="4" customWidth="1"/>
    <col min="14087" max="14087" width="12.42578125" style="4" customWidth="1"/>
    <col min="14088" max="14088" width="15.5703125" style="4" customWidth="1"/>
    <col min="14089" max="14089" width="19.28515625" style="4" customWidth="1"/>
    <col min="14090" max="14090" width="19.7109375" style="4" customWidth="1"/>
    <col min="14091" max="14091" width="16.42578125" style="4" bestFit="1" customWidth="1"/>
    <col min="14092" max="14092" width="16.5703125" style="4" bestFit="1" customWidth="1"/>
    <col min="14093" max="14093" width="9.140625" style="4" customWidth="1"/>
    <col min="14094" max="14094" width="30.5703125" style="4" customWidth="1"/>
    <col min="14095" max="14289" width="9.140625" style="4" customWidth="1"/>
    <col min="14290" max="14337" width="11.5703125" style="4"/>
    <col min="14338" max="14338" width="10.7109375" style="4" customWidth="1"/>
    <col min="14339" max="14339" width="17" style="4" customWidth="1"/>
    <col min="14340" max="14340" width="14.85546875" style="4" customWidth="1"/>
    <col min="14341" max="14341" width="57.28515625" style="4" customWidth="1"/>
    <col min="14342" max="14342" width="8.5703125" style="4" customWidth="1"/>
    <col min="14343" max="14343" width="12.42578125" style="4" customWidth="1"/>
    <col min="14344" max="14344" width="15.5703125" style="4" customWidth="1"/>
    <col min="14345" max="14345" width="19.28515625" style="4" customWidth="1"/>
    <col min="14346" max="14346" width="19.7109375" style="4" customWidth="1"/>
    <col min="14347" max="14347" width="16.42578125" style="4" bestFit="1" customWidth="1"/>
    <col min="14348" max="14348" width="16.5703125" style="4" bestFit="1" customWidth="1"/>
    <col min="14349" max="14349" width="9.140625" style="4" customWidth="1"/>
    <col min="14350" max="14350" width="30.5703125" style="4" customWidth="1"/>
    <col min="14351" max="14545" width="9.140625" style="4" customWidth="1"/>
    <col min="14546" max="14593" width="11.5703125" style="4"/>
    <col min="14594" max="14594" width="10.7109375" style="4" customWidth="1"/>
    <col min="14595" max="14595" width="17" style="4" customWidth="1"/>
    <col min="14596" max="14596" width="14.85546875" style="4" customWidth="1"/>
    <col min="14597" max="14597" width="57.28515625" style="4" customWidth="1"/>
    <col min="14598" max="14598" width="8.5703125" style="4" customWidth="1"/>
    <col min="14599" max="14599" width="12.42578125" style="4" customWidth="1"/>
    <col min="14600" max="14600" width="15.5703125" style="4" customWidth="1"/>
    <col min="14601" max="14601" width="19.28515625" style="4" customWidth="1"/>
    <col min="14602" max="14602" width="19.7109375" style="4" customWidth="1"/>
    <col min="14603" max="14603" width="16.42578125" style="4" bestFit="1" customWidth="1"/>
    <col min="14604" max="14604" width="16.5703125" style="4" bestFit="1" customWidth="1"/>
    <col min="14605" max="14605" width="9.140625" style="4" customWidth="1"/>
    <col min="14606" max="14606" width="30.5703125" style="4" customWidth="1"/>
    <col min="14607" max="14801" width="9.140625" style="4" customWidth="1"/>
    <col min="14802" max="14849" width="11.5703125" style="4"/>
    <col min="14850" max="14850" width="10.7109375" style="4" customWidth="1"/>
    <col min="14851" max="14851" width="17" style="4" customWidth="1"/>
    <col min="14852" max="14852" width="14.85546875" style="4" customWidth="1"/>
    <col min="14853" max="14853" width="57.28515625" style="4" customWidth="1"/>
    <col min="14854" max="14854" width="8.5703125" style="4" customWidth="1"/>
    <col min="14855" max="14855" width="12.42578125" style="4" customWidth="1"/>
    <col min="14856" max="14856" width="15.5703125" style="4" customWidth="1"/>
    <col min="14857" max="14857" width="19.28515625" style="4" customWidth="1"/>
    <col min="14858" max="14858" width="19.7109375" style="4" customWidth="1"/>
    <col min="14859" max="14859" width="16.42578125" style="4" bestFit="1" customWidth="1"/>
    <col min="14860" max="14860" width="16.5703125" style="4" bestFit="1" customWidth="1"/>
    <col min="14861" max="14861" width="9.140625" style="4" customWidth="1"/>
    <col min="14862" max="14862" width="30.5703125" style="4" customWidth="1"/>
    <col min="14863" max="15057" width="9.140625" style="4" customWidth="1"/>
    <col min="15058" max="15105" width="11.5703125" style="4"/>
    <col min="15106" max="15106" width="10.7109375" style="4" customWidth="1"/>
    <col min="15107" max="15107" width="17" style="4" customWidth="1"/>
    <col min="15108" max="15108" width="14.85546875" style="4" customWidth="1"/>
    <col min="15109" max="15109" width="57.28515625" style="4" customWidth="1"/>
    <col min="15110" max="15110" width="8.5703125" style="4" customWidth="1"/>
    <col min="15111" max="15111" width="12.42578125" style="4" customWidth="1"/>
    <col min="15112" max="15112" width="15.5703125" style="4" customWidth="1"/>
    <col min="15113" max="15113" width="19.28515625" style="4" customWidth="1"/>
    <col min="15114" max="15114" width="19.7109375" style="4" customWidth="1"/>
    <col min="15115" max="15115" width="16.42578125" style="4" bestFit="1" customWidth="1"/>
    <col min="15116" max="15116" width="16.5703125" style="4" bestFit="1" customWidth="1"/>
    <col min="15117" max="15117" width="9.140625" style="4" customWidth="1"/>
    <col min="15118" max="15118" width="30.5703125" style="4" customWidth="1"/>
    <col min="15119" max="15313" width="9.140625" style="4" customWidth="1"/>
    <col min="15314" max="15361" width="11.5703125" style="4"/>
    <col min="15362" max="15362" width="10.7109375" style="4" customWidth="1"/>
    <col min="15363" max="15363" width="17" style="4" customWidth="1"/>
    <col min="15364" max="15364" width="14.85546875" style="4" customWidth="1"/>
    <col min="15365" max="15365" width="57.28515625" style="4" customWidth="1"/>
    <col min="15366" max="15366" width="8.5703125" style="4" customWidth="1"/>
    <col min="15367" max="15367" width="12.42578125" style="4" customWidth="1"/>
    <col min="15368" max="15368" width="15.5703125" style="4" customWidth="1"/>
    <col min="15369" max="15369" width="19.28515625" style="4" customWidth="1"/>
    <col min="15370" max="15370" width="19.7109375" style="4" customWidth="1"/>
    <col min="15371" max="15371" width="16.42578125" style="4" bestFit="1" customWidth="1"/>
    <col min="15372" max="15372" width="16.5703125" style="4" bestFit="1" customWidth="1"/>
    <col min="15373" max="15373" width="9.140625" style="4" customWidth="1"/>
    <col min="15374" max="15374" width="30.5703125" style="4" customWidth="1"/>
    <col min="15375" max="15569" width="9.140625" style="4" customWidth="1"/>
    <col min="15570" max="15617" width="11.5703125" style="4"/>
    <col min="15618" max="15618" width="10.7109375" style="4" customWidth="1"/>
    <col min="15619" max="15619" width="17" style="4" customWidth="1"/>
    <col min="15620" max="15620" width="14.85546875" style="4" customWidth="1"/>
    <col min="15621" max="15621" width="57.28515625" style="4" customWidth="1"/>
    <col min="15622" max="15622" width="8.5703125" style="4" customWidth="1"/>
    <col min="15623" max="15623" width="12.42578125" style="4" customWidth="1"/>
    <col min="15624" max="15624" width="15.5703125" style="4" customWidth="1"/>
    <col min="15625" max="15625" width="19.28515625" style="4" customWidth="1"/>
    <col min="15626" max="15626" width="19.7109375" style="4" customWidth="1"/>
    <col min="15627" max="15627" width="16.42578125" style="4" bestFit="1" customWidth="1"/>
    <col min="15628" max="15628" width="16.5703125" style="4" bestFit="1" customWidth="1"/>
    <col min="15629" max="15629" width="9.140625" style="4" customWidth="1"/>
    <col min="15630" max="15630" width="30.5703125" style="4" customWidth="1"/>
    <col min="15631" max="15825" width="9.140625" style="4" customWidth="1"/>
    <col min="15826" max="15873" width="11.5703125" style="4"/>
    <col min="15874" max="15874" width="10.7109375" style="4" customWidth="1"/>
    <col min="15875" max="15875" width="17" style="4" customWidth="1"/>
    <col min="15876" max="15876" width="14.85546875" style="4" customWidth="1"/>
    <col min="15877" max="15877" width="57.28515625" style="4" customWidth="1"/>
    <col min="15878" max="15878" width="8.5703125" style="4" customWidth="1"/>
    <col min="15879" max="15879" width="12.42578125" style="4" customWidth="1"/>
    <col min="15880" max="15880" width="15.5703125" style="4" customWidth="1"/>
    <col min="15881" max="15881" width="19.28515625" style="4" customWidth="1"/>
    <col min="15882" max="15882" width="19.7109375" style="4" customWidth="1"/>
    <col min="15883" max="15883" width="16.42578125" style="4" bestFit="1" customWidth="1"/>
    <col min="15884" max="15884" width="16.5703125" style="4" bestFit="1" customWidth="1"/>
    <col min="15885" max="15885" width="9.140625" style="4" customWidth="1"/>
    <col min="15886" max="15886" width="30.5703125" style="4" customWidth="1"/>
    <col min="15887" max="16081" width="9.140625" style="4" customWidth="1"/>
    <col min="16082" max="16129" width="11.5703125" style="4"/>
    <col min="16130" max="16130" width="10.7109375" style="4" customWidth="1"/>
    <col min="16131" max="16131" width="17" style="4" customWidth="1"/>
    <col min="16132" max="16132" width="14.85546875" style="4" customWidth="1"/>
    <col min="16133" max="16133" width="57.28515625" style="4" customWidth="1"/>
    <col min="16134" max="16134" width="8.5703125" style="4" customWidth="1"/>
    <col min="16135" max="16135" width="12.42578125" style="4" customWidth="1"/>
    <col min="16136" max="16136" width="15.5703125" style="4" customWidth="1"/>
    <col min="16137" max="16137" width="19.28515625" style="4" customWidth="1"/>
    <col min="16138" max="16138" width="19.7109375" style="4" customWidth="1"/>
    <col min="16139" max="16139" width="16.42578125" style="4" bestFit="1" customWidth="1"/>
    <col min="16140" max="16140" width="16.5703125" style="4" bestFit="1" customWidth="1"/>
    <col min="16141" max="16141" width="9.140625" style="4" customWidth="1"/>
    <col min="16142" max="16142" width="30.5703125" style="4" customWidth="1"/>
    <col min="16143" max="16337" width="9.140625" style="4" customWidth="1"/>
    <col min="16338" max="16384" width="11.5703125" style="4"/>
  </cols>
  <sheetData>
    <row r="1" spans="1:16384" ht="122.25" customHeight="1" x14ac:dyDescent="0.2">
      <c r="A1" s="238"/>
      <c r="B1" s="239"/>
      <c r="C1" s="239"/>
      <c r="D1" s="239"/>
      <c r="E1" s="239"/>
      <c r="F1" s="239"/>
      <c r="G1" s="239"/>
      <c r="H1" s="239"/>
      <c r="I1" s="240"/>
    </row>
    <row r="2" spans="1:16384" ht="15.75" x14ac:dyDescent="0.2">
      <c r="A2" s="241"/>
      <c r="B2" s="242"/>
      <c r="C2" s="242"/>
      <c r="D2" s="242"/>
      <c r="E2" s="242"/>
      <c r="F2" s="242"/>
      <c r="G2" s="242"/>
      <c r="H2" s="242"/>
      <c r="I2" s="243"/>
    </row>
    <row r="3" spans="1:16384" ht="15.75" x14ac:dyDescent="0.2">
      <c r="A3" s="241" t="s">
        <v>2</v>
      </c>
      <c r="B3" s="242"/>
      <c r="C3" s="242"/>
      <c r="D3" s="242"/>
      <c r="E3" s="4"/>
      <c r="I3" s="81"/>
    </row>
    <row r="4" spans="1:16384" ht="15.75" customHeight="1" x14ac:dyDescent="0.2">
      <c r="A4" s="244" t="s">
        <v>445</v>
      </c>
      <c r="B4" s="245"/>
      <c r="C4" s="245"/>
      <c r="D4" s="245"/>
      <c r="E4" s="245"/>
      <c r="F4" s="245"/>
      <c r="G4" s="245"/>
      <c r="H4" s="245"/>
      <c r="I4" s="246"/>
    </row>
    <row r="5" spans="1:16384" ht="15.75" x14ac:dyDescent="0.2">
      <c r="A5" s="251" t="s">
        <v>621</v>
      </c>
      <c r="B5" s="252"/>
      <c r="C5" s="252"/>
      <c r="D5" s="252"/>
      <c r="E5" s="252"/>
      <c r="F5" s="252"/>
      <c r="G5" s="252"/>
      <c r="H5" s="252"/>
      <c r="I5" s="253"/>
    </row>
    <row r="6" spans="1:16384" ht="18" x14ac:dyDescent="0.2">
      <c r="A6" s="247" t="s">
        <v>620</v>
      </c>
      <c r="B6" s="248"/>
      <c r="C6" s="248"/>
      <c r="D6" s="248"/>
      <c r="E6" s="248"/>
      <c r="F6" s="7"/>
      <c r="G6" s="7"/>
      <c r="H6" s="8" t="s">
        <v>4</v>
      </c>
      <c r="I6" s="82">
        <v>0.2104</v>
      </c>
    </row>
    <row r="7" spans="1:16384" ht="16.5" customHeight="1" x14ac:dyDescent="0.2">
      <c r="A7" s="249" t="s">
        <v>730</v>
      </c>
      <c r="B7" s="250"/>
      <c r="C7" s="250"/>
      <c r="D7" s="250"/>
      <c r="E7" s="1"/>
      <c r="F7" s="190"/>
      <c r="G7" s="191"/>
      <c r="H7" s="192"/>
      <c r="I7" s="83"/>
    </row>
    <row r="8" spans="1:16384" ht="16.5" customHeight="1" thickBot="1" x14ac:dyDescent="0.25">
      <c r="A8" s="207"/>
      <c r="B8" s="207"/>
      <c r="C8" s="207"/>
      <c r="D8" s="207"/>
      <c r="E8" s="208"/>
      <c r="F8" s="190"/>
      <c r="G8" s="191"/>
      <c r="H8" s="192"/>
      <c r="I8" s="209"/>
    </row>
    <row r="9" spans="1:16384" s="12" customFormat="1" ht="29.25" customHeight="1" x14ac:dyDescent="0.25">
      <c r="A9" s="10"/>
      <c r="B9" s="10"/>
      <c r="C9" s="10"/>
      <c r="D9" s="11"/>
      <c r="E9" s="237" t="s">
        <v>5</v>
      </c>
      <c r="F9" s="237"/>
      <c r="G9" s="237"/>
      <c r="H9" s="237"/>
      <c r="I9" s="237"/>
      <c r="HB9" s="13"/>
    </row>
    <row r="10" spans="1:16384" s="12" customFormat="1" ht="45.75" customHeight="1" x14ac:dyDescent="0.25">
      <c r="A10" s="193" t="s">
        <v>6</v>
      </c>
      <c r="B10" s="194" t="s">
        <v>7</v>
      </c>
      <c r="C10" s="194" t="s">
        <v>8</v>
      </c>
      <c r="D10" s="194" t="s">
        <v>9</v>
      </c>
      <c r="E10" s="193" t="s">
        <v>10</v>
      </c>
      <c r="F10" s="14" t="s">
        <v>11</v>
      </c>
      <c r="G10" s="115" t="s">
        <v>412</v>
      </c>
      <c r="H10" s="115" t="s">
        <v>619</v>
      </c>
      <c r="I10" s="195" t="s">
        <v>12</v>
      </c>
      <c r="J10" s="20" t="s">
        <v>13</v>
      </c>
      <c r="K10" s="20" t="s">
        <v>434</v>
      </c>
    </row>
    <row r="11" spans="1:16384" s="12" customFormat="1" ht="15.75" x14ac:dyDescent="0.25">
      <c r="A11" s="100" t="s">
        <v>623</v>
      </c>
      <c r="B11" s="100"/>
      <c r="C11" s="100"/>
      <c r="D11" s="101" t="s">
        <v>631</v>
      </c>
      <c r="E11" s="100"/>
      <c r="F11" s="102"/>
      <c r="G11" s="102"/>
      <c r="H11" s="100"/>
      <c r="I11" s="189">
        <f>I134</f>
        <v>172838.02999999997</v>
      </c>
      <c r="J11" s="15"/>
    </row>
    <row r="12" spans="1:16384" s="17" customFormat="1" ht="15.75" x14ac:dyDescent="0.25">
      <c r="A12" s="105">
        <v>1</v>
      </c>
      <c r="B12" s="105"/>
      <c r="C12" s="105"/>
      <c r="D12" s="106" t="s">
        <v>727</v>
      </c>
      <c r="E12" s="105"/>
      <c r="F12" s="197"/>
      <c r="G12" s="198"/>
      <c r="H12" s="198"/>
      <c r="I12" s="206">
        <f>(SUM(I13))</f>
        <v>3410.88</v>
      </c>
      <c r="J12" s="184"/>
      <c r="K12" s="16"/>
      <c r="L12" s="19"/>
    </row>
    <row r="13" spans="1:16384" s="17" customFormat="1" ht="45" x14ac:dyDescent="0.25">
      <c r="A13" s="99" t="s">
        <v>16</v>
      </c>
      <c r="B13" s="99" t="s">
        <v>41</v>
      </c>
      <c r="C13" s="99" t="s">
        <v>588</v>
      </c>
      <c r="D13" s="94" t="s">
        <v>589</v>
      </c>
      <c r="E13" s="99" t="s">
        <v>52</v>
      </c>
      <c r="F13" s="113">
        <v>6</v>
      </c>
      <c r="G13" s="199">
        <v>469.66</v>
      </c>
      <c r="H13" s="199">
        <f>ROUND((G13*1.2104),2)</f>
        <v>568.48</v>
      </c>
      <c r="I13" s="196">
        <f t="shared" ref="I13" si="0">ROUND((F13*H13),2)</f>
        <v>3410.88</v>
      </c>
      <c r="J13" s="184">
        <v>77.400000000000006</v>
      </c>
      <c r="K13" s="16"/>
    </row>
    <row r="14" spans="1:16384" s="17" customFormat="1" ht="15.75" x14ac:dyDescent="0.25">
      <c r="A14" s="105">
        <v>2</v>
      </c>
      <c r="B14" s="105"/>
      <c r="C14" s="105"/>
      <c r="D14" s="106" t="s">
        <v>590</v>
      </c>
      <c r="E14" s="105"/>
      <c r="F14" s="197"/>
      <c r="G14" s="198"/>
      <c r="H14" s="198"/>
      <c r="I14" s="206">
        <f>(SUM(I15))</f>
        <v>29786.25</v>
      </c>
      <c r="J14" s="105">
        <v>6.37</v>
      </c>
      <c r="K14" s="105"/>
      <c r="L14" s="105"/>
      <c r="M14" s="106"/>
      <c r="N14" s="105"/>
      <c r="O14" s="197"/>
      <c r="P14" s="198"/>
      <c r="Q14" s="198"/>
      <c r="R14" s="206"/>
      <c r="S14" s="105"/>
      <c r="T14" s="105"/>
      <c r="U14" s="105"/>
      <c r="V14" s="106"/>
      <c r="W14" s="105"/>
      <c r="X14" s="197"/>
      <c r="Y14" s="198"/>
      <c r="Z14" s="198"/>
      <c r="AA14" s="206"/>
      <c r="AB14" s="105"/>
      <c r="AC14" s="105"/>
      <c r="AD14" s="105"/>
      <c r="AE14" s="106"/>
      <c r="AF14" s="105"/>
      <c r="AG14" s="197"/>
      <c r="AH14" s="198"/>
      <c r="AI14" s="198"/>
      <c r="AJ14" s="206"/>
      <c r="AK14" s="105"/>
      <c r="AL14" s="105"/>
      <c r="AM14" s="105"/>
      <c r="AN14" s="106"/>
      <c r="AO14" s="105"/>
      <c r="AP14" s="197"/>
      <c r="AQ14" s="198"/>
      <c r="AR14" s="198"/>
      <c r="AS14" s="206"/>
      <c r="AT14" s="105"/>
      <c r="AU14" s="105"/>
      <c r="AV14" s="105"/>
      <c r="AW14" s="106"/>
      <c r="AX14" s="105"/>
      <c r="AY14" s="197"/>
      <c r="AZ14" s="198"/>
      <c r="BA14" s="198"/>
      <c r="BB14" s="206"/>
      <c r="BC14" s="105"/>
      <c r="BD14" s="105"/>
      <c r="BE14" s="105"/>
      <c r="BF14" s="106"/>
      <c r="BG14" s="105"/>
      <c r="BH14" s="197"/>
      <c r="BI14" s="198"/>
      <c r="BJ14" s="198"/>
      <c r="BK14" s="206"/>
      <c r="BL14" s="105"/>
      <c r="BM14" s="105"/>
      <c r="BN14" s="105"/>
      <c r="BO14" s="106"/>
      <c r="BP14" s="105"/>
      <c r="BQ14" s="197"/>
      <c r="BR14" s="198"/>
      <c r="BS14" s="198"/>
      <c r="BT14" s="206"/>
      <c r="BU14" s="105"/>
      <c r="BV14" s="105"/>
      <c r="BW14" s="105"/>
      <c r="BX14" s="106"/>
      <c r="BY14" s="105"/>
      <c r="BZ14" s="197"/>
      <c r="CA14" s="198"/>
      <c r="CB14" s="198"/>
      <c r="CC14" s="206"/>
      <c r="CD14" s="105"/>
      <c r="CE14" s="105"/>
      <c r="CF14" s="105"/>
      <c r="CG14" s="106"/>
      <c r="CH14" s="105"/>
      <c r="CI14" s="197"/>
      <c r="CJ14" s="198"/>
      <c r="CK14" s="198"/>
      <c r="CL14" s="206"/>
      <c r="CM14" s="105"/>
      <c r="CN14" s="105"/>
      <c r="CO14" s="105"/>
      <c r="CP14" s="106"/>
      <c r="CQ14" s="105"/>
      <c r="CR14" s="197"/>
      <c r="CS14" s="198"/>
      <c r="CT14" s="198"/>
      <c r="CU14" s="206"/>
      <c r="CV14" s="105"/>
      <c r="CW14" s="105"/>
      <c r="CX14" s="105"/>
      <c r="CY14" s="106"/>
      <c r="CZ14" s="105"/>
      <c r="DA14" s="197"/>
      <c r="DB14" s="198"/>
      <c r="DC14" s="198"/>
      <c r="DD14" s="206"/>
      <c r="DE14" s="105"/>
      <c r="DF14" s="105"/>
      <c r="DG14" s="105"/>
      <c r="DH14" s="106"/>
      <c r="DI14" s="105"/>
      <c r="DJ14" s="197"/>
      <c r="DK14" s="198"/>
      <c r="DL14" s="198"/>
      <c r="DM14" s="206"/>
      <c r="DN14" s="105"/>
      <c r="DO14" s="105"/>
      <c r="DP14" s="105"/>
      <c r="DQ14" s="106"/>
      <c r="DR14" s="105"/>
      <c r="DS14" s="197"/>
      <c r="DT14" s="198"/>
      <c r="DU14" s="198"/>
      <c r="DV14" s="206"/>
      <c r="DW14" s="105"/>
      <c r="DX14" s="105"/>
      <c r="DY14" s="105"/>
      <c r="DZ14" s="106"/>
      <c r="EA14" s="105"/>
      <c r="EB14" s="197"/>
      <c r="EC14" s="198"/>
      <c r="ED14" s="198"/>
      <c r="EE14" s="206"/>
      <c r="EF14" s="105"/>
      <c r="EG14" s="105"/>
      <c r="EH14" s="105"/>
      <c r="EI14" s="106"/>
      <c r="EJ14" s="105"/>
      <c r="EK14" s="197"/>
      <c r="EL14" s="198"/>
      <c r="EM14" s="198"/>
      <c r="EN14" s="206"/>
      <c r="EO14" s="105"/>
      <c r="EP14" s="105"/>
      <c r="EQ14" s="105"/>
      <c r="ER14" s="106"/>
      <c r="ES14" s="105"/>
      <c r="ET14" s="197"/>
      <c r="EU14" s="198"/>
      <c r="EV14" s="198"/>
      <c r="EW14" s="206"/>
      <c r="EX14" s="105"/>
      <c r="EY14" s="105"/>
      <c r="EZ14" s="105"/>
      <c r="FA14" s="106"/>
      <c r="FB14" s="105"/>
      <c r="FC14" s="197"/>
      <c r="FD14" s="198"/>
      <c r="FE14" s="198"/>
      <c r="FF14" s="206"/>
      <c r="FG14" s="105"/>
      <c r="FH14" s="105"/>
      <c r="FI14" s="105"/>
      <c r="FJ14" s="106"/>
      <c r="FK14" s="105"/>
      <c r="FL14" s="197"/>
      <c r="FM14" s="198"/>
      <c r="FN14" s="198"/>
      <c r="FO14" s="206"/>
      <c r="FP14" s="105"/>
      <c r="FQ14" s="105"/>
      <c r="FR14" s="105"/>
      <c r="FS14" s="106"/>
      <c r="FT14" s="105"/>
      <c r="FU14" s="197"/>
      <c r="FV14" s="198"/>
      <c r="FW14" s="198"/>
      <c r="FX14" s="206"/>
      <c r="FY14" s="105"/>
      <c r="FZ14" s="105"/>
      <c r="GA14" s="105"/>
      <c r="GB14" s="106"/>
      <c r="GC14" s="105"/>
      <c r="GD14" s="197"/>
      <c r="GE14" s="198"/>
      <c r="GF14" s="198"/>
      <c r="GG14" s="206"/>
      <c r="GH14" s="105"/>
      <c r="GI14" s="105"/>
      <c r="GJ14" s="105"/>
      <c r="GK14" s="106"/>
      <c r="GL14" s="105"/>
      <c r="GM14" s="197"/>
      <c r="GN14" s="198"/>
      <c r="GO14" s="198"/>
      <c r="GP14" s="206"/>
      <c r="GQ14" s="105"/>
      <c r="GR14" s="105"/>
      <c r="GS14" s="105"/>
      <c r="GT14" s="106"/>
      <c r="GU14" s="105"/>
      <c r="GV14" s="197"/>
      <c r="GW14" s="198"/>
      <c r="GX14" s="198"/>
      <c r="GY14" s="206"/>
      <c r="GZ14" s="105"/>
      <c r="HA14" s="105"/>
      <c r="HB14" s="105"/>
      <c r="HC14" s="106"/>
      <c r="HD14" s="105"/>
      <c r="HE14" s="197"/>
      <c r="HF14" s="198"/>
      <c r="HG14" s="198"/>
      <c r="HH14" s="206"/>
      <c r="HI14" s="105"/>
      <c r="HJ14" s="105"/>
      <c r="HK14" s="105"/>
      <c r="HL14" s="106"/>
      <c r="HM14" s="105"/>
      <c r="HN14" s="197"/>
      <c r="HO14" s="198"/>
      <c r="HP14" s="198"/>
      <c r="HQ14" s="206"/>
      <c r="HR14" s="105"/>
      <c r="HS14" s="105"/>
      <c r="HT14" s="105"/>
      <c r="HU14" s="106"/>
      <c r="HV14" s="105"/>
      <c r="HW14" s="197"/>
      <c r="HX14" s="198"/>
      <c r="HY14" s="198"/>
      <c r="HZ14" s="206"/>
      <c r="IA14" s="105"/>
      <c r="IB14" s="105"/>
      <c r="IC14" s="105"/>
      <c r="ID14" s="106"/>
      <c r="IE14" s="105"/>
      <c r="IF14" s="197"/>
      <c r="IG14" s="198"/>
      <c r="IH14" s="198"/>
      <c r="II14" s="206"/>
      <c r="IJ14" s="105"/>
      <c r="IK14" s="105"/>
      <c r="IL14" s="105"/>
      <c r="IM14" s="106"/>
      <c r="IN14" s="105"/>
      <c r="IO14" s="197"/>
      <c r="IP14" s="198"/>
      <c r="IQ14" s="198"/>
      <c r="IR14" s="206"/>
      <c r="IS14" s="105"/>
      <c r="IT14" s="105"/>
      <c r="IU14" s="105"/>
      <c r="IV14" s="106"/>
      <c r="IW14" s="105"/>
      <c r="IX14" s="197"/>
      <c r="IY14" s="198"/>
      <c r="IZ14" s="198"/>
      <c r="JA14" s="206"/>
      <c r="JB14" s="105"/>
      <c r="JC14" s="105"/>
      <c r="JD14" s="105"/>
      <c r="JE14" s="106"/>
      <c r="JF14" s="105"/>
      <c r="JG14" s="197"/>
      <c r="JH14" s="198"/>
      <c r="JI14" s="198"/>
      <c r="JJ14" s="206"/>
      <c r="JK14" s="105"/>
      <c r="JL14" s="105"/>
      <c r="JM14" s="105"/>
      <c r="JN14" s="106"/>
      <c r="JO14" s="105"/>
      <c r="JP14" s="197"/>
      <c r="JQ14" s="198"/>
      <c r="JR14" s="198"/>
      <c r="JS14" s="206"/>
      <c r="JT14" s="105"/>
      <c r="JU14" s="105"/>
      <c r="JV14" s="105"/>
      <c r="JW14" s="106"/>
      <c r="JX14" s="105"/>
      <c r="JY14" s="197"/>
      <c r="JZ14" s="198"/>
      <c r="KA14" s="198"/>
      <c r="KB14" s="206"/>
      <c r="KC14" s="105"/>
      <c r="KD14" s="105"/>
      <c r="KE14" s="105"/>
      <c r="KF14" s="106"/>
      <c r="KG14" s="105"/>
      <c r="KH14" s="197"/>
      <c r="KI14" s="198"/>
      <c r="KJ14" s="198"/>
      <c r="KK14" s="206"/>
      <c r="KL14" s="105"/>
      <c r="KM14" s="105"/>
      <c r="KN14" s="105"/>
      <c r="KO14" s="106"/>
      <c r="KP14" s="105"/>
      <c r="KQ14" s="197"/>
      <c r="KR14" s="198"/>
      <c r="KS14" s="198"/>
      <c r="KT14" s="206"/>
      <c r="KU14" s="105"/>
      <c r="KV14" s="105"/>
      <c r="KW14" s="105"/>
      <c r="KX14" s="106"/>
      <c r="KY14" s="105"/>
      <c r="KZ14" s="197"/>
      <c r="LA14" s="198"/>
      <c r="LB14" s="198"/>
      <c r="LC14" s="206"/>
      <c r="LD14" s="105"/>
      <c r="LE14" s="105"/>
      <c r="LF14" s="105"/>
      <c r="LG14" s="106"/>
      <c r="LH14" s="105"/>
      <c r="LI14" s="197"/>
      <c r="LJ14" s="198"/>
      <c r="LK14" s="198"/>
      <c r="LL14" s="206"/>
      <c r="LM14" s="105"/>
      <c r="LN14" s="105"/>
      <c r="LO14" s="105"/>
      <c r="LP14" s="106"/>
      <c r="LQ14" s="105"/>
      <c r="LR14" s="197"/>
      <c r="LS14" s="198"/>
      <c r="LT14" s="198"/>
      <c r="LU14" s="206"/>
      <c r="LV14" s="105"/>
      <c r="LW14" s="105"/>
      <c r="LX14" s="105"/>
      <c r="LY14" s="106"/>
      <c r="LZ14" s="105"/>
      <c r="MA14" s="197"/>
      <c r="MB14" s="198"/>
      <c r="MC14" s="198"/>
      <c r="MD14" s="206"/>
      <c r="ME14" s="105"/>
      <c r="MF14" s="105"/>
      <c r="MG14" s="105"/>
      <c r="MH14" s="106"/>
      <c r="MI14" s="105"/>
      <c r="MJ14" s="197"/>
      <c r="MK14" s="198"/>
      <c r="ML14" s="198"/>
      <c r="MM14" s="206"/>
      <c r="MN14" s="105"/>
      <c r="MO14" s="105"/>
      <c r="MP14" s="105"/>
      <c r="MQ14" s="106"/>
      <c r="MR14" s="105"/>
      <c r="MS14" s="197"/>
      <c r="MT14" s="198"/>
      <c r="MU14" s="198"/>
      <c r="MV14" s="206"/>
      <c r="MW14" s="105"/>
      <c r="MX14" s="105"/>
      <c r="MY14" s="105"/>
      <c r="MZ14" s="106"/>
      <c r="NA14" s="105"/>
      <c r="NB14" s="197"/>
      <c r="NC14" s="198"/>
      <c r="ND14" s="198"/>
      <c r="NE14" s="206"/>
      <c r="NF14" s="105"/>
      <c r="NG14" s="105"/>
      <c r="NH14" s="105"/>
      <c r="NI14" s="106"/>
      <c r="NJ14" s="105"/>
      <c r="NK14" s="197"/>
      <c r="NL14" s="198"/>
      <c r="NM14" s="198"/>
      <c r="NN14" s="206"/>
      <c r="NO14" s="105"/>
      <c r="NP14" s="105"/>
      <c r="NQ14" s="105"/>
      <c r="NR14" s="106"/>
      <c r="NS14" s="105"/>
      <c r="NT14" s="197"/>
      <c r="NU14" s="198"/>
      <c r="NV14" s="198"/>
      <c r="NW14" s="206"/>
      <c r="NX14" s="105"/>
      <c r="NY14" s="105"/>
      <c r="NZ14" s="105"/>
      <c r="OA14" s="106"/>
      <c r="OB14" s="105"/>
      <c r="OC14" s="197"/>
      <c r="OD14" s="198"/>
      <c r="OE14" s="198"/>
      <c r="OF14" s="206"/>
      <c r="OG14" s="105"/>
      <c r="OH14" s="105"/>
      <c r="OI14" s="105"/>
      <c r="OJ14" s="106"/>
      <c r="OK14" s="105"/>
      <c r="OL14" s="197"/>
      <c r="OM14" s="198"/>
      <c r="ON14" s="198"/>
      <c r="OO14" s="206"/>
      <c r="OP14" s="105"/>
      <c r="OQ14" s="105"/>
      <c r="OR14" s="105"/>
      <c r="OS14" s="106"/>
      <c r="OT14" s="105"/>
      <c r="OU14" s="197"/>
      <c r="OV14" s="198"/>
      <c r="OW14" s="198"/>
      <c r="OX14" s="206"/>
      <c r="OY14" s="105"/>
      <c r="OZ14" s="105"/>
      <c r="PA14" s="105"/>
      <c r="PB14" s="106"/>
      <c r="PC14" s="105"/>
      <c r="PD14" s="197"/>
      <c r="PE14" s="198"/>
      <c r="PF14" s="198"/>
      <c r="PG14" s="206"/>
      <c r="PH14" s="105"/>
      <c r="PI14" s="105"/>
      <c r="PJ14" s="105"/>
      <c r="PK14" s="106"/>
      <c r="PL14" s="105"/>
      <c r="PM14" s="197"/>
      <c r="PN14" s="198"/>
      <c r="PO14" s="198"/>
      <c r="PP14" s="206"/>
      <c r="PQ14" s="105"/>
      <c r="PR14" s="105"/>
      <c r="PS14" s="105"/>
      <c r="PT14" s="106"/>
      <c r="PU14" s="105"/>
      <c r="PV14" s="197"/>
      <c r="PW14" s="198"/>
      <c r="PX14" s="198"/>
      <c r="PY14" s="206"/>
      <c r="PZ14" s="105"/>
      <c r="QA14" s="105"/>
      <c r="QB14" s="105"/>
      <c r="QC14" s="106"/>
      <c r="QD14" s="105"/>
      <c r="QE14" s="197"/>
      <c r="QF14" s="198"/>
      <c r="QG14" s="198"/>
      <c r="QH14" s="206"/>
      <c r="QI14" s="105"/>
      <c r="QJ14" s="105"/>
      <c r="QK14" s="105"/>
      <c r="QL14" s="106"/>
      <c r="QM14" s="105"/>
      <c r="QN14" s="197"/>
      <c r="QO14" s="198"/>
      <c r="QP14" s="198"/>
      <c r="QQ14" s="206"/>
      <c r="QR14" s="105"/>
      <c r="QS14" s="105"/>
      <c r="QT14" s="105"/>
      <c r="QU14" s="106"/>
      <c r="QV14" s="105"/>
      <c r="QW14" s="197"/>
      <c r="QX14" s="198"/>
      <c r="QY14" s="198"/>
      <c r="QZ14" s="206"/>
      <c r="RA14" s="105"/>
      <c r="RB14" s="105"/>
      <c r="RC14" s="105"/>
      <c r="RD14" s="106"/>
      <c r="RE14" s="105"/>
      <c r="RF14" s="197"/>
      <c r="RG14" s="198"/>
      <c r="RH14" s="198"/>
      <c r="RI14" s="206"/>
      <c r="RJ14" s="105"/>
      <c r="RK14" s="105"/>
      <c r="RL14" s="105"/>
      <c r="RM14" s="106"/>
      <c r="RN14" s="105"/>
      <c r="RO14" s="197"/>
      <c r="RP14" s="198"/>
      <c r="RQ14" s="198"/>
      <c r="RR14" s="206"/>
      <c r="RS14" s="105"/>
      <c r="RT14" s="105"/>
      <c r="RU14" s="105"/>
      <c r="RV14" s="106"/>
      <c r="RW14" s="105"/>
      <c r="RX14" s="197"/>
      <c r="RY14" s="198"/>
      <c r="RZ14" s="198"/>
      <c r="SA14" s="206"/>
      <c r="SB14" s="105"/>
      <c r="SC14" s="105"/>
      <c r="SD14" s="105"/>
      <c r="SE14" s="106"/>
      <c r="SF14" s="105"/>
      <c r="SG14" s="197"/>
      <c r="SH14" s="198"/>
      <c r="SI14" s="198"/>
      <c r="SJ14" s="206"/>
      <c r="SK14" s="105"/>
      <c r="SL14" s="105"/>
      <c r="SM14" s="105"/>
      <c r="SN14" s="106"/>
      <c r="SO14" s="105"/>
      <c r="SP14" s="197"/>
      <c r="SQ14" s="198"/>
      <c r="SR14" s="198"/>
      <c r="SS14" s="206"/>
      <c r="ST14" s="105"/>
      <c r="SU14" s="105"/>
      <c r="SV14" s="105"/>
      <c r="SW14" s="106"/>
      <c r="SX14" s="105"/>
      <c r="SY14" s="197"/>
      <c r="SZ14" s="198"/>
      <c r="TA14" s="198"/>
      <c r="TB14" s="206"/>
      <c r="TC14" s="105"/>
      <c r="TD14" s="105"/>
      <c r="TE14" s="105"/>
      <c r="TF14" s="106"/>
      <c r="TG14" s="105"/>
      <c r="TH14" s="197"/>
      <c r="TI14" s="198"/>
      <c r="TJ14" s="198"/>
      <c r="TK14" s="206"/>
      <c r="TL14" s="105"/>
      <c r="TM14" s="105"/>
      <c r="TN14" s="105"/>
      <c r="TO14" s="106"/>
      <c r="TP14" s="105"/>
      <c r="TQ14" s="197"/>
      <c r="TR14" s="198"/>
      <c r="TS14" s="198"/>
      <c r="TT14" s="206"/>
      <c r="TU14" s="105"/>
      <c r="TV14" s="105"/>
      <c r="TW14" s="105"/>
      <c r="TX14" s="106"/>
      <c r="TY14" s="105"/>
      <c r="TZ14" s="197"/>
      <c r="UA14" s="198"/>
      <c r="UB14" s="198"/>
      <c r="UC14" s="206"/>
      <c r="UD14" s="105"/>
      <c r="UE14" s="105"/>
      <c r="UF14" s="105"/>
      <c r="UG14" s="106"/>
      <c r="UH14" s="105"/>
      <c r="UI14" s="197"/>
      <c r="UJ14" s="198"/>
      <c r="UK14" s="198"/>
      <c r="UL14" s="206"/>
      <c r="UM14" s="105"/>
      <c r="UN14" s="105"/>
      <c r="UO14" s="105"/>
      <c r="UP14" s="106"/>
      <c r="UQ14" s="105"/>
      <c r="UR14" s="197"/>
      <c r="US14" s="198"/>
      <c r="UT14" s="198"/>
      <c r="UU14" s="206"/>
      <c r="UV14" s="105"/>
      <c r="UW14" s="105"/>
      <c r="UX14" s="105"/>
      <c r="UY14" s="106"/>
      <c r="UZ14" s="105"/>
      <c r="VA14" s="197"/>
      <c r="VB14" s="198"/>
      <c r="VC14" s="198"/>
      <c r="VD14" s="206"/>
      <c r="VE14" s="105"/>
      <c r="VF14" s="105"/>
      <c r="VG14" s="105"/>
      <c r="VH14" s="106"/>
      <c r="VI14" s="105"/>
      <c r="VJ14" s="197"/>
      <c r="VK14" s="198"/>
      <c r="VL14" s="198"/>
      <c r="VM14" s="206"/>
      <c r="VN14" s="105"/>
      <c r="VO14" s="105"/>
      <c r="VP14" s="105"/>
      <c r="VQ14" s="106"/>
      <c r="VR14" s="105"/>
      <c r="VS14" s="197"/>
      <c r="VT14" s="198"/>
      <c r="VU14" s="198"/>
      <c r="VV14" s="206"/>
      <c r="VW14" s="105"/>
      <c r="VX14" s="105"/>
      <c r="VY14" s="105"/>
      <c r="VZ14" s="106"/>
      <c r="WA14" s="105"/>
      <c r="WB14" s="197"/>
      <c r="WC14" s="198"/>
      <c r="WD14" s="198"/>
      <c r="WE14" s="206"/>
      <c r="WF14" s="105"/>
      <c r="WG14" s="105"/>
      <c r="WH14" s="105"/>
      <c r="WI14" s="106"/>
      <c r="WJ14" s="105"/>
      <c r="WK14" s="197"/>
      <c r="WL14" s="198"/>
      <c r="WM14" s="198"/>
      <c r="WN14" s="206"/>
      <c r="WO14" s="105"/>
      <c r="WP14" s="105"/>
      <c r="WQ14" s="105"/>
      <c r="WR14" s="106"/>
      <c r="WS14" s="105"/>
      <c r="WT14" s="197"/>
      <c r="WU14" s="198"/>
      <c r="WV14" s="198"/>
      <c r="WW14" s="206"/>
      <c r="WX14" s="105"/>
      <c r="WY14" s="105"/>
      <c r="WZ14" s="105"/>
      <c r="XA14" s="106"/>
      <c r="XB14" s="105"/>
      <c r="XC14" s="197"/>
      <c r="XD14" s="198"/>
      <c r="XE14" s="198"/>
      <c r="XF14" s="206"/>
      <c r="XG14" s="105"/>
      <c r="XH14" s="105"/>
      <c r="XI14" s="105"/>
      <c r="XJ14" s="106"/>
      <c r="XK14" s="105"/>
      <c r="XL14" s="197"/>
      <c r="XM14" s="198"/>
      <c r="XN14" s="198"/>
      <c r="XO14" s="206"/>
      <c r="XP14" s="105"/>
      <c r="XQ14" s="105"/>
      <c r="XR14" s="105"/>
      <c r="XS14" s="106"/>
      <c r="XT14" s="105"/>
      <c r="XU14" s="197"/>
      <c r="XV14" s="198"/>
      <c r="XW14" s="198"/>
      <c r="XX14" s="206"/>
      <c r="XY14" s="105"/>
      <c r="XZ14" s="105"/>
      <c r="YA14" s="105"/>
      <c r="YB14" s="106"/>
      <c r="YC14" s="105"/>
      <c r="YD14" s="197"/>
      <c r="YE14" s="198"/>
      <c r="YF14" s="198"/>
      <c r="YG14" s="206"/>
      <c r="YH14" s="105"/>
      <c r="YI14" s="105"/>
      <c r="YJ14" s="105"/>
      <c r="YK14" s="106"/>
      <c r="YL14" s="105"/>
      <c r="YM14" s="197"/>
      <c r="YN14" s="198"/>
      <c r="YO14" s="198"/>
      <c r="YP14" s="206"/>
      <c r="YQ14" s="105"/>
      <c r="YR14" s="105"/>
      <c r="YS14" s="105"/>
      <c r="YT14" s="106"/>
      <c r="YU14" s="105"/>
      <c r="YV14" s="197"/>
      <c r="YW14" s="198"/>
      <c r="YX14" s="198"/>
      <c r="YY14" s="206"/>
      <c r="YZ14" s="105"/>
      <c r="ZA14" s="105"/>
      <c r="ZB14" s="105"/>
      <c r="ZC14" s="106"/>
      <c r="ZD14" s="105"/>
      <c r="ZE14" s="197"/>
      <c r="ZF14" s="198"/>
      <c r="ZG14" s="198"/>
      <c r="ZH14" s="206"/>
      <c r="ZI14" s="105"/>
      <c r="ZJ14" s="105"/>
      <c r="ZK14" s="105"/>
      <c r="ZL14" s="106"/>
      <c r="ZM14" s="105"/>
      <c r="ZN14" s="197"/>
      <c r="ZO14" s="198"/>
      <c r="ZP14" s="198"/>
      <c r="ZQ14" s="206"/>
      <c r="ZR14" s="105"/>
      <c r="ZS14" s="105"/>
      <c r="ZT14" s="105"/>
      <c r="ZU14" s="106"/>
      <c r="ZV14" s="105"/>
      <c r="ZW14" s="197"/>
      <c r="ZX14" s="198"/>
      <c r="ZY14" s="198"/>
      <c r="ZZ14" s="206"/>
      <c r="AAA14" s="105"/>
      <c r="AAB14" s="105"/>
      <c r="AAC14" s="105"/>
      <c r="AAD14" s="106"/>
      <c r="AAE14" s="105"/>
      <c r="AAF14" s="197"/>
      <c r="AAG14" s="198"/>
      <c r="AAH14" s="198"/>
      <c r="AAI14" s="206"/>
      <c r="AAJ14" s="105"/>
      <c r="AAK14" s="105"/>
      <c r="AAL14" s="105"/>
      <c r="AAM14" s="106"/>
      <c r="AAN14" s="105"/>
      <c r="AAO14" s="197"/>
      <c r="AAP14" s="198"/>
      <c r="AAQ14" s="198"/>
      <c r="AAR14" s="206"/>
      <c r="AAS14" s="105"/>
      <c r="AAT14" s="105"/>
      <c r="AAU14" s="105"/>
      <c r="AAV14" s="106"/>
      <c r="AAW14" s="105"/>
      <c r="AAX14" s="197"/>
      <c r="AAY14" s="198"/>
      <c r="AAZ14" s="198"/>
      <c r="ABA14" s="206"/>
      <c r="ABB14" s="105"/>
      <c r="ABC14" s="105"/>
      <c r="ABD14" s="105"/>
      <c r="ABE14" s="106"/>
      <c r="ABF14" s="105"/>
      <c r="ABG14" s="197"/>
      <c r="ABH14" s="198"/>
      <c r="ABI14" s="198"/>
      <c r="ABJ14" s="206"/>
      <c r="ABK14" s="105"/>
      <c r="ABL14" s="105"/>
      <c r="ABM14" s="105"/>
      <c r="ABN14" s="106"/>
      <c r="ABO14" s="105"/>
      <c r="ABP14" s="197"/>
      <c r="ABQ14" s="198"/>
      <c r="ABR14" s="198"/>
      <c r="ABS14" s="206"/>
      <c r="ABT14" s="105"/>
      <c r="ABU14" s="105"/>
      <c r="ABV14" s="105"/>
      <c r="ABW14" s="106"/>
      <c r="ABX14" s="105"/>
      <c r="ABY14" s="197"/>
      <c r="ABZ14" s="198"/>
      <c r="ACA14" s="198"/>
      <c r="ACB14" s="206"/>
      <c r="ACC14" s="105"/>
      <c r="ACD14" s="105"/>
      <c r="ACE14" s="105"/>
      <c r="ACF14" s="106"/>
      <c r="ACG14" s="105"/>
      <c r="ACH14" s="197"/>
      <c r="ACI14" s="198"/>
      <c r="ACJ14" s="198"/>
      <c r="ACK14" s="206"/>
      <c r="ACL14" s="105"/>
      <c r="ACM14" s="105"/>
      <c r="ACN14" s="105"/>
      <c r="ACO14" s="106"/>
      <c r="ACP14" s="105"/>
      <c r="ACQ14" s="197"/>
      <c r="ACR14" s="198"/>
      <c r="ACS14" s="198"/>
      <c r="ACT14" s="206"/>
      <c r="ACU14" s="105"/>
      <c r="ACV14" s="105"/>
      <c r="ACW14" s="105"/>
      <c r="ACX14" s="106"/>
      <c r="ACY14" s="105"/>
      <c r="ACZ14" s="197"/>
      <c r="ADA14" s="198"/>
      <c r="ADB14" s="198"/>
      <c r="ADC14" s="206"/>
      <c r="ADD14" s="105"/>
      <c r="ADE14" s="105"/>
      <c r="ADF14" s="105"/>
      <c r="ADG14" s="106"/>
      <c r="ADH14" s="105"/>
      <c r="ADI14" s="197"/>
      <c r="ADJ14" s="198"/>
      <c r="ADK14" s="198"/>
      <c r="ADL14" s="206"/>
      <c r="ADM14" s="105"/>
      <c r="ADN14" s="105"/>
      <c r="ADO14" s="105"/>
      <c r="ADP14" s="106"/>
      <c r="ADQ14" s="105"/>
      <c r="ADR14" s="197"/>
      <c r="ADS14" s="198"/>
      <c r="ADT14" s="198"/>
      <c r="ADU14" s="206"/>
      <c r="ADV14" s="105"/>
      <c r="ADW14" s="105"/>
      <c r="ADX14" s="105"/>
      <c r="ADY14" s="106"/>
      <c r="ADZ14" s="105"/>
      <c r="AEA14" s="197"/>
      <c r="AEB14" s="198"/>
      <c r="AEC14" s="198"/>
      <c r="AED14" s="206"/>
      <c r="AEE14" s="105"/>
      <c r="AEF14" s="105"/>
      <c r="AEG14" s="105"/>
      <c r="AEH14" s="106"/>
      <c r="AEI14" s="105"/>
      <c r="AEJ14" s="197"/>
      <c r="AEK14" s="198"/>
      <c r="AEL14" s="198"/>
      <c r="AEM14" s="206"/>
      <c r="AEN14" s="105"/>
      <c r="AEO14" s="105"/>
      <c r="AEP14" s="105"/>
      <c r="AEQ14" s="106"/>
      <c r="AER14" s="105"/>
      <c r="AES14" s="197"/>
      <c r="AET14" s="198"/>
      <c r="AEU14" s="198"/>
      <c r="AEV14" s="206"/>
      <c r="AEW14" s="105"/>
      <c r="AEX14" s="105"/>
      <c r="AEY14" s="105"/>
      <c r="AEZ14" s="106"/>
      <c r="AFA14" s="105"/>
      <c r="AFB14" s="197"/>
      <c r="AFC14" s="198"/>
      <c r="AFD14" s="198"/>
      <c r="AFE14" s="206"/>
      <c r="AFF14" s="105"/>
      <c r="AFG14" s="105"/>
      <c r="AFH14" s="105"/>
      <c r="AFI14" s="106"/>
      <c r="AFJ14" s="105"/>
      <c r="AFK14" s="197"/>
      <c r="AFL14" s="198"/>
      <c r="AFM14" s="198"/>
      <c r="AFN14" s="206"/>
      <c r="AFO14" s="105"/>
      <c r="AFP14" s="105"/>
      <c r="AFQ14" s="105"/>
      <c r="AFR14" s="106"/>
      <c r="AFS14" s="105"/>
      <c r="AFT14" s="197"/>
      <c r="AFU14" s="198"/>
      <c r="AFV14" s="198"/>
      <c r="AFW14" s="206"/>
      <c r="AFX14" s="105"/>
      <c r="AFY14" s="105"/>
      <c r="AFZ14" s="105"/>
      <c r="AGA14" s="106"/>
      <c r="AGB14" s="105"/>
      <c r="AGC14" s="197"/>
      <c r="AGD14" s="198"/>
      <c r="AGE14" s="198"/>
      <c r="AGF14" s="206"/>
      <c r="AGG14" s="105"/>
      <c r="AGH14" s="105"/>
      <c r="AGI14" s="105"/>
      <c r="AGJ14" s="106"/>
      <c r="AGK14" s="105"/>
      <c r="AGL14" s="197"/>
      <c r="AGM14" s="198"/>
      <c r="AGN14" s="198"/>
      <c r="AGO14" s="206"/>
      <c r="AGP14" s="105"/>
      <c r="AGQ14" s="105"/>
      <c r="AGR14" s="105"/>
      <c r="AGS14" s="106"/>
      <c r="AGT14" s="105"/>
      <c r="AGU14" s="197"/>
      <c r="AGV14" s="198"/>
      <c r="AGW14" s="198"/>
      <c r="AGX14" s="206"/>
      <c r="AGY14" s="105"/>
      <c r="AGZ14" s="105"/>
      <c r="AHA14" s="105"/>
      <c r="AHB14" s="106"/>
      <c r="AHC14" s="105"/>
      <c r="AHD14" s="197"/>
      <c r="AHE14" s="198"/>
      <c r="AHF14" s="198"/>
      <c r="AHG14" s="206"/>
      <c r="AHH14" s="105"/>
      <c r="AHI14" s="105"/>
      <c r="AHJ14" s="105"/>
      <c r="AHK14" s="106"/>
      <c r="AHL14" s="105"/>
      <c r="AHM14" s="197"/>
      <c r="AHN14" s="198"/>
      <c r="AHO14" s="198"/>
      <c r="AHP14" s="206"/>
      <c r="AHQ14" s="105"/>
      <c r="AHR14" s="105"/>
      <c r="AHS14" s="105"/>
      <c r="AHT14" s="106"/>
      <c r="AHU14" s="105"/>
      <c r="AHV14" s="197"/>
      <c r="AHW14" s="198"/>
      <c r="AHX14" s="198"/>
      <c r="AHY14" s="206"/>
      <c r="AHZ14" s="105"/>
      <c r="AIA14" s="105"/>
      <c r="AIB14" s="105"/>
      <c r="AIC14" s="106"/>
      <c r="AID14" s="105"/>
      <c r="AIE14" s="197"/>
      <c r="AIF14" s="198"/>
      <c r="AIG14" s="198"/>
      <c r="AIH14" s="206"/>
      <c r="AII14" s="105"/>
      <c r="AIJ14" s="105"/>
      <c r="AIK14" s="105"/>
      <c r="AIL14" s="106"/>
      <c r="AIM14" s="105"/>
      <c r="AIN14" s="197"/>
      <c r="AIO14" s="198"/>
      <c r="AIP14" s="198"/>
      <c r="AIQ14" s="206"/>
      <c r="AIR14" s="105"/>
      <c r="AIS14" s="105"/>
      <c r="AIT14" s="105"/>
      <c r="AIU14" s="106"/>
      <c r="AIV14" s="105"/>
      <c r="AIW14" s="197"/>
      <c r="AIX14" s="198"/>
      <c r="AIY14" s="198"/>
      <c r="AIZ14" s="206"/>
      <c r="AJA14" s="105"/>
      <c r="AJB14" s="105"/>
      <c r="AJC14" s="105"/>
      <c r="AJD14" s="106"/>
      <c r="AJE14" s="105"/>
      <c r="AJF14" s="197"/>
      <c r="AJG14" s="198"/>
      <c r="AJH14" s="198"/>
      <c r="AJI14" s="206"/>
      <c r="AJJ14" s="105"/>
      <c r="AJK14" s="105"/>
      <c r="AJL14" s="105"/>
      <c r="AJM14" s="106"/>
      <c r="AJN14" s="105"/>
      <c r="AJO14" s="197"/>
      <c r="AJP14" s="198"/>
      <c r="AJQ14" s="198"/>
      <c r="AJR14" s="206"/>
      <c r="AJS14" s="105"/>
      <c r="AJT14" s="105"/>
      <c r="AJU14" s="105"/>
      <c r="AJV14" s="106"/>
      <c r="AJW14" s="105"/>
      <c r="AJX14" s="197"/>
      <c r="AJY14" s="198"/>
      <c r="AJZ14" s="198"/>
      <c r="AKA14" s="206"/>
      <c r="AKB14" s="105"/>
      <c r="AKC14" s="105"/>
      <c r="AKD14" s="105"/>
      <c r="AKE14" s="106"/>
      <c r="AKF14" s="105"/>
      <c r="AKG14" s="197"/>
      <c r="AKH14" s="198"/>
      <c r="AKI14" s="198"/>
      <c r="AKJ14" s="206"/>
      <c r="AKK14" s="105"/>
      <c r="AKL14" s="105"/>
      <c r="AKM14" s="105"/>
      <c r="AKN14" s="106"/>
      <c r="AKO14" s="105"/>
      <c r="AKP14" s="197"/>
      <c r="AKQ14" s="198"/>
      <c r="AKR14" s="198"/>
      <c r="AKS14" s="206"/>
      <c r="AKT14" s="105"/>
      <c r="AKU14" s="105"/>
      <c r="AKV14" s="105"/>
      <c r="AKW14" s="106"/>
      <c r="AKX14" s="105"/>
      <c r="AKY14" s="197"/>
      <c r="AKZ14" s="198"/>
      <c r="ALA14" s="198"/>
      <c r="ALB14" s="206"/>
      <c r="ALC14" s="105"/>
      <c r="ALD14" s="105"/>
      <c r="ALE14" s="105"/>
      <c r="ALF14" s="106"/>
      <c r="ALG14" s="105"/>
      <c r="ALH14" s="197"/>
      <c r="ALI14" s="198"/>
      <c r="ALJ14" s="198"/>
      <c r="ALK14" s="206"/>
      <c r="ALL14" s="105"/>
      <c r="ALM14" s="105"/>
      <c r="ALN14" s="105"/>
      <c r="ALO14" s="106"/>
      <c r="ALP14" s="105"/>
      <c r="ALQ14" s="197"/>
      <c r="ALR14" s="198"/>
      <c r="ALS14" s="198"/>
      <c r="ALT14" s="206"/>
      <c r="ALU14" s="105"/>
      <c r="ALV14" s="105"/>
      <c r="ALW14" s="105"/>
      <c r="ALX14" s="106"/>
      <c r="ALY14" s="105"/>
      <c r="ALZ14" s="197"/>
      <c r="AMA14" s="198"/>
      <c r="AMB14" s="198"/>
      <c r="AMC14" s="206"/>
      <c r="AMD14" s="105"/>
      <c r="AME14" s="105"/>
      <c r="AMF14" s="105"/>
      <c r="AMG14" s="106"/>
      <c r="AMH14" s="105"/>
      <c r="AMI14" s="197"/>
      <c r="AMJ14" s="198"/>
      <c r="AMK14" s="198"/>
      <c r="AML14" s="206"/>
      <c r="AMM14" s="105"/>
      <c r="AMN14" s="105"/>
      <c r="AMO14" s="105"/>
      <c r="AMP14" s="106"/>
      <c r="AMQ14" s="105"/>
      <c r="AMR14" s="197"/>
      <c r="AMS14" s="198"/>
      <c r="AMT14" s="198"/>
      <c r="AMU14" s="206"/>
      <c r="AMV14" s="105"/>
      <c r="AMW14" s="105"/>
      <c r="AMX14" s="105"/>
      <c r="AMY14" s="106"/>
      <c r="AMZ14" s="105"/>
      <c r="ANA14" s="197"/>
      <c r="ANB14" s="198"/>
      <c r="ANC14" s="198"/>
      <c r="AND14" s="206"/>
      <c r="ANE14" s="105"/>
      <c r="ANF14" s="105"/>
      <c r="ANG14" s="105"/>
      <c r="ANH14" s="106"/>
      <c r="ANI14" s="105"/>
      <c r="ANJ14" s="197"/>
      <c r="ANK14" s="198"/>
      <c r="ANL14" s="198"/>
      <c r="ANM14" s="206"/>
      <c r="ANN14" s="105"/>
      <c r="ANO14" s="105"/>
      <c r="ANP14" s="105"/>
      <c r="ANQ14" s="106"/>
      <c r="ANR14" s="105"/>
      <c r="ANS14" s="197"/>
      <c r="ANT14" s="198"/>
      <c r="ANU14" s="198"/>
      <c r="ANV14" s="206"/>
      <c r="ANW14" s="105"/>
      <c r="ANX14" s="105"/>
      <c r="ANY14" s="105"/>
      <c r="ANZ14" s="106"/>
      <c r="AOA14" s="105"/>
      <c r="AOB14" s="197"/>
      <c r="AOC14" s="198"/>
      <c r="AOD14" s="198"/>
      <c r="AOE14" s="206"/>
      <c r="AOF14" s="105"/>
      <c r="AOG14" s="105"/>
      <c r="AOH14" s="105"/>
      <c r="AOI14" s="106"/>
      <c r="AOJ14" s="105"/>
      <c r="AOK14" s="197"/>
      <c r="AOL14" s="198"/>
      <c r="AOM14" s="198"/>
      <c r="AON14" s="206"/>
      <c r="AOO14" s="105"/>
      <c r="AOP14" s="105"/>
      <c r="AOQ14" s="105"/>
      <c r="AOR14" s="106"/>
      <c r="AOS14" s="105"/>
      <c r="AOT14" s="197"/>
      <c r="AOU14" s="198"/>
      <c r="AOV14" s="198"/>
      <c r="AOW14" s="206"/>
      <c r="AOX14" s="105"/>
      <c r="AOY14" s="105"/>
      <c r="AOZ14" s="105"/>
      <c r="APA14" s="106"/>
      <c r="APB14" s="105"/>
      <c r="APC14" s="197"/>
      <c r="APD14" s="198"/>
      <c r="APE14" s="198"/>
      <c r="APF14" s="206"/>
      <c r="APG14" s="105"/>
      <c r="APH14" s="105"/>
      <c r="API14" s="105"/>
      <c r="APJ14" s="106"/>
      <c r="APK14" s="105"/>
      <c r="APL14" s="197"/>
      <c r="APM14" s="198"/>
      <c r="APN14" s="198"/>
      <c r="APO14" s="206"/>
      <c r="APP14" s="105"/>
      <c r="APQ14" s="105"/>
      <c r="APR14" s="105"/>
      <c r="APS14" s="106"/>
      <c r="APT14" s="105"/>
      <c r="APU14" s="197"/>
      <c r="APV14" s="198"/>
      <c r="APW14" s="198"/>
      <c r="APX14" s="206"/>
      <c r="APY14" s="105"/>
      <c r="APZ14" s="105"/>
      <c r="AQA14" s="105"/>
      <c r="AQB14" s="106"/>
      <c r="AQC14" s="105"/>
      <c r="AQD14" s="197"/>
      <c r="AQE14" s="198"/>
      <c r="AQF14" s="198"/>
      <c r="AQG14" s="206"/>
      <c r="AQH14" s="105"/>
      <c r="AQI14" s="105"/>
      <c r="AQJ14" s="105"/>
      <c r="AQK14" s="106"/>
      <c r="AQL14" s="105"/>
      <c r="AQM14" s="197"/>
      <c r="AQN14" s="198"/>
      <c r="AQO14" s="198"/>
      <c r="AQP14" s="206"/>
      <c r="AQQ14" s="105"/>
      <c r="AQR14" s="105"/>
      <c r="AQS14" s="105"/>
      <c r="AQT14" s="106"/>
      <c r="AQU14" s="105"/>
      <c r="AQV14" s="197"/>
      <c r="AQW14" s="198"/>
      <c r="AQX14" s="198"/>
      <c r="AQY14" s="206"/>
      <c r="AQZ14" s="105"/>
      <c r="ARA14" s="105"/>
      <c r="ARB14" s="105"/>
      <c r="ARC14" s="106"/>
      <c r="ARD14" s="105"/>
      <c r="ARE14" s="197"/>
      <c r="ARF14" s="198"/>
      <c r="ARG14" s="198"/>
      <c r="ARH14" s="206"/>
      <c r="ARI14" s="105"/>
      <c r="ARJ14" s="105"/>
      <c r="ARK14" s="105"/>
      <c r="ARL14" s="106"/>
      <c r="ARM14" s="105"/>
      <c r="ARN14" s="197"/>
      <c r="ARO14" s="198"/>
      <c r="ARP14" s="198"/>
      <c r="ARQ14" s="206"/>
      <c r="ARR14" s="105"/>
      <c r="ARS14" s="105"/>
      <c r="ART14" s="105"/>
      <c r="ARU14" s="106"/>
      <c r="ARV14" s="105"/>
      <c r="ARW14" s="197"/>
      <c r="ARX14" s="198"/>
      <c r="ARY14" s="198"/>
      <c r="ARZ14" s="206"/>
      <c r="ASA14" s="105"/>
      <c r="ASB14" s="105"/>
      <c r="ASC14" s="105"/>
      <c r="ASD14" s="106"/>
      <c r="ASE14" s="105"/>
      <c r="ASF14" s="197"/>
      <c r="ASG14" s="198"/>
      <c r="ASH14" s="198"/>
      <c r="ASI14" s="206"/>
      <c r="ASJ14" s="105"/>
      <c r="ASK14" s="105"/>
      <c r="ASL14" s="105"/>
      <c r="ASM14" s="106"/>
      <c r="ASN14" s="105"/>
      <c r="ASO14" s="197"/>
      <c r="ASP14" s="198"/>
      <c r="ASQ14" s="198"/>
      <c r="ASR14" s="206"/>
      <c r="ASS14" s="105"/>
      <c r="AST14" s="105"/>
      <c r="ASU14" s="105"/>
      <c r="ASV14" s="106"/>
      <c r="ASW14" s="105"/>
      <c r="ASX14" s="197"/>
      <c r="ASY14" s="198"/>
      <c r="ASZ14" s="198"/>
      <c r="ATA14" s="206"/>
      <c r="ATB14" s="105"/>
      <c r="ATC14" s="105"/>
      <c r="ATD14" s="105"/>
      <c r="ATE14" s="106"/>
      <c r="ATF14" s="105"/>
      <c r="ATG14" s="197"/>
      <c r="ATH14" s="198"/>
      <c r="ATI14" s="198"/>
      <c r="ATJ14" s="206"/>
      <c r="ATK14" s="105"/>
      <c r="ATL14" s="105"/>
      <c r="ATM14" s="105"/>
      <c r="ATN14" s="106"/>
      <c r="ATO14" s="105"/>
      <c r="ATP14" s="197"/>
      <c r="ATQ14" s="198"/>
      <c r="ATR14" s="198"/>
      <c r="ATS14" s="206"/>
      <c r="ATT14" s="105"/>
      <c r="ATU14" s="105"/>
      <c r="ATV14" s="105"/>
      <c r="ATW14" s="106"/>
      <c r="ATX14" s="105"/>
      <c r="ATY14" s="197"/>
      <c r="ATZ14" s="198"/>
      <c r="AUA14" s="198"/>
      <c r="AUB14" s="206"/>
      <c r="AUC14" s="105"/>
      <c r="AUD14" s="105"/>
      <c r="AUE14" s="105"/>
      <c r="AUF14" s="106"/>
      <c r="AUG14" s="105"/>
      <c r="AUH14" s="197"/>
      <c r="AUI14" s="198"/>
      <c r="AUJ14" s="198"/>
      <c r="AUK14" s="206"/>
      <c r="AUL14" s="105"/>
      <c r="AUM14" s="105"/>
      <c r="AUN14" s="105"/>
      <c r="AUO14" s="106"/>
      <c r="AUP14" s="105"/>
      <c r="AUQ14" s="197"/>
      <c r="AUR14" s="198"/>
      <c r="AUS14" s="198"/>
      <c r="AUT14" s="206"/>
      <c r="AUU14" s="105"/>
      <c r="AUV14" s="105"/>
      <c r="AUW14" s="105"/>
      <c r="AUX14" s="106"/>
      <c r="AUY14" s="105"/>
      <c r="AUZ14" s="197"/>
      <c r="AVA14" s="198"/>
      <c r="AVB14" s="198"/>
      <c r="AVC14" s="206"/>
      <c r="AVD14" s="105"/>
      <c r="AVE14" s="105"/>
      <c r="AVF14" s="105"/>
      <c r="AVG14" s="106"/>
      <c r="AVH14" s="105"/>
      <c r="AVI14" s="197"/>
      <c r="AVJ14" s="198"/>
      <c r="AVK14" s="198"/>
      <c r="AVL14" s="206"/>
      <c r="AVM14" s="105"/>
      <c r="AVN14" s="105"/>
      <c r="AVO14" s="105"/>
      <c r="AVP14" s="106"/>
      <c r="AVQ14" s="105"/>
      <c r="AVR14" s="197"/>
      <c r="AVS14" s="198"/>
      <c r="AVT14" s="198"/>
      <c r="AVU14" s="206"/>
      <c r="AVV14" s="105"/>
      <c r="AVW14" s="105"/>
      <c r="AVX14" s="105"/>
      <c r="AVY14" s="106"/>
      <c r="AVZ14" s="105"/>
      <c r="AWA14" s="197"/>
      <c r="AWB14" s="198"/>
      <c r="AWC14" s="198"/>
      <c r="AWD14" s="206"/>
      <c r="AWE14" s="105"/>
      <c r="AWF14" s="105"/>
      <c r="AWG14" s="105"/>
      <c r="AWH14" s="106"/>
      <c r="AWI14" s="105"/>
      <c r="AWJ14" s="197"/>
      <c r="AWK14" s="198"/>
      <c r="AWL14" s="198"/>
      <c r="AWM14" s="206"/>
      <c r="AWN14" s="105"/>
      <c r="AWO14" s="105"/>
      <c r="AWP14" s="105"/>
      <c r="AWQ14" s="106"/>
      <c r="AWR14" s="105"/>
      <c r="AWS14" s="197"/>
      <c r="AWT14" s="198"/>
      <c r="AWU14" s="198"/>
      <c r="AWV14" s="206"/>
      <c r="AWW14" s="105"/>
      <c r="AWX14" s="105"/>
      <c r="AWY14" s="105"/>
      <c r="AWZ14" s="106"/>
      <c r="AXA14" s="105"/>
      <c r="AXB14" s="197"/>
      <c r="AXC14" s="198"/>
      <c r="AXD14" s="198"/>
      <c r="AXE14" s="206"/>
      <c r="AXF14" s="105"/>
      <c r="AXG14" s="105"/>
      <c r="AXH14" s="105"/>
      <c r="AXI14" s="106"/>
      <c r="AXJ14" s="105"/>
      <c r="AXK14" s="197"/>
      <c r="AXL14" s="198"/>
      <c r="AXM14" s="198"/>
      <c r="AXN14" s="206"/>
      <c r="AXO14" s="105"/>
      <c r="AXP14" s="105"/>
      <c r="AXQ14" s="105"/>
      <c r="AXR14" s="106"/>
      <c r="AXS14" s="105"/>
      <c r="AXT14" s="197"/>
      <c r="AXU14" s="198"/>
      <c r="AXV14" s="198"/>
      <c r="AXW14" s="206"/>
      <c r="AXX14" s="105"/>
      <c r="AXY14" s="105"/>
      <c r="AXZ14" s="105"/>
      <c r="AYA14" s="106"/>
      <c r="AYB14" s="105"/>
      <c r="AYC14" s="197"/>
      <c r="AYD14" s="198"/>
      <c r="AYE14" s="198"/>
      <c r="AYF14" s="206"/>
      <c r="AYG14" s="105"/>
      <c r="AYH14" s="105"/>
      <c r="AYI14" s="105"/>
      <c r="AYJ14" s="106"/>
      <c r="AYK14" s="105"/>
      <c r="AYL14" s="197"/>
      <c r="AYM14" s="198"/>
      <c r="AYN14" s="198"/>
      <c r="AYO14" s="206"/>
      <c r="AYP14" s="105"/>
      <c r="AYQ14" s="105"/>
      <c r="AYR14" s="105"/>
      <c r="AYS14" s="106"/>
      <c r="AYT14" s="105"/>
      <c r="AYU14" s="197"/>
      <c r="AYV14" s="198"/>
      <c r="AYW14" s="198"/>
      <c r="AYX14" s="206"/>
      <c r="AYY14" s="105"/>
      <c r="AYZ14" s="105"/>
      <c r="AZA14" s="105"/>
      <c r="AZB14" s="106"/>
      <c r="AZC14" s="105"/>
      <c r="AZD14" s="197"/>
      <c r="AZE14" s="198"/>
      <c r="AZF14" s="198"/>
      <c r="AZG14" s="206"/>
      <c r="AZH14" s="105"/>
      <c r="AZI14" s="105"/>
      <c r="AZJ14" s="105"/>
      <c r="AZK14" s="106"/>
      <c r="AZL14" s="105"/>
      <c r="AZM14" s="197"/>
      <c r="AZN14" s="198"/>
      <c r="AZO14" s="198"/>
      <c r="AZP14" s="206"/>
      <c r="AZQ14" s="105"/>
      <c r="AZR14" s="105"/>
      <c r="AZS14" s="105"/>
      <c r="AZT14" s="106"/>
      <c r="AZU14" s="105"/>
      <c r="AZV14" s="197"/>
      <c r="AZW14" s="198"/>
      <c r="AZX14" s="198"/>
      <c r="AZY14" s="206"/>
      <c r="AZZ14" s="105"/>
      <c r="BAA14" s="105"/>
      <c r="BAB14" s="105"/>
      <c r="BAC14" s="106"/>
      <c r="BAD14" s="105"/>
      <c r="BAE14" s="197"/>
      <c r="BAF14" s="198"/>
      <c r="BAG14" s="198"/>
      <c r="BAH14" s="206"/>
      <c r="BAI14" s="105"/>
      <c r="BAJ14" s="105"/>
      <c r="BAK14" s="105"/>
      <c r="BAL14" s="106"/>
      <c r="BAM14" s="105"/>
      <c r="BAN14" s="197"/>
      <c r="BAO14" s="198"/>
      <c r="BAP14" s="198"/>
      <c r="BAQ14" s="206"/>
      <c r="BAR14" s="105"/>
      <c r="BAS14" s="105"/>
      <c r="BAT14" s="105"/>
      <c r="BAU14" s="106"/>
      <c r="BAV14" s="105"/>
      <c r="BAW14" s="197"/>
      <c r="BAX14" s="198"/>
      <c r="BAY14" s="198"/>
      <c r="BAZ14" s="206"/>
      <c r="BBA14" s="105"/>
      <c r="BBB14" s="105"/>
      <c r="BBC14" s="105"/>
      <c r="BBD14" s="106"/>
      <c r="BBE14" s="105"/>
      <c r="BBF14" s="197"/>
      <c r="BBG14" s="198"/>
      <c r="BBH14" s="198"/>
      <c r="BBI14" s="206"/>
      <c r="BBJ14" s="105"/>
      <c r="BBK14" s="105"/>
      <c r="BBL14" s="105"/>
      <c r="BBM14" s="106"/>
      <c r="BBN14" s="105"/>
      <c r="BBO14" s="197"/>
      <c r="BBP14" s="198"/>
      <c r="BBQ14" s="198"/>
      <c r="BBR14" s="206"/>
      <c r="BBS14" s="105"/>
      <c r="BBT14" s="105"/>
      <c r="BBU14" s="105"/>
      <c r="BBV14" s="106"/>
      <c r="BBW14" s="105"/>
      <c r="BBX14" s="197"/>
      <c r="BBY14" s="198"/>
      <c r="BBZ14" s="198"/>
      <c r="BCA14" s="206"/>
      <c r="BCB14" s="105"/>
      <c r="BCC14" s="105"/>
      <c r="BCD14" s="105"/>
      <c r="BCE14" s="106"/>
      <c r="BCF14" s="105"/>
      <c r="BCG14" s="197"/>
      <c r="BCH14" s="198"/>
      <c r="BCI14" s="198"/>
      <c r="BCJ14" s="206"/>
      <c r="BCK14" s="105"/>
      <c r="BCL14" s="105"/>
      <c r="BCM14" s="105"/>
      <c r="BCN14" s="106"/>
      <c r="BCO14" s="105"/>
      <c r="BCP14" s="197"/>
      <c r="BCQ14" s="198"/>
      <c r="BCR14" s="198"/>
      <c r="BCS14" s="206"/>
      <c r="BCT14" s="105"/>
      <c r="BCU14" s="105"/>
      <c r="BCV14" s="105"/>
      <c r="BCW14" s="106"/>
      <c r="BCX14" s="105"/>
      <c r="BCY14" s="197"/>
      <c r="BCZ14" s="198"/>
      <c r="BDA14" s="198"/>
      <c r="BDB14" s="206"/>
      <c r="BDC14" s="105"/>
      <c r="BDD14" s="105"/>
      <c r="BDE14" s="105"/>
      <c r="BDF14" s="106"/>
      <c r="BDG14" s="105"/>
      <c r="BDH14" s="197"/>
      <c r="BDI14" s="198"/>
      <c r="BDJ14" s="198"/>
      <c r="BDK14" s="206"/>
      <c r="BDL14" s="105"/>
      <c r="BDM14" s="105"/>
      <c r="BDN14" s="105"/>
      <c r="BDO14" s="106"/>
      <c r="BDP14" s="105"/>
      <c r="BDQ14" s="197"/>
      <c r="BDR14" s="198"/>
      <c r="BDS14" s="198"/>
      <c r="BDT14" s="206"/>
      <c r="BDU14" s="105"/>
      <c r="BDV14" s="105"/>
      <c r="BDW14" s="105"/>
      <c r="BDX14" s="106"/>
      <c r="BDY14" s="105"/>
      <c r="BDZ14" s="197"/>
      <c r="BEA14" s="198"/>
      <c r="BEB14" s="198"/>
      <c r="BEC14" s="206"/>
      <c r="BED14" s="105"/>
      <c r="BEE14" s="105"/>
      <c r="BEF14" s="105"/>
      <c r="BEG14" s="106"/>
      <c r="BEH14" s="105"/>
      <c r="BEI14" s="197"/>
      <c r="BEJ14" s="198"/>
      <c r="BEK14" s="198"/>
      <c r="BEL14" s="206"/>
      <c r="BEM14" s="105"/>
      <c r="BEN14" s="105"/>
      <c r="BEO14" s="105"/>
      <c r="BEP14" s="106"/>
      <c r="BEQ14" s="105"/>
      <c r="BER14" s="197"/>
      <c r="BES14" s="198"/>
      <c r="BET14" s="198"/>
      <c r="BEU14" s="206"/>
      <c r="BEV14" s="105"/>
      <c r="BEW14" s="105"/>
      <c r="BEX14" s="105"/>
      <c r="BEY14" s="106"/>
      <c r="BEZ14" s="105"/>
      <c r="BFA14" s="197"/>
      <c r="BFB14" s="198"/>
      <c r="BFC14" s="198"/>
      <c r="BFD14" s="206"/>
      <c r="BFE14" s="105"/>
      <c r="BFF14" s="105"/>
      <c r="BFG14" s="105"/>
      <c r="BFH14" s="106"/>
      <c r="BFI14" s="105"/>
      <c r="BFJ14" s="197"/>
      <c r="BFK14" s="198"/>
      <c r="BFL14" s="198"/>
      <c r="BFM14" s="206"/>
      <c r="BFN14" s="105"/>
      <c r="BFO14" s="105"/>
      <c r="BFP14" s="105"/>
      <c r="BFQ14" s="106"/>
      <c r="BFR14" s="105"/>
      <c r="BFS14" s="197"/>
      <c r="BFT14" s="198"/>
      <c r="BFU14" s="198"/>
      <c r="BFV14" s="206"/>
      <c r="BFW14" s="105"/>
      <c r="BFX14" s="105"/>
      <c r="BFY14" s="105"/>
      <c r="BFZ14" s="106"/>
      <c r="BGA14" s="105"/>
      <c r="BGB14" s="197"/>
      <c r="BGC14" s="198"/>
      <c r="BGD14" s="198"/>
      <c r="BGE14" s="206"/>
      <c r="BGF14" s="105"/>
      <c r="BGG14" s="105"/>
      <c r="BGH14" s="105"/>
      <c r="BGI14" s="106"/>
      <c r="BGJ14" s="105"/>
      <c r="BGK14" s="197"/>
      <c r="BGL14" s="198"/>
      <c r="BGM14" s="198"/>
      <c r="BGN14" s="206"/>
      <c r="BGO14" s="105"/>
      <c r="BGP14" s="105"/>
      <c r="BGQ14" s="105"/>
      <c r="BGR14" s="106"/>
      <c r="BGS14" s="105"/>
      <c r="BGT14" s="197"/>
      <c r="BGU14" s="198"/>
      <c r="BGV14" s="198"/>
      <c r="BGW14" s="206"/>
      <c r="BGX14" s="105"/>
      <c r="BGY14" s="105"/>
      <c r="BGZ14" s="105"/>
      <c r="BHA14" s="106"/>
      <c r="BHB14" s="105"/>
      <c r="BHC14" s="197"/>
      <c r="BHD14" s="198"/>
      <c r="BHE14" s="198"/>
      <c r="BHF14" s="206"/>
      <c r="BHG14" s="105"/>
      <c r="BHH14" s="105"/>
      <c r="BHI14" s="105"/>
      <c r="BHJ14" s="106"/>
      <c r="BHK14" s="105"/>
      <c r="BHL14" s="197"/>
      <c r="BHM14" s="198"/>
      <c r="BHN14" s="198"/>
      <c r="BHO14" s="206"/>
      <c r="BHP14" s="105"/>
      <c r="BHQ14" s="105"/>
      <c r="BHR14" s="105"/>
      <c r="BHS14" s="106"/>
      <c r="BHT14" s="105"/>
      <c r="BHU14" s="197"/>
      <c r="BHV14" s="198"/>
      <c r="BHW14" s="198"/>
      <c r="BHX14" s="206"/>
      <c r="BHY14" s="105"/>
      <c r="BHZ14" s="105"/>
      <c r="BIA14" s="105"/>
      <c r="BIB14" s="106"/>
      <c r="BIC14" s="105"/>
      <c r="BID14" s="197"/>
      <c r="BIE14" s="198"/>
      <c r="BIF14" s="198"/>
      <c r="BIG14" s="206"/>
      <c r="BIH14" s="105"/>
      <c r="BII14" s="105"/>
      <c r="BIJ14" s="105"/>
      <c r="BIK14" s="106"/>
      <c r="BIL14" s="105"/>
      <c r="BIM14" s="197"/>
      <c r="BIN14" s="198"/>
      <c r="BIO14" s="198"/>
      <c r="BIP14" s="206"/>
      <c r="BIQ14" s="105"/>
      <c r="BIR14" s="105"/>
      <c r="BIS14" s="105"/>
      <c r="BIT14" s="106"/>
      <c r="BIU14" s="105"/>
      <c r="BIV14" s="197"/>
      <c r="BIW14" s="198"/>
      <c r="BIX14" s="198"/>
      <c r="BIY14" s="206"/>
      <c r="BIZ14" s="105"/>
      <c r="BJA14" s="105"/>
      <c r="BJB14" s="105"/>
      <c r="BJC14" s="106"/>
      <c r="BJD14" s="105"/>
      <c r="BJE14" s="197"/>
      <c r="BJF14" s="198"/>
      <c r="BJG14" s="198"/>
      <c r="BJH14" s="206"/>
      <c r="BJI14" s="105"/>
      <c r="BJJ14" s="105"/>
      <c r="BJK14" s="105"/>
      <c r="BJL14" s="106"/>
      <c r="BJM14" s="105"/>
      <c r="BJN14" s="197"/>
      <c r="BJO14" s="198"/>
      <c r="BJP14" s="198"/>
      <c r="BJQ14" s="206"/>
      <c r="BJR14" s="105"/>
      <c r="BJS14" s="105"/>
      <c r="BJT14" s="105"/>
      <c r="BJU14" s="106"/>
      <c r="BJV14" s="105"/>
      <c r="BJW14" s="197"/>
      <c r="BJX14" s="198"/>
      <c r="BJY14" s="198"/>
      <c r="BJZ14" s="206"/>
      <c r="BKA14" s="105"/>
      <c r="BKB14" s="105"/>
      <c r="BKC14" s="105"/>
      <c r="BKD14" s="106"/>
      <c r="BKE14" s="105"/>
      <c r="BKF14" s="197"/>
      <c r="BKG14" s="198"/>
      <c r="BKH14" s="198"/>
      <c r="BKI14" s="206"/>
      <c r="BKJ14" s="105"/>
      <c r="BKK14" s="105"/>
      <c r="BKL14" s="105"/>
      <c r="BKM14" s="106"/>
      <c r="BKN14" s="105"/>
      <c r="BKO14" s="197"/>
      <c r="BKP14" s="198"/>
      <c r="BKQ14" s="198"/>
      <c r="BKR14" s="206"/>
      <c r="BKS14" s="105"/>
      <c r="BKT14" s="105"/>
      <c r="BKU14" s="105"/>
      <c r="BKV14" s="106"/>
      <c r="BKW14" s="105"/>
      <c r="BKX14" s="197"/>
      <c r="BKY14" s="198"/>
      <c r="BKZ14" s="198"/>
      <c r="BLA14" s="206"/>
      <c r="BLB14" s="105"/>
      <c r="BLC14" s="105"/>
      <c r="BLD14" s="105"/>
      <c r="BLE14" s="106"/>
      <c r="BLF14" s="105"/>
      <c r="BLG14" s="197"/>
      <c r="BLH14" s="198"/>
      <c r="BLI14" s="198"/>
      <c r="BLJ14" s="206"/>
      <c r="BLK14" s="105"/>
      <c r="BLL14" s="105"/>
      <c r="BLM14" s="105"/>
      <c r="BLN14" s="106"/>
      <c r="BLO14" s="105"/>
      <c r="BLP14" s="197"/>
      <c r="BLQ14" s="198"/>
      <c r="BLR14" s="198"/>
      <c r="BLS14" s="206"/>
      <c r="BLT14" s="105"/>
      <c r="BLU14" s="105"/>
      <c r="BLV14" s="105"/>
      <c r="BLW14" s="106"/>
      <c r="BLX14" s="105"/>
      <c r="BLY14" s="197"/>
      <c r="BLZ14" s="198"/>
      <c r="BMA14" s="198"/>
      <c r="BMB14" s="206"/>
      <c r="BMC14" s="105"/>
      <c r="BMD14" s="105"/>
      <c r="BME14" s="105"/>
      <c r="BMF14" s="106"/>
      <c r="BMG14" s="105"/>
      <c r="BMH14" s="197"/>
      <c r="BMI14" s="198"/>
      <c r="BMJ14" s="198"/>
      <c r="BMK14" s="206"/>
      <c r="BML14" s="105"/>
      <c r="BMM14" s="105"/>
      <c r="BMN14" s="105"/>
      <c r="BMO14" s="106"/>
      <c r="BMP14" s="105"/>
      <c r="BMQ14" s="197"/>
      <c r="BMR14" s="198"/>
      <c r="BMS14" s="198"/>
      <c r="BMT14" s="206"/>
      <c r="BMU14" s="105"/>
      <c r="BMV14" s="105"/>
      <c r="BMW14" s="105"/>
      <c r="BMX14" s="106"/>
      <c r="BMY14" s="105"/>
      <c r="BMZ14" s="197"/>
      <c r="BNA14" s="198"/>
      <c r="BNB14" s="198"/>
      <c r="BNC14" s="206"/>
      <c r="BND14" s="105"/>
      <c r="BNE14" s="105"/>
      <c r="BNF14" s="105"/>
      <c r="BNG14" s="106"/>
      <c r="BNH14" s="105"/>
      <c r="BNI14" s="197"/>
      <c r="BNJ14" s="198"/>
      <c r="BNK14" s="198"/>
      <c r="BNL14" s="206"/>
      <c r="BNM14" s="105"/>
      <c r="BNN14" s="105"/>
      <c r="BNO14" s="105"/>
      <c r="BNP14" s="106"/>
      <c r="BNQ14" s="105"/>
      <c r="BNR14" s="197"/>
      <c r="BNS14" s="198"/>
      <c r="BNT14" s="198"/>
      <c r="BNU14" s="206"/>
      <c r="BNV14" s="105"/>
      <c r="BNW14" s="105"/>
      <c r="BNX14" s="105"/>
      <c r="BNY14" s="106"/>
      <c r="BNZ14" s="105"/>
      <c r="BOA14" s="197"/>
      <c r="BOB14" s="198"/>
      <c r="BOC14" s="198"/>
      <c r="BOD14" s="206"/>
      <c r="BOE14" s="105"/>
      <c r="BOF14" s="105"/>
      <c r="BOG14" s="105"/>
      <c r="BOH14" s="106"/>
      <c r="BOI14" s="105"/>
      <c r="BOJ14" s="197"/>
      <c r="BOK14" s="198"/>
      <c r="BOL14" s="198"/>
      <c r="BOM14" s="206"/>
      <c r="BON14" s="105"/>
      <c r="BOO14" s="105"/>
      <c r="BOP14" s="105"/>
      <c r="BOQ14" s="106"/>
      <c r="BOR14" s="105"/>
      <c r="BOS14" s="197"/>
      <c r="BOT14" s="198"/>
      <c r="BOU14" s="198"/>
      <c r="BOV14" s="206"/>
      <c r="BOW14" s="105"/>
      <c r="BOX14" s="105"/>
      <c r="BOY14" s="105"/>
      <c r="BOZ14" s="106"/>
      <c r="BPA14" s="105"/>
      <c r="BPB14" s="197"/>
      <c r="BPC14" s="198"/>
      <c r="BPD14" s="198"/>
      <c r="BPE14" s="206"/>
      <c r="BPF14" s="105"/>
      <c r="BPG14" s="105"/>
      <c r="BPH14" s="105"/>
      <c r="BPI14" s="106"/>
      <c r="BPJ14" s="105"/>
      <c r="BPK14" s="197"/>
      <c r="BPL14" s="198"/>
      <c r="BPM14" s="198"/>
      <c r="BPN14" s="206"/>
      <c r="BPO14" s="105"/>
      <c r="BPP14" s="105"/>
      <c r="BPQ14" s="105"/>
      <c r="BPR14" s="106"/>
      <c r="BPS14" s="105"/>
      <c r="BPT14" s="197"/>
      <c r="BPU14" s="198"/>
      <c r="BPV14" s="198"/>
      <c r="BPW14" s="206"/>
      <c r="BPX14" s="105"/>
      <c r="BPY14" s="105"/>
      <c r="BPZ14" s="105"/>
      <c r="BQA14" s="106"/>
      <c r="BQB14" s="105"/>
      <c r="BQC14" s="197"/>
      <c r="BQD14" s="198"/>
      <c r="BQE14" s="198"/>
      <c r="BQF14" s="206"/>
      <c r="BQG14" s="105"/>
      <c r="BQH14" s="105"/>
      <c r="BQI14" s="105"/>
      <c r="BQJ14" s="106"/>
      <c r="BQK14" s="105"/>
      <c r="BQL14" s="197"/>
      <c r="BQM14" s="198"/>
      <c r="BQN14" s="198"/>
      <c r="BQO14" s="206"/>
      <c r="BQP14" s="105"/>
      <c r="BQQ14" s="105"/>
      <c r="BQR14" s="105"/>
      <c r="BQS14" s="106"/>
      <c r="BQT14" s="105"/>
      <c r="BQU14" s="197"/>
      <c r="BQV14" s="198"/>
      <c r="BQW14" s="198"/>
      <c r="BQX14" s="206"/>
      <c r="BQY14" s="105"/>
      <c r="BQZ14" s="105"/>
      <c r="BRA14" s="105"/>
      <c r="BRB14" s="106"/>
      <c r="BRC14" s="105"/>
      <c r="BRD14" s="197"/>
      <c r="BRE14" s="198"/>
      <c r="BRF14" s="198"/>
      <c r="BRG14" s="206"/>
      <c r="BRH14" s="105"/>
      <c r="BRI14" s="105"/>
      <c r="BRJ14" s="105"/>
      <c r="BRK14" s="106"/>
      <c r="BRL14" s="105"/>
      <c r="BRM14" s="197"/>
      <c r="BRN14" s="198"/>
      <c r="BRO14" s="198"/>
      <c r="BRP14" s="206"/>
      <c r="BRQ14" s="105"/>
      <c r="BRR14" s="105"/>
      <c r="BRS14" s="105"/>
      <c r="BRT14" s="106"/>
      <c r="BRU14" s="105"/>
      <c r="BRV14" s="197"/>
      <c r="BRW14" s="198"/>
      <c r="BRX14" s="198"/>
      <c r="BRY14" s="206"/>
      <c r="BRZ14" s="105"/>
      <c r="BSA14" s="105"/>
      <c r="BSB14" s="105"/>
      <c r="BSC14" s="106"/>
      <c r="BSD14" s="105"/>
      <c r="BSE14" s="197"/>
      <c r="BSF14" s="198"/>
      <c r="BSG14" s="198"/>
      <c r="BSH14" s="206"/>
      <c r="BSI14" s="105"/>
      <c r="BSJ14" s="105"/>
      <c r="BSK14" s="105"/>
      <c r="BSL14" s="106"/>
      <c r="BSM14" s="105"/>
      <c r="BSN14" s="197"/>
      <c r="BSO14" s="198"/>
      <c r="BSP14" s="198"/>
      <c r="BSQ14" s="206"/>
      <c r="BSR14" s="105"/>
      <c r="BSS14" s="105"/>
      <c r="BST14" s="105"/>
      <c r="BSU14" s="106"/>
      <c r="BSV14" s="105"/>
      <c r="BSW14" s="197"/>
      <c r="BSX14" s="198"/>
      <c r="BSY14" s="198"/>
      <c r="BSZ14" s="206"/>
      <c r="BTA14" s="105"/>
      <c r="BTB14" s="105"/>
      <c r="BTC14" s="105"/>
      <c r="BTD14" s="106"/>
      <c r="BTE14" s="105"/>
      <c r="BTF14" s="197"/>
      <c r="BTG14" s="198"/>
      <c r="BTH14" s="198"/>
      <c r="BTI14" s="206"/>
      <c r="BTJ14" s="105"/>
      <c r="BTK14" s="105"/>
      <c r="BTL14" s="105"/>
      <c r="BTM14" s="106"/>
      <c r="BTN14" s="105"/>
      <c r="BTO14" s="197"/>
      <c r="BTP14" s="198"/>
      <c r="BTQ14" s="198"/>
      <c r="BTR14" s="206"/>
      <c r="BTS14" s="105"/>
      <c r="BTT14" s="105"/>
      <c r="BTU14" s="105"/>
      <c r="BTV14" s="106"/>
      <c r="BTW14" s="105"/>
      <c r="BTX14" s="197"/>
      <c r="BTY14" s="198"/>
      <c r="BTZ14" s="198"/>
      <c r="BUA14" s="206"/>
      <c r="BUB14" s="105"/>
      <c r="BUC14" s="105"/>
      <c r="BUD14" s="105"/>
      <c r="BUE14" s="106"/>
      <c r="BUF14" s="105"/>
      <c r="BUG14" s="197"/>
      <c r="BUH14" s="198"/>
      <c r="BUI14" s="198"/>
      <c r="BUJ14" s="206"/>
      <c r="BUK14" s="105"/>
      <c r="BUL14" s="105"/>
      <c r="BUM14" s="105"/>
      <c r="BUN14" s="106"/>
      <c r="BUO14" s="105"/>
      <c r="BUP14" s="197"/>
      <c r="BUQ14" s="198"/>
      <c r="BUR14" s="198"/>
      <c r="BUS14" s="206"/>
      <c r="BUT14" s="105"/>
      <c r="BUU14" s="105"/>
      <c r="BUV14" s="105"/>
      <c r="BUW14" s="106"/>
      <c r="BUX14" s="105"/>
      <c r="BUY14" s="197"/>
      <c r="BUZ14" s="198"/>
      <c r="BVA14" s="198"/>
      <c r="BVB14" s="206"/>
      <c r="BVC14" s="105"/>
      <c r="BVD14" s="105"/>
      <c r="BVE14" s="105"/>
      <c r="BVF14" s="106"/>
      <c r="BVG14" s="105"/>
      <c r="BVH14" s="197"/>
      <c r="BVI14" s="198"/>
      <c r="BVJ14" s="198"/>
      <c r="BVK14" s="206"/>
      <c r="BVL14" s="105"/>
      <c r="BVM14" s="105"/>
      <c r="BVN14" s="105"/>
      <c r="BVO14" s="106"/>
      <c r="BVP14" s="105"/>
      <c r="BVQ14" s="197"/>
      <c r="BVR14" s="198"/>
      <c r="BVS14" s="198"/>
      <c r="BVT14" s="206"/>
      <c r="BVU14" s="105"/>
      <c r="BVV14" s="105"/>
      <c r="BVW14" s="105"/>
      <c r="BVX14" s="106"/>
      <c r="BVY14" s="105"/>
      <c r="BVZ14" s="197"/>
      <c r="BWA14" s="198"/>
      <c r="BWB14" s="198"/>
      <c r="BWC14" s="206"/>
      <c r="BWD14" s="105"/>
      <c r="BWE14" s="105"/>
      <c r="BWF14" s="105"/>
      <c r="BWG14" s="106"/>
      <c r="BWH14" s="105"/>
      <c r="BWI14" s="197"/>
      <c r="BWJ14" s="198"/>
      <c r="BWK14" s="198"/>
      <c r="BWL14" s="206"/>
      <c r="BWM14" s="105"/>
      <c r="BWN14" s="105"/>
      <c r="BWO14" s="105"/>
      <c r="BWP14" s="106"/>
      <c r="BWQ14" s="105"/>
      <c r="BWR14" s="197"/>
      <c r="BWS14" s="198"/>
      <c r="BWT14" s="198"/>
      <c r="BWU14" s="206"/>
      <c r="BWV14" s="105"/>
      <c r="BWW14" s="105"/>
      <c r="BWX14" s="105"/>
      <c r="BWY14" s="106"/>
      <c r="BWZ14" s="105"/>
      <c r="BXA14" s="197"/>
      <c r="BXB14" s="198"/>
      <c r="BXC14" s="198"/>
      <c r="BXD14" s="206"/>
      <c r="BXE14" s="105"/>
      <c r="BXF14" s="105"/>
      <c r="BXG14" s="105"/>
      <c r="BXH14" s="106"/>
      <c r="BXI14" s="105"/>
      <c r="BXJ14" s="197"/>
      <c r="BXK14" s="198"/>
      <c r="BXL14" s="198"/>
      <c r="BXM14" s="206"/>
      <c r="BXN14" s="105"/>
      <c r="BXO14" s="105"/>
      <c r="BXP14" s="105"/>
      <c r="BXQ14" s="106"/>
      <c r="BXR14" s="105"/>
      <c r="BXS14" s="197"/>
      <c r="BXT14" s="198"/>
      <c r="BXU14" s="198"/>
      <c r="BXV14" s="206"/>
      <c r="BXW14" s="105"/>
      <c r="BXX14" s="105"/>
      <c r="BXY14" s="105"/>
      <c r="BXZ14" s="106"/>
      <c r="BYA14" s="105"/>
      <c r="BYB14" s="197"/>
      <c r="BYC14" s="198"/>
      <c r="BYD14" s="198"/>
      <c r="BYE14" s="206"/>
      <c r="BYF14" s="105"/>
      <c r="BYG14" s="105"/>
      <c r="BYH14" s="105"/>
      <c r="BYI14" s="106"/>
      <c r="BYJ14" s="105"/>
      <c r="BYK14" s="197"/>
      <c r="BYL14" s="198"/>
      <c r="BYM14" s="198"/>
      <c r="BYN14" s="206"/>
      <c r="BYO14" s="105"/>
      <c r="BYP14" s="105"/>
      <c r="BYQ14" s="105"/>
      <c r="BYR14" s="106"/>
      <c r="BYS14" s="105"/>
      <c r="BYT14" s="197"/>
      <c r="BYU14" s="198"/>
      <c r="BYV14" s="198"/>
      <c r="BYW14" s="206"/>
      <c r="BYX14" s="105"/>
      <c r="BYY14" s="105"/>
      <c r="BYZ14" s="105"/>
      <c r="BZA14" s="106"/>
      <c r="BZB14" s="105"/>
      <c r="BZC14" s="197"/>
      <c r="BZD14" s="198"/>
      <c r="BZE14" s="198"/>
      <c r="BZF14" s="206"/>
      <c r="BZG14" s="105"/>
      <c r="BZH14" s="105"/>
      <c r="BZI14" s="105"/>
      <c r="BZJ14" s="106"/>
      <c r="BZK14" s="105"/>
      <c r="BZL14" s="197"/>
      <c r="BZM14" s="198"/>
      <c r="BZN14" s="198"/>
      <c r="BZO14" s="206"/>
      <c r="BZP14" s="105"/>
      <c r="BZQ14" s="105"/>
      <c r="BZR14" s="105"/>
      <c r="BZS14" s="106"/>
      <c r="BZT14" s="105"/>
      <c r="BZU14" s="197"/>
      <c r="BZV14" s="198"/>
      <c r="BZW14" s="198"/>
      <c r="BZX14" s="206"/>
      <c r="BZY14" s="105"/>
      <c r="BZZ14" s="105"/>
      <c r="CAA14" s="105"/>
      <c r="CAB14" s="106"/>
      <c r="CAC14" s="105"/>
      <c r="CAD14" s="197"/>
      <c r="CAE14" s="198"/>
      <c r="CAF14" s="198"/>
      <c r="CAG14" s="206"/>
      <c r="CAH14" s="105"/>
      <c r="CAI14" s="105"/>
      <c r="CAJ14" s="105"/>
      <c r="CAK14" s="106"/>
      <c r="CAL14" s="105"/>
      <c r="CAM14" s="197"/>
      <c r="CAN14" s="198"/>
      <c r="CAO14" s="198"/>
      <c r="CAP14" s="206"/>
      <c r="CAQ14" s="105"/>
      <c r="CAR14" s="105"/>
      <c r="CAS14" s="105"/>
      <c r="CAT14" s="106"/>
      <c r="CAU14" s="105"/>
      <c r="CAV14" s="197"/>
      <c r="CAW14" s="198"/>
      <c r="CAX14" s="198"/>
      <c r="CAY14" s="206"/>
      <c r="CAZ14" s="105"/>
      <c r="CBA14" s="105"/>
      <c r="CBB14" s="105"/>
      <c r="CBC14" s="106"/>
      <c r="CBD14" s="105"/>
      <c r="CBE14" s="197"/>
      <c r="CBF14" s="198"/>
      <c r="CBG14" s="198"/>
      <c r="CBH14" s="206"/>
      <c r="CBI14" s="105"/>
      <c r="CBJ14" s="105"/>
      <c r="CBK14" s="105"/>
      <c r="CBL14" s="106"/>
      <c r="CBM14" s="105"/>
      <c r="CBN14" s="197"/>
      <c r="CBO14" s="198"/>
      <c r="CBP14" s="198"/>
      <c r="CBQ14" s="206"/>
      <c r="CBR14" s="105"/>
      <c r="CBS14" s="105"/>
      <c r="CBT14" s="105"/>
      <c r="CBU14" s="106"/>
      <c r="CBV14" s="105"/>
      <c r="CBW14" s="197"/>
      <c r="CBX14" s="198"/>
      <c r="CBY14" s="198"/>
      <c r="CBZ14" s="206"/>
      <c r="CCA14" s="105"/>
      <c r="CCB14" s="105"/>
      <c r="CCC14" s="105"/>
      <c r="CCD14" s="106"/>
      <c r="CCE14" s="105"/>
      <c r="CCF14" s="197"/>
      <c r="CCG14" s="198"/>
      <c r="CCH14" s="198"/>
      <c r="CCI14" s="206"/>
      <c r="CCJ14" s="105"/>
      <c r="CCK14" s="105"/>
      <c r="CCL14" s="105"/>
      <c r="CCM14" s="106"/>
      <c r="CCN14" s="105"/>
      <c r="CCO14" s="197"/>
      <c r="CCP14" s="198"/>
      <c r="CCQ14" s="198"/>
      <c r="CCR14" s="206"/>
      <c r="CCS14" s="105"/>
      <c r="CCT14" s="105"/>
      <c r="CCU14" s="105"/>
      <c r="CCV14" s="106"/>
      <c r="CCW14" s="105"/>
      <c r="CCX14" s="197"/>
      <c r="CCY14" s="198"/>
      <c r="CCZ14" s="198"/>
      <c r="CDA14" s="206"/>
      <c r="CDB14" s="105"/>
      <c r="CDC14" s="105"/>
      <c r="CDD14" s="105"/>
      <c r="CDE14" s="106"/>
      <c r="CDF14" s="105"/>
      <c r="CDG14" s="197"/>
      <c r="CDH14" s="198"/>
      <c r="CDI14" s="198"/>
      <c r="CDJ14" s="206"/>
      <c r="CDK14" s="105"/>
      <c r="CDL14" s="105"/>
      <c r="CDM14" s="105"/>
      <c r="CDN14" s="106"/>
      <c r="CDO14" s="105"/>
      <c r="CDP14" s="197"/>
      <c r="CDQ14" s="198"/>
      <c r="CDR14" s="198"/>
      <c r="CDS14" s="206"/>
      <c r="CDT14" s="105"/>
      <c r="CDU14" s="105"/>
      <c r="CDV14" s="105"/>
      <c r="CDW14" s="106"/>
      <c r="CDX14" s="105"/>
      <c r="CDY14" s="197"/>
      <c r="CDZ14" s="198"/>
      <c r="CEA14" s="198"/>
      <c r="CEB14" s="206"/>
      <c r="CEC14" s="105"/>
      <c r="CED14" s="105"/>
      <c r="CEE14" s="105"/>
      <c r="CEF14" s="106"/>
      <c r="CEG14" s="105"/>
      <c r="CEH14" s="197"/>
      <c r="CEI14" s="198"/>
      <c r="CEJ14" s="198"/>
      <c r="CEK14" s="206"/>
      <c r="CEL14" s="105"/>
      <c r="CEM14" s="105"/>
      <c r="CEN14" s="105"/>
      <c r="CEO14" s="106"/>
      <c r="CEP14" s="105"/>
      <c r="CEQ14" s="197"/>
      <c r="CER14" s="198"/>
      <c r="CES14" s="198"/>
      <c r="CET14" s="206"/>
      <c r="CEU14" s="105"/>
      <c r="CEV14" s="105"/>
      <c r="CEW14" s="105"/>
      <c r="CEX14" s="106"/>
      <c r="CEY14" s="105"/>
      <c r="CEZ14" s="197"/>
      <c r="CFA14" s="198"/>
      <c r="CFB14" s="198"/>
      <c r="CFC14" s="206"/>
      <c r="CFD14" s="105"/>
      <c r="CFE14" s="105"/>
      <c r="CFF14" s="105"/>
      <c r="CFG14" s="106"/>
      <c r="CFH14" s="105"/>
      <c r="CFI14" s="197"/>
      <c r="CFJ14" s="198"/>
      <c r="CFK14" s="198"/>
      <c r="CFL14" s="206"/>
      <c r="CFM14" s="105"/>
      <c r="CFN14" s="105"/>
      <c r="CFO14" s="105"/>
      <c r="CFP14" s="106"/>
      <c r="CFQ14" s="105"/>
      <c r="CFR14" s="197"/>
      <c r="CFS14" s="198"/>
      <c r="CFT14" s="198"/>
      <c r="CFU14" s="206"/>
      <c r="CFV14" s="105"/>
      <c r="CFW14" s="105"/>
      <c r="CFX14" s="105"/>
      <c r="CFY14" s="106"/>
      <c r="CFZ14" s="105"/>
      <c r="CGA14" s="197"/>
      <c r="CGB14" s="198"/>
      <c r="CGC14" s="198"/>
      <c r="CGD14" s="206"/>
      <c r="CGE14" s="105"/>
      <c r="CGF14" s="105"/>
      <c r="CGG14" s="105"/>
      <c r="CGH14" s="106"/>
      <c r="CGI14" s="105"/>
      <c r="CGJ14" s="197"/>
      <c r="CGK14" s="198"/>
      <c r="CGL14" s="198"/>
      <c r="CGM14" s="206"/>
      <c r="CGN14" s="105"/>
      <c r="CGO14" s="105"/>
      <c r="CGP14" s="105"/>
      <c r="CGQ14" s="106"/>
      <c r="CGR14" s="105"/>
      <c r="CGS14" s="197"/>
      <c r="CGT14" s="198"/>
      <c r="CGU14" s="198"/>
      <c r="CGV14" s="206"/>
      <c r="CGW14" s="105"/>
      <c r="CGX14" s="105"/>
      <c r="CGY14" s="105"/>
      <c r="CGZ14" s="106"/>
      <c r="CHA14" s="105"/>
      <c r="CHB14" s="197"/>
      <c r="CHC14" s="198"/>
      <c r="CHD14" s="198"/>
      <c r="CHE14" s="206"/>
      <c r="CHF14" s="105"/>
      <c r="CHG14" s="105"/>
      <c r="CHH14" s="105"/>
      <c r="CHI14" s="106"/>
      <c r="CHJ14" s="105"/>
      <c r="CHK14" s="197"/>
      <c r="CHL14" s="198"/>
      <c r="CHM14" s="198"/>
      <c r="CHN14" s="206"/>
      <c r="CHO14" s="105"/>
      <c r="CHP14" s="105"/>
      <c r="CHQ14" s="105"/>
      <c r="CHR14" s="106"/>
      <c r="CHS14" s="105"/>
      <c r="CHT14" s="197"/>
      <c r="CHU14" s="198"/>
      <c r="CHV14" s="198"/>
      <c r="CHW14" s="206"/>
      <c r="CHX14" s="105"/>
      <c r="CHY14" s="105"/>
      <c r="CHZ14" s="105"/>
      <c r="CIA14" s="106"/>
      <c r="CIB14" s="105"/>
      <c r="CIC14" s="197"/>
      <c r="CID14" s="198"/>
      <c r="CIE14" s="198"/>
      <c r="CIF14" s="206"/>
      <c r="CIG14" s="105"/>
      <c r="CIH14" s="105"/>
      <c r="CII14" s="105"/>
      <c r="CIJ14" s="106"/>
      <c r="CIK14" s="105"/>
      <c r="CIL14" s="197"/>
      <c r="CIM14" s="198"/>
      <c r="CIN14" s="198"/>
      <c r="CIO14" s="206"/>
      <c r="CIP14" s="105"/>
      <c r="CIQ14" s="105"/>
      <c r="CIR14" s="105"/>
      <c r="CIS14" s="106"/>
      <c r="CIT14" s="105"/>
      <c r="CIU14" s="197"/>
      <c r="CIV14" s="198"/>
      <c r="CIW14" s="198"/>
      <c r="CIX14" s="206"/>
      <c r="CIY14" s="105"/>
      <c r="CIZ14" s="105"/>
      <c r="CJA14" s="105"/>
      <c r="CJB14" s="106"/>
      <c r="CJC14" s="105"/>
      <c r="CJD14" s="197"/>
      <c r="CJE14" s="198"/>
      <c r="CJF14" s="198"/>
      <c r="CJG14" s="206"/>
      <c r="CJH14" s="105"/>
      <c r="CJI14" s="105"/>
      <c r="CJJ14" s="105"/>
      <c r="CJK14" s="106"/>
      <c r="CJL14" s="105"/>
      <c r="CJM14" s="197"/>
      <c r="CJN14" s="198"/>
      <c r="CJO14" s="198"/>
      <c r="CJP14" s="206"/>
      <c r="CJQ14" s="105"/>
      <c r="CJR14" s="105"/>
      <c r="CJS14" s="105"/>
      <c r="CJT14" s="106"/>
      <c r="CJU14" s="105"/>
      <c r="CJV14" s="197"/>
      <c r="CJW14" s="198"/>
      <c r="CJX14" s="198"/>
      <c r="CJY14" s="206"/>
      <c r="CJZ14" s="105"/>
      <c r="CKA14" s="105"/>
      <c r="CKB14" s="105"/>
      <c r="CKC14" s="106"/>
      <c r="CKD14" s="105"/>
      <c r="CKE14" s="197"/>
      <c r="CKF14" s="198"/>
      <c r="CKG14" s="198"/>
      <c r="CKH14" s="206"/>
      <c r="CKI14" s="105"/>
      <c r="CKJ14" s="105"/>
      <c r="CKK14" s="105"/>
      <c r="CKL14" s="106"/>
      <c r="CKM14" s="105"/>
      <c r="CKN14" s="197"/>
      <c r="CKO14" s="198"/>
      <c r="CKP14" s="198"/>
      <c r="CKQ14" s="206"/>
      <c r="CKR14" s="105"/>
      <c r="CKS14" s="105"/>
      <c r="CKT14" s="105"/>
      <c r="CKU14" s="106"/>
      <c r="CKV14" s="105"/>
      <c r="CKW14" s="197"/>
      <c r="CKX14" s="198"/>
      <c r="CKY14" s="198"/>
      <c r="CKZ14" s="206"/>
      <c r="CLA14" s="105"/>
      <c r="CLB14" s="105"/>
      <c r="CLC14" s="105"/>
      <c r="CLD14" s="106"/>
      <c r="CLE14" s="105"/>
      <c r="CLF14" s="197"/>
      <c r="CLG14" s="198"/>
      <c r="CLH14" s="198"/>
      <c r="CLI14" s="206"/>
      <c r="CLJ14" s="105"/>
      <c r="CLK14" s="105"/>
      <c r="CLL14" s="105"/>
      <c r="CLM14" s="106"/>
      <c r="CLN14" s="105"/>
      <c r="CLO14" s="197"/>
      <c r="CLP14" s="198"/>
      <c r="CLQ14" s="198"/>
      <c r="CLR14" s="206"/>
      <c r="CLS14" s="105"/>
      <c r="CLT14" s="105"/>
      <c r="CLU14" s="105"/>
      <c r="CLV14" s="106"/>
      <c r="CLW14" s="105"/>
      <c r="CLX14" s="197"/>
      <c r="CLY14" s="198"/>
      <c r="CLZ14" s="198"/>
      <c r="CMA14" s="206"/>
      <c r="CMB14" s="105"/>
      <c r="CMC14" s="105"/>
      <c r="CMD14" s="105"/>
      <c r="CME14" s="106"/>
      <c r="CMF14" s="105"/>
      <c r="CMG14" s="197"/>
      <c r="CMH14" s="198"/>
      <c r="CMI14" s="198"/>
      <c r="CMJ14" s="206"/>
      <c r="CMK14" s="105"/>
      <c r="CML14" s="105"/>
      <c r="CMM14" s="105"/>
      <c r="CMN14" s="106"/>
      <c r="CMO14" s="105"/>
      <c r="CMP14" s="197"/>
      <c r="CMQ14" s="198"/>
      <c r="CMR14" s="198"/>
      <c r="CMS14" s="206"/>
      <c r="CMT14" s="105"/>
      <c r="CMU14" s="105"/>
      <c r="CMV14" s="105"/>
      <c r="CMW14" s="106"/>
      <c r="CMX14" s="105"/>
      <c r="CMY14" s="197"/>
      <c r="CMZ14" s="198"/>
      <c r="CNA14" s="198"/>
      <c r="CNB14" s="206"/>
      <c r="CNC14" s="105"/>
      <c r="CND14" s="105"/>
      <c r="CNE14" s="105"/>
      <c r="CNF14" s="106"/>
      <c r="CNG14" s="105"/>
      <c r="CNH14" s="197"/>
      <c r="CNI14" s="198"/>
      <c r="CNJ14" s="198"/>
      <c r="CNK14" s="206"/>
      <c r="CNL14" s="105"/>
      <c r="CNM14" s="105"/>
      <c r="CNN14" s="105"/>
      <c r="CNO14" s="106"/>
      <c r="CNP14" s="105"/>
      <c r="CNQ14" s="197"/>
      <c r="CNR14" s="198"/>
      <c r="CNS14" s="198"/>
      <c r="CNT14" s="206"/>
      <c r="CNU14" s="105"/>
      <c r="CNV14" s="105"/>
      <c r="CNW14" s="105"/>
      <c r="CNX14" s="106"/>
      <c r="CNY14" s="105"/>
      <c r="CNZ14" s="197"/>
      <c r="COA14" s="198"/>
      <c r="COB14" s="198"/>
      <c r="COC14" s="206"/>
      <c r="COD14" s="105"/>
      <c r="COE14" s="105"/>
      <c r="COF14" s="105"/>
      <c r="COG14" s="106"/>
      <c r="COH14" s="105"/>
      <c r="COI14" s="197"/>
      <c r="COJ14" s="198"/>
      <c r="COK14" s="198"/>
      <c r="COL14" s="206"/>
      <c r="COM14" s="105"/>
      <c r="CON14" s="105"/>
      <c r="COO14" s="105"/>
      <c r="COP14" s="106"/>
      <c r="COQ14" s="105"/>
      <c r="COR14" s="197"/>
      <c r="COS14" s="198"/>
      <c r="COT14" s="198"/>
      <c r="COU14" s="206"/>
      <c r="COV14" s="105"/>
      <c r="COW14" s="105"/>
      <c r="COX14" s="105"/>
      <c r="COY14" s="106"/>
      <c r="COZ14" s="105"/>
      <c r="CPA14" s="197"/>
      <c r="CPB14" s="198"/>
      <c r="CPC14" s="198"/>
      <c r="CPD14" s="206"/>
      <c r="CPE14" s="105"/>
      <c r="CPF14" s="105"/>
      <c r="CPG14" s="105"/>
      <c r="CPH14" s="106"/>
      <c r="CPI14" s="105"/>
      <c r="CPJ14" s="197"/>
      <c r="CPK14" s="198"/>
      <c r="CPL14" s="198"/>
      <c r="CPM14" s="206"/>
      <c r="CPN14" s="105"/>
      <c r="CPO14" s="105"/>
      <c r="CPP14" s="105"/>
      <c r="CPQ14" s="106"/>
      <c r="CPR14" s="105"/>
      <c r="CPS14" s="197"/>
      <c r="CPT14" s="198"/>
      <c r="CPU14" s="198"/>
      <c r="CPV14" s="206"/>
      <c r="CPW14" s="105"/>
      <c r="CPX14" s="105"/>
      <c r="CPY14" s="105"/>
      <c r="CPZ14" s="106"/>
      <c r="CQA14" s="105"/>
      <c r="CQB14" s="197"/>
      <c r="CQC14" s="198"/>
      <c r="CQD14" s="198"/>
      <c r="CQE14" s="206"/>
      <c r="CQF14" s="105"/>
      <c r="CQG14" s="105"/>
      <c r="CQH14" s="105"/>
      <c r="CQI14" s="106"/>
      <c r="CQJ14" s="105"/>
      <c r="CQK14" s="197"/>
      <c r="CQL14" s="198"/>
      <c r="CQM14" s="198"/>
      <c r="CQN14" s="206"/>
      <c r="CQO14" s="105"/>
      <c r="CQP14" s="105"/>
      <c r="CQQ14" s="105"/>
      <c r="CQR14" s="106"/>
      <c r="CQS14" s="105"/>
      <c r="CQT14" s="197"/>
      <c r="CQU14" s="198"/>
      <c r="CQV14" s="198"/>
      <c r="CQW14" s="206"/>
      <c r="CQX14" s="105"/>
      <c r="CQY14" s="105"/>
      <c r="CQZ14" s="105"/>
      <c r="CRA14" s="106"/>
      <c r="CRB14" s="105"/>
      <c r="CRC14" s="197"/>
      <c r="CRD14" s="198"/>
      <c r="CRE14" s="198"/>
      <c r="CRF14" s="206"/>
      <c r="CRG14" s="105"/>
      <c r="CRH14" s="105"/>
      <c r="CRI14" s="105"/>
      <c r="CRJ14" s="106"/>
      <c r="CRK14" s="105"/>
      <c r="CRL14" s="197"/>
      <c r="CRM14" s="198"/>
      <c r="CRN14" s="198"/>
      <c r="CRO14" s="206"/>
      <c r="CRP14" s="105"/>
      <c r="CRQ14" s="105"/>
      <c r="CRR14" s="105"/>
      <c r="CRS14" s="106"/>
      <c r="CRT14" s="105"/>
      <c r="CRU14" s="197"/>
      <c r="CRV14" s="198"/>
      <c r="CRW14" s="198"/>
      <c r="CRX14" s="206"/>
      <c r="CRY14" s="105"/>
      <c r="CRZ14" s="105"/>
      <c r="CSA14" s="105"/>
      <c r="CSB14" s="106"/>
      <c r="CSC14" s="105"/>
      <c r="CSD14" s="197"/>
      <c r="CSE14" s="198"/>
      <c r="CSF14" s="198"/>
      <c r="CSG14" s="206"/>
      <c r="CSH14" s="105"/>
      <c r="CSI14" s="105"/>
      <c r="CSJ14" s="105"/>
      <c r="CSK14" s="106"/>
      <c r="CSL14" s="105"/>
      <c r="CSM14" s="197"/>
      <c r="CSN14" s="198"/>
      <c r="CSO14" s="198"/>
      <c r="CSP14" s="206"/>
      <c r="CSQ14" s="105"/>
      <c r="CSR14" s="105"/>
      <c r="CSS14" s="105"/>
      <c r="CST14" s="106"/>
      <c r="CSU14" s="105"/>
      <c r="CSV14" s="197"/>
      <c r="CSW14" s="198"/>
      <c r="CSX14" s="198"/>
      <c r="CSY14" s="206"/>
      <c r="CSZ14" s="105"/>
      <c r="CTA14" s="105"/>
      <c r="CTB14" s="105"/>
      <c r="CTC14" s="106"/>
      <c r="CTD14" s="105"/>
      <c r="CTE14" s="197"/>
      <c r="CTF14" s="198"/>
      <c r="CTG14" s="198"/>
      <c r="CTH14" s="206"/>
      <c r="CTI14" s="105"/>
      <c r="CTJ14" s="105"/>
      <c r="CTK14" s="105"/>
      <c r="CTL14" s="106"/>
      <c r="CTM14" s="105"/>
      <c r="CTN14" s="197"/>
      <c r="CTO14" s="198"/>
      <c r="CTP14" s="198"/>
      <c r="CTQ14" s="206"/>
      <c r="CTR14" s="105"/>
      <c r="CTS14" s="105"/>
      <c r="CTT14" s="105"/>
      <c r="CTU14" s="106"/>
      <c r="CTV14" s="105"/>
      <c r="CTW14" s="197"/>
      <c r="CTX14" s="198"/>
      <c r="CTY14" s="198"/>
      <c r="CTZ14" s="206"/>
      <c r="CUA14" s="105"/>
      <c r="CUB14" s="105"/>
      <c r="CUC14" s="105"/>
      <c r="CUD14" s="106"/>
      <c r="CUE14" s="105"/>
      <c r="CUF14" s="197"/>
      <c r="CUG14" s="198"/>
      <c r="CUH14" s="198"/>
      <c r="CUI14" s="206"/>
      <c r="CUJ14" s="105"/>
      <c r="CUK14" s="105"/>
      <c r="CUL14" s="105"/>
      <c r="CUM14" s="106"/>
      <c r="CUN14" s="105"/>
      <c r="CUO14" s="197"/>
      <c r="CUP14" s="198"/>
      <c r="CUQ14" s="198"/>
      <c r="CUR14" s="206"/>
      <c r="CUS14" s="105"/>
      <c r="CUT14" s="105"/>
      <c r="CUU14" s="105"/>
      <c r="CUV14" s="106"/>
      <c r="CUW14" s="105"/>
      <c r="CUX14" s="197"/>
      <c r="CUY14" s="198"/>
      <c r="CUZ14" s="198"/>
      <c r="CVA14" s="206"/>
      <c r="CVB14" s="105"/>
      <c r="CVC14" s="105"/>
      <c r="CVD14" s="105"/>
      <c r="CVE14" s="106"/>
      <c r="CVF14" s="105"/>
      <c r="CVG14" s="197"/>
      <c r="CVH14" s="198"/>
      <c r="CVI14" s="198"/>
      <c r="CVJ14" s="206"/>
      <c r="CVK14" s="105"/>
      <c r="CVL14" s="105"/>
      <c r="CVM14" s="105"/>
      <c r="CVN14" s="106"/>
      <c r="CVO14" s="105"/>
      <c r="CVP14" s="197"/>
      <c r="CVQ14" s="198"/>
      <c r="CVR14" s="198"/>
      <c r="CVS14" s="206"/>
      <c r="CVT14" s="105"/>
      <c r="CVU14" s="105"/>
      <c r="CVV14" s="105"/>
      <c r="CVW14" s="106"/>
      <c r="CVX14" s="105"/>
      <c r="CVY14" s="197"/>
      <c r="CVZ14" s="198"/>
      <c r="CWA14" s="198"/>
      <c r="CWB14" s="206"/>
      <c r="CWC14" s="105"/>
      <c r="CWD14" s="105"/>
      <c r="CWE14" s="105"/>
      <c r="CWF14" s="106"/>
      <c r="CWG14" s="105"/>
      <c r="CWH14" s="197"/>
      <c r="CWI14" s="198"/>
      <c r="CWJ14" s="198"/>
      <c r="CWK14" s="206"/>
      <c r="CWL14" s="105"/>
      <c r="CWM14" s="105"/>
      <c r="CWN14" s="105"/>
      <c r="CWO14" s="106"/>
      <c r="CWP14" s="105"/>
      <c r="CWQ14" s="197"/>
      <c r="CWR14" s="198"/>
      <c r="CWS14" s="198"/>
      <c r="CWT14" s="206"/>
      <c r="CWU14" s="105"/>
      <c r="CWV14" s="105"/>
      <c r="CWW14" s="105"/>
      <c r="CWX14" s="106"/>
      <c r="CWY14" s="105"/>
      <c r="CWZ14" s="197"/>
      <c r="CXA14" s="198"/>
      <c r="CXB14" s="198"/>
      <c r="CXC14" s="206"/>
      <c r="CXD14" s="105"/>
      <c r="CXE14" s="105"/>
      <c r="CXF14" s="105"/>
      <c r="CXG14" s="106"/>
      <c r="CXH14" s="105"/>
      <c r="CXI14" s="197"/>
      <c r="CXJ14" s="198"/>
      <c r="CXK14" s="198"/>
      <c r="CXL14" s="206"/>
      <c r="CXM14" s="105"/>
      <c r="CXN14" s="105"/>
      <c r="CXO14" s="105"/>
      <c r="CXP14" s="106"/>
      <c r="CXQ14" s="105"/>
      <c r="CXR14" s="197"/>
      <c r="CXS14" s="198"/>
      <c r="CXT14" s="198"/>
      <c r="CXU14" s="206"/>
      <c r="CXV14" s="105"/>
      <c r="CXW14" s="105"/>
      <c r="CXX14" s="105"/>
      <c r="CXY14" s="106"/>
      <c r="CXZ14" s="105"/>
      <c r="CYA14" s="197"/>
      <c r="CYB14" s="198"/>
      <c r="CYC14" s="198"/>
      <c r="CYD14" s="206"/>
      <c r="CYE14" s="105"/>
      <c r="CYF14" s="105"/>
      <c r="CYG14" s="105"/>
      <c r="CYH14" s="106"/>
      <c r="CYI14" s="105"/>
      <c r="CYJ14" s="197"/>
      <c r="CYK14" s="198"/>
      <c r="CYL14" s="198"/>
      <c r="CYM14" s="206"/>
      <c r="CYN14" s="105"/>
      <c r="CYO14" s="105"/>
      <c r="CYP14" s="105"/>
      <c r="CYQ14" s="106"/>
      <c r="CYR14" s="105"/>
      <c r="CYS14" s="197"/>
      <c r="CYT14" s="198"/>
      <c r="CYU14" s="198"/>
      <c r="CYV14" s="206"/>
      <c r="CYW14" s="105"/>
      <c r="CYX14" s="105"/>
      <c r="CYY14" s="105"/>
      <c r="CYZ14" s="106"/>
      <c r="CZA14" s="105"/>
      <c r="CZB14" s="197"/>
      <c r="CZC14" s="198"/>
      <c r="CZD14" s="198"/>
      <c r="CZE14" s="206"/>
      <c r="CZF14" s="105"/>
      <c r="CZG14" s="105"/>
      <c r="CZH14" s="105"/>
      <c r="CZI14" s="106"/>
      <c r="CZJ14" s="105"/>
      <c r="CZK14" s="197"/>
      <c r="CZL14" s="198"/>
      <c r="CZM14" s="198"/>
      <c r="CZN14" s="206"/>
      <c r="CZO14" s="105"/>
      <c r="CZP14" s="105"/>
      <c r="CZQ14" s="105"/>
      <c r="CZR14" s="106"/>
      <c r="CZS14" s="105"/>
      <c r="CZT14" s="197"/>
      <c r="CZU14" s="198"/>
      <c r="CZV14" s="198"/>
      <c r="CZW14" s="206"/>
      <c r="CZX14" s="105"/>
      <c r="CZY14" s="105"/>
      <c r="CZZ14" s="105"/>
      <c r="DAA14" s="106"/>
      <c r="DAB14" s="105"/>
      <c r="DAC14" s="197"/>
      <c r="DAD14" s="198"/>
      <c r="DAE14" s="198"/>
      <c r="DAF14" s="206"/>
      <c r="DAG14" s="105"/>
      <c r="DAH14" s="105"/>
      <c r="DAI14" s="105"/>
      <c r="DAJ14" s="106"/>
      <c r="DAK14" s="105"/>
      <c r="DAL14" s="197"/>
      <c r="DAM14" s="198"/>
      <c r="DAN14" s="198"/>
      <c r="DAO14" s="206"/>
      <c r="DAP14" s="105"/>
      <c r="DAQ14" s="105"/>
      <c r="DAR14" s="105"/>
      <c r="DAS14" s="106"/>
      <c r="DAT14" s="105"/>
      <c r="DAU14" s="197"/>
      <c r="DAV14" s="198"/>
      <c r="DAW14" s="198"/>
      <c r="DAX14" s="206"/>
      <c r="DAY14" s="105"/>
      <c r="DAZ14" s="105"/>
      <c r="DBA14" s="105"/>
      <c r="DBB14" s="106"/>
      <c r="DBC14" s="105"/>
      <c r="DBD14" s="197"/>
      <c r="DBE14" s="198"/>
      <c r="DBF14" s="198"/>
      <c r="DBG14" s="206"/>
      <c r="DBH14" s="105"/>
      <c r="DBI14" s="105"/>
      <c r="DBJ14" s="105"/>
      <c r="DBK14" s="106"/>
      <c r="DBL14" s="105"/>
      <c r="DBM14" s="197"/>
      <c r="DBN14" s="198"/>
      <c r="DBO14" s="198"/>
      <c r="DBP14" s="206"/>
      <c r="DBQ14" s="105"/>
      <c r="DBR14" s="105"/>
      <c r="DBS14" s="105"/>
      <c r="DBT14" s="106"/>
      <c r="DBU14" s="105"/>
      <c r="DBV14" s="197"/>
      <c r="DBW14" s="198"/>
      <c r="DBX14" s="198"/>
      <c r="DBY14" s="206"/>
      <c r="DBZ14" s="105"/>
      <c r="DCA14" s="105"/>
      <c r="DCB14" s="105"/>
      <c r="DCC14" s="106"/>
      <c r="DCD14" s="105"/>
      <c r="DCE14" s="197"/>
      <c r="DCF14" s="198"/>
      <c r="DCG14" s="198"/>
      <c r="DCH14" s="206"/>
      <c r="DCI14" s="105"/>
      <c r="DCJ14" s="105"/>
      <c r="DCK14" s="105"/>
      <c r="DCL14" s="106"/>
      <c r="DCM14" s="105"/>
      <c r="DCN14" s="197"/>
      <c r="DCO14" s="198"/>
      <c r="DCP14" s="198"/>
      <c r="DCQ14" s="206"/>
      <c r="DCR14" s="105"/>
      <c r="DCS14" s="105"/>
      <c r="DCT14" s="105"/>
      <c r="DCU14" s="106"/>
      <c r="DCV14" s="105"/>
      <c r="DCW14" s="197"/>
      <c r="DCX14" s="198"/>
      <c r="DCY14" s="198"/>
      <c r="DCZ14" s="206"/>
      <c r="DDA14" s="105"/>
      <c r="DDB14" s="105"/>
      <c r="DDC14" s="105"/>
      <c r="DDD14" s="106"/>
      <c r="DDE14" s="105"/>
      <c r="DDF14" s="197"/>
      <c r="DDG14" s="198"/>
      <c r="DDH14" s="198"/>
      <c r="DDI14" s="206"/>
      <c r="DDJ14" s="105"/>
      <c r="DDK14" s="105"/>
      <c r="DDL14" s="105"/>
      <c r="DDM14" s="106"/>
      <c r="DDN14" s="105"/>
      <c r="DDO14" s="197"/>
      <c r="DDP14" s="198"/>
      <c r="DDQ14" s="198"/>
      <c r="DDR14" s="206"/>
      <c r="DDS14" s="105"/>
      <c r="DDT14" s="105"/>
      <c r="DDU14" s="105"/>
      <c r="DDV14" s="106"/>
      <c r="DDW14" s="105"/>
      <c r="DDX14" s="197"/>
      <c r="DDY14" s="198"/>
      <c r="DDZ14" s="198"/>
      <c r="DEA14" s="206"/>
      <c r="DEB14" s="105"/>
      <c r="DEC14" s="105"/>
      <c r="DED14" s="105"/>
      <c r="DEE14" s="106"/>
      <c r="DEF14" s="105"/>
      <c r="DEG14" s="197"/>
      <c r="DEH14" s="198"/>
      <c r="DEI14" s="198"/>
      <c r="DEJ14" s="206"/>
      <c r="DEK14" s="105"/>
      <c r="DEL14" s="105"/>
      <c r="DEM14" s="105"/>
      <c r="DEN14" s="106"/>
      <c r="DEO14" s="105"/>
      <c r="DEP14" s="197"/>
      <c r="DEQ14" s="198"/>
      <c r="DER14" s="198"/>
      <c r="DES14" s="206"/>
      <c r="DET14" s="105"/>
      <c r="DEU14" s="105"/>
      <c r="DEV14" s="105"/>
      <c r="DEW14" s="106"/>
      <c r="DEX14" s="105"/>
      <c r="DEY14" s="197"/>
      <c r="DEZ14" s="198"/>
      <c r="DFA14" s="198"/>
      <c r="DFB14" s="206"/>
      <c r="DFC14" s="105"/>
      <c r="DFD14" s="105"/>
      <c r="DFE14" s="105"/>
      <c r="DFF14" s="106"/>
      <c r="DFG14" s="105"/>
      <c r="DFH14" s="197"/>
      <c r="DFI14" s="198"/>
      <c r="DFJ14" s="198"/>
      <c r="DFK14" s="206"/>
      <c r="DFL14" s="105"/>
      <c r="DFM14" s="105"/>
      <c r="DFN14" s="105"/>
      <c r="DFO14" s="106"/>
      <c r="DFP14" s="105"/>
      <c r="DFQ14" s="197"/>
      <c r="DFR14" s="198"/>
      <c r="DFS14" s="198"/>
      <c r="DFT14" s="206"/>
      <c r="DFU14" s="105"/>
      <c r="DFV14" s="105"/>
      <c r="DFW14" s="105"/>
      <c r="DFX14" s="106"/>
      <c r="DFY14" s="105"/>
      <c r="DFZ14" s="197"/>
      <c r="DGA14" s="198"/>
      <c r="DGB14" s="198"/>
      <c r="DGC14" s="206"/>
      <c r="DGD14" s="105"/>
      <c r="DGE14" s="105"/>
      <c r="DGF14" s="105"/>
      <c r="DGG14" s="106"/>
      <c r="DGH14" s="105"/>
      <c r="DGI14" s="197"/>
      <c r="DGJ14" s="198"/>
      <c r="DGK14" s="198"/>
      <c r="DGL14" s="206"/>
      <c r="DGM14" s="105"/>
      <c r="DGN14" s="105"/>
      <c r="DGO14" s="105"/>
      <c r="DGP14" s="106"/>
      <c r="DGQ14" s="105"/>
      <c r="DGR14" s="197"/>
      <c r="DGS14" s="198"/>
      <c r="DGT14" s="198"/>
      <c r="DGU14" s="206"/>
      <c r="DGV14" s="105"/>
      <c r="DGW14" s="105"/>
      <c r="DGX14" s="105"/>
      <c r="DGY14" s="106"/>
      <c r="DGZ14" s="105"/>
      <c r="DHA14" s="197"/>
      <c r="DHB14" s="198"/>
      <c r="DHC14" s="198"/>
      <c r="DHD14" s="206"/>
      <c r="DHE14" s="105"/>
      <c r="DHF14" s="105"/>
      <c r="DHG14" s="105"/>
      <c r="DHH14" s="106"/>
      <c r="DHI14" s="105"/>
      <c r="DHJ14" s="197"/>
      <c r="DHK14" s="198"/>
      <c r="DHL14" s="198"/>
      <c r="DHM14" s="206"/>
      <c r="DHN14" s="105"/>
      <c r="DHO14" s="105"/>
      <c r="DHP14" s="105"/>
      <c r="DHQ14" s="106"/>
      <c r="DHR14" s="105"/>
      <c r="DHS14" s="197"/>
      <c r="DHT14" s="198"/>
      <c r="DHU14" s="198"/>
      <c r="DHV14" s="206"/>
      <c r="DHW14" s="105"/>
      <c r="DHX14" s="105"/>
      <c r="DHY14" s="105"/>
      <c r="DHZ14" s="106"/>
      <c r="DIA14" s="105"/>
      <c r="DIB14" s="197"/>
      <c r="DIC14" s="198"/>
      <c r="DID14" s="198"/>
      <c r="DIE14" s="206"/>
      <c r="DIF14" s="105"/>
      <c r="DIG14" s="105"/>
      <c r="DIH14" s="105"/>
      <c r="DII14" s="106"/>
      <c r="DIJ14" s="105"/>
      <c r="DIK14" s="197"/>
      <c r="DIL14" s="198"/>
      <c r="DIM14" s="198"/>
      <c r="DIN14" s="206"/>
      <c r="DIO14" s="105"/>
      <c r="DIP14" s="105"/>
      <c r="DIQ14" s="105"/>
      <c r="DIR14" s="106"/>
      <c r="DIS14" s="105"/>
      <c r="DIT14" s="197"/>
      <c r="DIU14" s="198"/>
      <c r="DIV14" s="198"/>
      <c r="DIW14" s="206"/>
      <c r="DIX14" s="105"/>
      <c r="DIY14" s="105"/>
      <c r="DIZ14" s="105"/>
      <c r="DJA14" s="106"/>
      <c r="DJB14" s="105"/>
      <c r="DJC14" s="197"/>
      <c r="DJD14" s="198"/>
      <c r="DJE14" s="198"/>
      <c r="DJF14" s="206"/>
      <c r="DJG14" s="105"/>
      <c r="DJH14" s="105"/>
      <c r="DJI14" s="105"/>
      <c r="DJJ14" s="106"/>
      <c r="DJK14" s="105"/>
      <c r="DJL14" s="197"/>
      <c r="DJM14" s="198"/>
      <c r="DJN14" s="198"/>
      <c r="DJO14" s="206"/>
      <c r="DJP14" s="105"/>
      <c r="DJQ14" s="105"/>
      <c r="DJR14" s="105"/>
      <c r="DJS14" s="106"/>
      <c r="DJT14" s="105"/>
      <c r="DJU14" s="197"/>
      <c r="DJV14" s="198"/>
      <c r="DJW14" s="198"/>
      <c r="DJX14" s="206"/>
      <c r="DJY14" s="105"/>
      <c r="DJZ14" s="105"/>
      <c r="DKA14" s="105"/>
      <c r="DKB14" s="106"/>
      <c r="DKC14" s="105"/>
      <c r="DKD14" s="197"/>
      <c r="DKE14" s="198"/>
      <c r="DKF14" s="198"/>
      <c r="DKG14" s="206"/>
      <c r="DKH14" s="105"/>
      <c r="DKI14" s="105"/>
      <c r="DKJ14" s="105"/>
      <c r="DKK14" s="106"/>
      <c r="DKL14" s="105"/>
      <c r="DKM14" s="197"/>
      <c r="DKN14" s="198"/>
      <c r="DKO14" s="198"/>
      <c r="DKP14" s="206"/>
      <c r="DKQ14" s="105"/>
      <c r="DKR14" s="105"/>
      <c r="DKS14" s="105"/>
      <c r="DKT14" s="106"/>
      <c r="DKU14" s="105"/>
      <c r="DKV14" s="197"/>
      <c r="DKW14" s="198"/>
      <c r="DKX14" s="198"/>
      <c r="DKY14" s="206"/>
      <c r="DKZ14" s="105"/>
      <c r="DLA14" s="105"/>
      <c r="DLB14" s="105"/>
      <c r="DLC14" s="106"/>
      <c r="DLD14" s="105"/>
      <c r="DLE14" s="197"/>
      <c r="DLF14" s="198"/>
      <c r="DLG14" s="198"/>
      <c r="DLH14" s="206"/>
      <c r="DLI14" s="105"/>
      <c r="DLJ14" s="105"/>
      <c r="DLK14" s="105"/>
      <c r="DLL14" s="106"/>
      <c r="DLM14" s="105"/>
      <c r="DLN14" s="197"/>
      <c r="DLO14" s="198"/>
      <c r="DLP14" s="198"/>
      <c r="DLQ14" s="206"/>
      <c r="DLR14" s="105"/>
      <c r="DLS14" s="105"/>
      <c r="DLT14" s="105"/>
      <c r="DLU14" s="106"/>
      <c r="DLV14" s="105"/>
      <c r="DLW14" s="197"/>
      <c r="DLX14" s="198"/>
      <c r="DLY14" s="198"/>
      <c r="DLZ14" s="206"/>
      <c r="DMA14" s="105"/>
      <c r="DMB14" s="105"/>
      <c r="DMC14" s="105"/>
      <c r="DMD14" s="106"/>
      <c r="DME14" s="105"/>
      <c r="DMF14" s="197"/>
      <c r="DMG14" s="198"/>
      <c r="DMH14" s="198"/>
      <c r="DMI14" s="206"/>
      <c r="DMJ14" s="105"/>
      <c r="DMK14" s="105"/>
      <c r="DML14" s="105"/>
      <c r="DMM14" s="106"/>
      <c r="DMN14" s="105"/>
      <c r="DMO14" s="197"/>
      <c r="DMP14" s="198"/>
      <c r="DMQ14" s="198"/>
      <c r="DMR14" s="206"/>
      <c r="DMS14" s="105"/>
      <c r="DMT14" s="105"/>
      <c r="DMU14" s="105"/>
      <c r="DMV14" s="106"/>
      <c r="DMW14" s="105"/>
      <c r="DMX14" s="197"/>
      <c r="DMY14" s="198"/>
      <c r="DMZ14" s="198"/>
      <c r="DNA14" s="206"/>
      <c r="DNB14" s="105"/>
      <c r="DNC14" s="105"/>
      <c r="DND14" s="105"/>
      <c r="DNE14" s="106"/>
      <c r="DNF14" s="105"/>
      <c r="DNG14" s="197"/>
      <c r="DNH14" s="198"/>
      <c r="DNI14" s="198"/>
      <c r="DNJ14" s="206"/>
      <c r="DNK14" s="105"/>
      <c r="DNL14" s="105"/>
      <c r="DNM14" s="105"/>
      <c r="DNN14" s="106"/>
      <c r="DNO14" s="105"/>
      <c r="DNP14" s="197"/>
      <c r="DNQ14" s="198"/>
      <c r="DNR14" s="198"/>
      <c r="DNS14" s="206"/>
      <c r="DNT14" s="105"/>
      <c r="DNU14" s="105"/>
      <c r="DNV14" s="105"/>
      <c r="DNW14" s="106"/>
      <c r="DNX14" s="105"/>
      <c r="DNY14" s="197"/>
      <c r="DNZ14" s="198"/>
      <c r="DOA14" s="198"/>
      <c r="DOB14" s="206"/>
      <c r="DOC14" s="105"/>
      <c r="DOD14" s="105"/>
      <c r="DOE14" s="105"/>
      <c r="DOF14" s="106"/>
      <c r="DOG14" s="105"/>
      <c r="DOH14" s="197"/>
      <c r="DOI14" s="198"/>
      <c r="DOJ14" s="198"/>
      <c r="DOK14" s="206"/>
      <c r="DOL14" s="105"/>
      <c r="DOM14" s="105"/>
      <c r="DON14" s="105"/>
      <c r="DOO14" s="106"/>
      <c r="DOP14" s="105"/>
      <c r="DOQ14" s="197"/>
      <c r="DOR14" s="198"/>
      <c r="DOS14" s="198"/>
      <c r="DOT14" s="206"/>
      <c r="DOU14" s="105"/>
      <c r="DOV14" s="105"/>
      <c r="DOW14" s="105"/>
      <c r="DOX14" s="106"/>
      <c r="DOY14" s="105"/>
      <c r="DOZ14" s="197"/>
      <c r="DPA14" s="198"/>
      <c r="DPB14" s="198"/>
      <c r="DPC14" s="206"/>
      <c r="DPD14" s="105"/>
      <c r="DPE14" s="105"/>
      <c r="DPF14" s="105"/>
      <c r="DPG14" s="106"/>
      <c r="DPH14" s="105"/>
      <c r="DPI14" s="197"/>
      <c r="DPJ14" s="198"/>
      <c r="DPK14" s="198"/>
      <c r="DPL14" s="206"/>
      <c r="DPM14" s="105"/>
      <c r="DPN14" s="105"/>
      <c r="DPO14" s="105"/>
      <c r="DPP14" s="106"/>
      <c r="DPQ14" s="105"/>
      <c r="DPR14" s="197"/>
      <c r="DPS14" s="198"/>
      <c r="DPT14" s="198"/>
      <c r="DPU14" s="206"/>
      <c r="DPV14" s="105"/>
      <c r="DPW14" s="105"/>
      <c r="DPX14" s="105"/>
      <c r="DPY14" s="106"/>
      <c r="DPZ14" s="105"/>
      <c r="DQA14" s="197"/>
      <c r="DQB14" s="198"/>
      <c r="DQC14" s="198"/>
      <c r="DQD14" s="206"/>
      <c r="DQE14" s="105"/>
      <c r="DQF14" s="105"/>
      <c r="DQG14" s="105"/>
      <c r="DQH14" s="106"/>
      <c r="DQI14" s="105"/>
      <c r="DQJ14" s="197"/>
      <c r="DQK14" s="198"/>
      <c r="DQL14" s="198"/>
      <c r="DQM14" s="206"/>
      <c r="DQN14" s="105"/>
      <c r="DQO14" s="105"/>
      <c r="DQP14" s="105"/>
      <c r="DQQ14" s="106"/>
      <c r="DQR14" s="105"/>
      <c r="DQS14" s="197"/>
      <c r="DQT14" s="198"/>
      <c r="DQU14" s="198"/>
      <c r="DQV14" s="206"/>
      <c r="DQW14" s="105"/>
      <c r="DQX14" s="105"/>
      <c r="DQY14" s="105"/>
      <c r="DQZ14" s="106"/>
      <c r="DRA14" s="105"/>
      <c r="DRB14" s="197"/>
      <c r="DRC14" s="198"/>
      <c r="DRD14" s="198"/>
      <c r="DRE14" s="206"/>
      <c r="DRF14" s="105"/>
      <c r="DRG14" s="105"/>
      <c r="DRH14" s="105"/>
      <c r="DRI14" s="106"/>
      <c r="DRJ14" s="105"/>
      <c r="DRK14" s="197"/>
      <c r="DRL14" s="198"/>
      <c r="DRM14" s="198"/>
      <c r="DRN14" s="206"/>
      <c r="DRO14" s="105"/>
      <c r="DRP14" s="105"/>
      <c r="DRQ14" s="105"/>
      <c r="DRR14" s="106"/>
      <c r="DRS14" s="105"/>
      <c r="DRT14" s="197"/>
      <c r="DRU14" s="198"/>
      <c r="DRV14" s="198"/>
      <c r="DRW14" s="206"/>
      <c r="DRX14" s="105"/>
      <c r="DRY14" s="105"/>
      <c r="DRZ14" s="105"/>
      <c r="DSA14" s="106"/>
      <c r="DSB14" s="105"/>
      <c r="DSC14" s="197"/>
      <c r="DSD14" s="198"/>
      <c r="DSE14" s="198"/>
      <c r="DSF14" s="206"/>
      <c r="DSG14" s="105"/>
      <c r="DSH14" s="105"/>
      <c r="DSI14" s="105"/>
      <c r="DSJ14" s="106"/>
      <c r="DSK14" s="105"/>
      <c r="DSL14" s="197"/>
      <c r="DSM14" s="198"/>
      <c r="DSN14" s="198"/>
      <c r="DSO14" s="206"/>
      <c r="DSP14" s="105"/>
      <c r="DSQ14" s="105"/>
      <c r="DSR14" s="105"/>
      <c r="DSS14" s="106"/>
      <c r="DST14" s="105"/>
      <c r="DSU14" s="197"/>
      <c r="DSV14" s="198"/>
      <c r="DSW14" s="198"/>
      <c r="DSX14" s="206"/>
      <c r="DSY14" s="105"/>
      <c r="DSZ14" s="105"/>
      <c r="DTA14" s="105"/>
      <c r="DTB14" s="106"/>
      <c r="DTC14" s="105"/>
      <c r="DTD14" s="197"/>
      <c r="DTE14" s="198"/>
      <c r="DTF14" s="198"/>
      <c r="DTG14" s="206"/>
      <c r="DTH14" s="105"/>
      <c r="DTI14" s="105"/>
      <c r="DTJ14" s="105"/>
      <c r="DTK14" s="106"/>
      <c r="DTL14" s="105"/>
      <c r="DTM14" s="197"/>
      <c r="DTN14" s="198"/>
      <c r="DTO14" s="198"/>
      <c r="DTP14" s="206"/>
      <c r="DTQ14" s="105"/>
      <c r="DTR14" s="105"/>
      <c r="DTS14" s="105"/>
      <c r="DTT14" s="106"/>
      <c r="DTU14" s="105"/>
      <c r="DTV14" s="197"/>
      <c r="DTW14" s="198"/>
      <c r="DTX14" s="198"/>
      <c r="DTY14" s="206"/>
      <c r="DTZ14" s="105"/>
      <c r="DUA14" s="105"/>
      <c r="DUB14" s="105"/>
      <c r="DUC14" s="106"/>
      <c r="DUD14" s="105"/>
      <c r="DUE14" s="197"/>
      <c r="DUF14" s="198"/>
      <c r="DUG14" s="198"/>
      <c r="DUH14" s="206"/>
      <c r="DUI14" s="105"/>
      <c r="DUJ14" s="105"/>
      <c r="DUK14" s="105"/>
      <c r="DUL14" s="106"/>
      <c r="DUM14" s="105"/>
      <c r="DUN14" s="197"/>
      <c r="DUO14" s="198"/>
      <c r="DUP14" s="198"/>
      <c r="DUQ14" s="206"/>
      <c r="DUR14" s="105"/>
      <c r="DUS14" s="105"/>
      <c r="DUT14" s="105"/>
      <c r="DUU14" s="106"/>
      <c r="DUV14" s="105"/>
      <c r="DUW14" s="197"/>
      <c r="DUX14" s="198"/>
      <c r="DUY14" s="198"/>
      <c r="DUZ14" s="206"/>
      <c r="DVA14" s="105"/>
      <c r="DVB14" s="105"/>
      <c r="DVC14" s="105"/>
      <c r="DVD14" s="106"/>
      <c r="DVE14" s="105"/>
      <c r="DVF14" s="197"/>
      <c r="DVG14" s="198"/>
      <c r="DVH14" s="198"/>
      <c r="DVI14" s="206"/>
      <c r="DVJ14" s="105"/>
      <c r="DVK14" s="105"/>
      <c r="DVL14" s="105"/>
      <c r="DVM14" s="106"/>
      <c r="DVN14" s="105"/>
      <c r="DVO14" s="197"/>
      <c r="DVP14" s="198"/>
      <c r="DVQ14" s="198"/>
      <c r="DVR14" s="206"/>
      <c r="DVS14" s="105"/>
      <c r="DVT14" s="105"/>
      <c r="DVU14" s="105"/>
      <c r="DVV14" s="106"/>
      <c r="DVW14" s="105"/>
      <c r="DVX14" s="197"/>
      <c r="DVY14" s="198"/>
      <c r="DVZ14" s="198"/>
      <c r="DWA14" s="206"/>
      <c r="DWB14" s="105"/>
      <c r="DWC14" s="105"/>
      <c r="DWD14" s="105"/>
      <c r="DWE14" s="106"/>
      <c r="DWF14" s="105"/>
      <c r="DWG14" s="197"/>
      <c r="DWH14" s="198"/>
      <c r="DWI14" s="198"/>
      <c r="DWJ14" s="206"/>
      <c r="DWK14" s="105"/>
      <c r="DWL14" s="105"/>
      <c r="DWM14" s="105"/>
      <c r="DWN14" s="106"/>
      <c r="DWO14" s="105"/>
      <c r="DWP14" s="197"/>
      <c r="DWQ14" s="198"/>
      <c r="DWR14" s="198"/>
      <c r="DWS14" s="206"/>
      <c r="DWT14" s="105"/>
      <c r="DWU14" s="105"/>
      <c r="DWV14" s="105"/>
      <c r="DWW14" s="106"/>
      <c r="DWX14" s="105"/>
      <c r="DWY14" s="197"/>
      <c r="DWZ14" s="198"/>
      <c r="DXA14" s="198"/>
      <c r="DXB14" s="206"/>
      <c r="DXC14" s="105"/>
      <c r="DXD14" s="105"/>
      <c r="DXE14" s="105"/>
      <c r="DXF14" s="106"/>
      <c r="DXG14" s="105"/>
      <c r="DXH14" s="197"/>
      <c r="DXI14" s="198"/>
      <c r="DXJ14" s="198"/>
      <c r="DXK14" s="206"/>
      <c r="DXL14" s="105"/>
      <c r="DXM14" s="105"/>
      <c r="DXN14" s="105"/>
      <c r="DXO14" s="106"/>
      <c r="DXP14" s="105"/>
      <c r="DXQ14" s="197"/>
      <c r="DXR14" s="198"/>
      <c r="DXS14" s="198"/>
      <c r="DXT14" s="206"/>
      <c r="DXU14" s="105"/>
      <c r="DXV14" s="105"/>
      <c r="DXW14" s="105"/>
      <c r="DXX14" s="106"/>
      <c r="DXY14" s="105"/>
      <c r="DXZ14" s="197"/>
      <c r="DYA14" s="198"/>
      <c r="DYB14" s="198"/>
      <c r="DYC14" s="206"/>
      <c r="DYD14" s="105"/>
      <c r="DYE14" s="105"/>
      <c r="DYF14" s="105"/>
      <c r="DYG14" s="106"/>
      <c r="DYH14" s="105"/>
      <c r="DYI14" s="197"/>
      <c r="DYJ14" s="198"/>
      <c r="DYK14" s="198"/>
      <c r="DYL14" s="206"/>
      <c r="DYM14" s="105"/>
      <c r="DYN14" s="105"/>
      <c r="DYO14" s="105"/>
      <c r="DYP14" s="106"/>
      <c r="DYQ14" s="105"/>
      <c r="DYR14" s="197"/>
      <c r="DYS14" s="198"/>
      <c r="DYT14" s="198"/>
      <c r="DYU14" s="206"/>
      <c r="DYV14" s="105"/>
      <c r="DYW14" s="105"/>
      <c r="DYX14" s="105"/>
      <c r="DYY14" s="106"/>
      <c r="DYZ14" s="105"/>
      <c r="DZA14" s="197"/>
      <c r="DZB14" s="198"/>
      <c r="DZC14" s="198"/>
      <c r="DZD14" s="206"/>
      <c r="DZE14" s="105"/>
      <c r="DZF14" s="105"/>
      <c r="DZG14" s="105"/>
      <c r="DZH14" s="106"/>
      <c r="DZI14" s="105"/>
      <c r="DZJ14" s="197"/>
      <c r="DZK14" s="198"/>
      <c r="DZL14" s="198"/>
      <c r="DZM14" s="206"/>
      <c r="DZN14" s="105"/>
      <c r="DZO14" s="105"/>
      <c r="DZP14" s="105"/>
      <c r="DZQ14" s="106"/>
      <c r="DZR14" s="105"/>
      <c r="DZS14" s="197"/>
      <c r="DZT14" s="198"/>
      <c r="DZU14" s="198"/>
      <c r="DZV14" s="206"/>
      <c r="DZW14" s="105"/>
      <c r="DZX14" s="105"/>
      <c r="DZY14" s="105"/>
      <c r="DZZ14" s="106"/>
      <c r="EAA14" s="105"/>
      <c r="EAB14" s="197"/>
      <c r="EAC14" s="198"/>
      <c r="EAD14" s="198"/>
      <c r="EAE14" s="206"/>
      <c r="EAF14" s="105"/>
      <c r="EAG14" s="105"/>
      <c r="EAH14" s="105"/>
      <c r="EAI14" s="106"/>
      <c r="EAJ14" s="105"/>
      <c r="EAK14" s="197"/>
      <c r="EAL14" s="198"/>
      <c r="EAM14" s="198"/>
      <c r="EAN14" s="206"/>
      <c r="EAO14" s="105"/>
      <c r="EAP14" s="105"/>
      <c r="EAQ14" s="105"/>
      <c r="EAR14" s="106"/>
      <c r="EAS14" s="105"/>
      <c r="EAT14" s="197"/>
      <c r="EAU14" s="198"/>
      <c r="EAV14" s="198"/>
      <c r="EAW14" s="206"/>
      <c r="EAX14" s="105"/>
      <c r="EAY14" s="105"/>
      <c r="EAZ14" s="105"/>
      <c r="EBA14" s="106"/>
      <c r="EBB14" s="105"/>
      <c r="EBC14" s="197"/>
      <c r="EBD14" s="198"/>
      <c r="EBE14" s="198"/>
      <c r="EBF14" s="206"/>
      <c r="EBG14" s="105"/>
      <c r="EBH14" s="105"/>
      <c r="EBI14" s="105"/>
      <c r="EBJ14" s="106"/>
      <c r="EBK14" s="105"/>
      <c r="EBL14" s="197"/>
      <c r="EBM14" s="198"/>
      <c r="EBN14" s="198"/>
      <c r="EBO14" s="206"/>
      <c r="EBP14" s="105"/>
      <c r="EBQ14" s="105"/>
      <c r="EBR14" s="105"/>
      <c r="EBS14" s="106"/>
      <c r="EBT14" s="105"/>
      <c r="EBU14" s="197"/>
      <c r="EBV14" s="198"/>
      <c r="EBW14" s="198"/>
      <c r="EBX14" s="206"/>
      <c r="EBY14" s="105"/>
      <c r="EBZ14" s="105"/>
      <c r="ECA14" s="105"/>
      <c r="ECB14" s="106"/>
      <c r="ECC14" s="105"/>
      <c r="ECD14" s="197"/>
      <c r="ECE14" s="198"/>
      <c r="ECF14" s="198"/>
      <c r="ECG14" s="206"/>
      <c r="ECH14" s="105"/>
      <c r="ECI14" s="105"/>
      <c r="ECJ14" s="105"/>
      <c r="ECK14" s="106"/>
      <c r="ECL14" s="105"/>
      <c r="ECM14" s="197"/>
      <c r="ECN14" s="198"/>
      <c r="ECO14" s="198"/>
      <c r="ECP14" s="206"/>
      <c r="ECQ14" s="105"/>
      <c r="ECR14" s="105"/>
      <c r="ECS14" s="105"/>
      <c r="ECT14" s="106"/>
      <c r="ECU14" s="105"/>
      <c r="ECV14" s="197"/>
      <c r="ECW14" s="198"/>
      <c r="ECX14" s="198"/>
      <c r="ECY14" s="206"/>
      <c r="ECZ14" s="105"/>
      <c r="EDA14" s="105"/>
      <c r="EDB14" s="105"/>
      <c r="EDC14" s="106"/>
      <c r="EDD14" s="105"/>
      <c r="EDE14" s="197"/>
      <c r="EDF14" s="198"/>
      <c r="EDG14" s="198"/>
      <c r="EDH14" s="206"/>
      <c r="EDI14" s="105"/>
      <c r="EDJ14" s="105"/>
      <c r="EDK14" s="105"/>
      <c r="EDL14" s="106"/>
      <c r="EDM14" s="105"/>
      <c r="EDN14" s="197"/>
      <c r="EDO14" s="198"/>
      <c r="EDP14" s="198"/>
      <c r="EDQ14" s="206"/>
      <c r="EDR14" s="105"/>
      <c r="EDS14" s="105"/>
      <c r="EDT14" s="105"/>
      <c r="EDU14" s="106"/>
      <c r="EDV14" s="105"/>
      <c r="EDW14" s="197"/>
      <c r="EDX14" s="198"/>
      <c r="EDY14" s="198"/>
      <c r="EDZ14" s="206"/>
      <c r="EEA14" s="105"/>
      <c r="EEB14" s="105"/>
      <c r="EEC14" s="105"/>
      <c r="EED14" s="106"/>
      <c r="EEE14" s="105"/>
      <c r="EEF14" s="197"/>
      <c r="EEG14" s="198"/>
      <c r="EEH14" s="198"/>
      <c r="EEI14" s="206"/>
      <c r="EEJ14" s="105"/>
      <c r="EEK14" s="105"/>
      <c r="EEL14" s="105"/>
      <c r="EEM14" s="106"/>
      <c r="EEN14" s="105"/>
      <c r="EEO14" s="197"/>
      <c r="EEP14" s="198"/>
      <c r="EEQ14" s="198"/>
      <c r="EER14" s="206"/>
      <c r="EES14" s="105"/>
      <c r="EET14" s="105"/>
      <c r="EEU14" s="105"/>
      <c r="EEV14" s="106"/>
      <c r="EEW14" s="105"/>
      <c r="EEX14" s="197"/>
      <c r="EEY14" s="198"/>
      <c r="EEZ14" s="198"/>
      <c r="EFA14" s="206"/>
      <c r="EFB14" s="105"/>
      <c r="EFC14" s="105"/>
      <c r="EFD14" s="105"/>
      <c r="EFE14" s="106"/>
      <c r="EFF14" s="105"/>
      <c r="EFG14" s="197"/>
      <c r="EFH14" s="198"/>
      <c r="EFI14" s="198"/>
      <c r="EFJ14" s="206"/>
      <c r="EFK14" s="105"/>
      <c r="EFL14" s="105"/>
      <c r="EFM14" s="105"/>
      <c r="EFN14" s="106"/>
      <c r="EFO14" s="105"/>
      <c r="EFP14" s="197"/>
      <c r="EFQ14" s="198"/>
      <c r="EFR14" s="198"/>
      <c r="EFS14" s="206"/>
      <c r="EFT14" s="105"/>
      <c r="EFU14" s="105"/>
      <c r="EFV14" s="105"/>
      <c r="EFW14" s="106"/>
      <c r="EFX14" s="105"/>
      <c r="EFY14" s="197"/>
      <c r="EFZ14" s="198"/>
      <c r="EGA14" s="198"/>
      <c r="EGB14" s="206"/>
      <c r="EGC14" s="105"/>
      <c r="EGD14" s="105"/>
      <c r="EGE14" s="105"/>
      <c r="EGF14" s="106"/>
      <c r="EGG14" s="105"/>
      <c r="EGH14" s="197"/>
      <c r="EGI14" s="198"/>
      <c r="EGJ14" s="198"/>
      <c r="EGK14" s="206"/>
      <c r="EGL14" s="105"/>
      <c r="EGM14" s="105"/>
      <c r="EGN14" s="105"/>
      <c r="EGO14" s="106"/>
      <c r="EGP14" s="105"/>
      <c r="EGQ14" s="197"/>
      <c r="EGR14" s="198"/>
      <c r="EGS14" s="198"/>
      <c r="EGT14" s="206"/>
      <c r="EGU14" s="105"/>
      <c r="EGV14" s="105"/>
      <c r="EGW14" s="105"/>
      <c r="EGX14" s="106"/>
      <c r="EGY14" s="105"/>
      <c r="EGZ14" s="197"/>
      <c r="EHA14" s="198"/>
      <c r="EHB14" s="198"/>
      <c r="EHC14" s="206"/>
      <c r="EHD14" s="105"/>
      <c r="EHE14" s="105"/>
      <c r="EHF14" s="105"/>
      <c r="EHG14" s="106"/>
      <c r="EHH14" s="105"/>
      <c r="EHI14" s="197"/>
      <c r="EHJ14" s="198"/>
      <c r="EHK14" s="198"/>
      <c r="EHL14" s="206"/>
      <c r="EHM14" s="105"/>
      <c r="EHN14" s="105"/>
      <c r="EHO14" s="105"/>
      <c r="EHP14" s="106"/>
      <c r="EHQ14" s="105"/>
      <c r="EHR14" s="197"/>
      <c r="EHS14" s="198"/>
      <c r="EHT14" s="198"/>
      <c r="EHU14" s="206"/>
      <c r="EHV14" s="105"/>
      <c r="EHW14" s="105"/>
      <c r="EHX14" s="105"/>
      <c r="EHY14" s="106"/>
      <c r="EHZ14" s="105"/>
      <c r="EIA14" s="197"/>
      <c r="EIB14" s="198"/>
      <c r="EIC14" s="198"/>
      <c r="EID14" s="206"/>
      <c r="EIE14" s="105"/>
      <c r="EIF14" s="105"/>
      <c r="EIG14" s="105"/>
      <c r="EIH14" s="106"/>
      <c r="EII14" s="105"/>
      <c r="EIJ14" s="197"/>
      <c r="EIK14" s="198"/>
      <c r="EIL14" s="198"/>
      <c r="EIM14" s="206"/>
      <c r="EIN14" s="105"/>
      <c r="EIO14" s="105"/>
      <c r="EIP14" s="105"/>
      <c r="EIQ14" s="106"/>
      <c r="EIR14" s="105"/>
      <c r="EIS14" s="197"/>
      <c r="EIT14" s="198"/>
      <c r="EIU14" s="198"/>
      <c r="EIV14" s="206"/>
      <c r="EIW14" s="105"/>
      <c r="EIX14" s="105"/>
      <c r="EIY14" s="105"/>
      <c r="EIZ14" s="106"/>
      <c r="EJA14" s="105"/>
      <c r="EJB14" s="197"/>
      <c r="EJC14" s="198"/>
      <c r="EJD14" s="198"/>
      <c r="EJE14" s="206"/>
      <c r="EJF14" s="105"/>
      <c r="EJG14" s="105"/>
      <c r="EJH14" s="105"/>
      <c r="EJI14" s="106"/>
      <c r="EJJ14" s="105"/>
      <c r="EJK14" s="197"/>
      <c r="EJL14" s="198"/>
      <c r="EJM14" s="198"/>
      <c r="EJN14" s="206"/>
      <c r="EJO14" s="105"/>
      <c r="EJP14" s="105"/>
      <c r="EJQ14" s="105"/>
      <c r="EJR14" s="106"/>
      <c r="EJS14" s="105"/>
      <c r="EJT14" s="197"/>
      <c r="EJU14" s="198"/>
      <c r="EJV14" s="198"/>
      <c r="EJW14" s="206"/>
      <c r="EJX14" s="105"/>
      <c r="EJY14" s="105"/>
      <c r="EJZ14" s="105"/>
      <c r="EKA14" s="106"/>
      <c r="EKB14" s="105"/>
      <c r="EKC14" s="197"/>
      <c r="EKD14" s="198"/>
      <c r="EKE14" s="198"/>
      <c r="EKF14" s="206"/>
      <c r="EKG14" s="105"/>
      <c r="EKH14" s="105"/>
      <c r="EKI14" s="105"/>
      <c r="EKJ14" s="106"/>
      <c r="EKK14" s="105"/>
      <c r="EKL14" s="197"/>
      <c r="EKM14" s="198"/>
      <c r="EKN14" s="198"/>
      <c r="EKO14" s="206"/>
      <c r="EKP14" s="105"/>
      <c r="EKQ14" s="105"/>
      <c r="EKR14" s="105"/>
      <c r="EKS14" s="106"/>
      <c r="EKT14" s="105"/>
      <c r="EKU14" s="197"/>
      <c r="EKV14" s="198"/>
      <c r="EKW14" s="198"/>
      <c r="EKX14" s="206"/>
      <c r="EKY14" s="105"/>
      <c r="EKZ14" s="105"/>
      <c r="ELA14" s="105"/>
      <c r="ELB14" s="106"/>
      <c r="ELC14" s="105"/>
      <c r="ELD14" s="197"/>
      <c r="ELE14" s="198"/>
      <c r="ELF14" s="198"/>
      <c r="ELG14" s="206"/>
      <c r="ELH14" s="105"/>
      <c r="ELI14" s="105"/>
      <c r="ELJ14" s="105"/>
      <c r="ELK14" s="106"/>
      <c r="ELL14" s="105"/>
      <c r="ELM14" s="197"/>
      <c r="ELN14" s="198"/>
      <c r="ELO14" s="198"/>
      <c r="ELP14" s="206"/>
      <c r="ELQ14" s="105"/>
      <c r="ELR14" s="105"/>
      <c r="ELS14" s="105"/>
      <c r="ELT14" s="106"/>
      <c r="ELU14" s="105"/>
      <c r="ELV14" s="197"/>
      <c r="ELW14" s="198"/>
      <c r="ELX14" s="198"/>
      <c r="ELY14" s="206"/>
      <c r="ELZ14" s="105"/>
      <c r="EMA14" s="105"/>
      <c r="EMB14" s="105"/>
      <c r="EMC14" s="106"/>
      <c r="EMD14" s="105"/>
      <c r="EME14" s="197"/>
      <c r="EMF14" s="198"/>
      <c r="EMG14" s="198"/>
      <c r="EMH14" s="206"/>
      <c r="EMI14" s="105"/>
      <c r="EMJ14" s="105"/>
      <c r="EMK14" s="105"/>
      <c r="EML14" s="106"/>
      <c r="EMM14" s="105"/>
      <c r="EMN14" s="197"/>
      <c r="EMO14" s="198"/>
      <c r="EMP14" s="198"/>
      <c r="EMQ14" s="206"/>
      <c r="EMR14" s="105"/>
      <c r="EMS14" s="105"/>
      <c r="EMT14" s="105"/>
      <c r="EMU14" s="106"/>
      <c r="EMV14" s="105"/>
      <c r="EMW14" s="197"/>
      <c r="EMX14" s="198"/>
      <c r="EMY14" s="198"/>
      <c r="EMZ14" s="206"/>
      <c r="ENA14" s="105"/>
      <c r="ENB14" s="105"/>
      <c r="ENC14" s="105"/>
      <c r="END14" s="106"/>
      <c r="ENE14" s="105"/>
      <c r="ENF14" s="197"/>
      <c r="ENG14" s="198"/>
      <c r="ENH14" s="198"/>
      <c r="ENI14" s="206"/>
      <c r="ENJ14" s="105"/>
      <c r="ENK14" s="105"/>
      <c r="ENL14" s="105"/>
      <c r="ENM14" s="106"/>
      <c r="ENN14" s="105"/>
      <c r="ENO14" s="197"/>
      <c r="ENP14" s="198"/>
      <c r="ENQ14" s="198"/>
      <c r="ENR14" s="206"/>
      <c r="ENS14" s="105"/>
      <c r="ENT14" s="105"/>
      <c r="ENU14" s="105"/>
      <c r="ENV14" s="106"/>
      <c r="ENW14" s="105"/>
      <c r="ENX14" s="197"/>
      <c r="ENY14" s="198"/>
      <c r="ENZ14" s="198"/>
      <c r="EOA14" s="206"/>
      <c r="EOB14" s="105"/>
      <c r="EOC14" s="105"/>
      <c r="EOD14" s="105"/>
      <c r="EOE14" s="106"/>
      <c r="EOF14" s="105"/>
      <c r="EOG14" s="197"/>
      <c r="EOH14" s="198"/>
      <c r="EOI14" s="198"/>
      <c r="EOJ14" s="206"/>
      <c r="EOK14" s="105"/>
      <c r="EOL14" s="105"/>
      <c r="EOM14" s="105"/>
      <c r="EON14" s="106"/>
      <c r="EOO14" s="105"/>
      <c r="EOP14" s="197"/>
      <c r="EOQ14" s="198"/>
      <c r="EOR14" s="198"/>
      <c r="EOS14" s="206"/>
      <c r="EOT14" s="105"/>
      <c r="EOU14" s="105"/>
      <c r="EOV14" s="105"/>
      <c r="EOW14" s="106"/>
      <c r="EOX14" s="105"/>
      <c r="EOY14" s="197"/>
      <c r="EOZ14" s="198"/>
      <c r="EPA14" s="198"/>
      <c r="EPB14" s="206"/>
      <c r="EPC14" s="105"/>
      <c r="EPD14" s="105"/>
      <c r="EPE14" s="105"/>
      <c r="EPF14" s="106"/>
      <c r="EPG14" s="105"/>
      <c r="EPH14" s="197"/>
      <c r="EPI14" s="198"/>
      <c r="EPJ14" s="198"/>
      <c r="EPK14" s="206"/>
      <c r="EPL14" s="105"/>
      <c r="EPM14" s="105"/>
      <c r="EPN14" s="105"/>
      <c r="EPO14" s="106"/>
      <c r="EPP14" s="105"/>
      <c r="EPQ14" s="197"/>
      <c r="EPR14" s="198"/>
      <c r="EPS14" s="198"/>
      <c r="EPT14" s="206"/>
      <c r="EPU14" s="105"/>
      <c r="EPV14" s="105"/>
      <c r="EPW14" s="105"/>
      <c r="EPX14" s="106"/>
      <c r="EPY14" s="105"/>
      <c r="EPZ14" s="197"/>
      <c r="EQA14" s="198"/>
      <c r="EQB14" s="198"/>
      <c r="EQC14" s="206"/>
      <c r="EQD14" s="105"/>
      <c r="EQE14" s="105"/>
      <c r="EQF14" s="105"/>
      <c r="EQG14" s="106"/>
      <c r="EQH14" s="105"/>
      <c r="EQI14" s="197"/>
      <c r="EQJ14" s="198"/>
      <c r="EQK14" s="198"/>
      <c r="EQL14" s="206"/>
      <c r="EQM14" s="105"/>
      <c r="EQN14" s="105"/>
      <c r="EQO14" s="105"/>
      <c r="EQP14" s="106"/>
      <c r="EQQ14" s="105"/>
      <c r="EQR14" s="197"/>
      <c r="EQS14" s="198"/>
      <c r="EQT14" s="198"/>
      <c r="EQU14" s="206"/>
      <c r="EQV14" s="105"/>
      <c r="EQW14" s="105"/>
      <c r="EQX14" s="105"/>
      <c r="EQY14" s="106"/>
      <c r="EQZ14" s="105"/>
      <c r="ERA14" s="197"/>
      <c r="ERB14" s="198"/>
      <c r="ERC14" s="198"/>
      <c r="ERD14" s="206"/>
      <c r="ERE14" s="105"/>
      <c r="ERF14" s="105"/>
      <c r="ERG14" s="105"/>
      <c r="ERH14" s="106"/>
      <c r="ERI14" s="105"/>
      <c r="ERJ14" s="197"/>
      <c r="ERK14" s="198"/>
      <c r="ERL14" s="198"/>
      <c r="ERM14" s="206"/>
      <c r="ERN14" s="105"/>
      <c r="ERO14" s="105"/>
      <c r="ERP14" s="105"/>
      <c r="ERQ14" s="106"/>
      <c r="ERR14" s="105"/>
      <c r="ERS14" s="197"/>
      <c r="ERT14" s="198"/>
      <c r="ERU14" s="198"/>
      <c r="ERV14" s="206"/>
      <c r="ERW14" s="105"/>
      <c r="ERX14" s="105"/>
      <c r="ERY14" s="105"/>
      <c r="ERZ14" s="106"/>
      <c r="ESA14" s="105"/>
      <c r="ESB14" s="197"/>
      <c r="ESC14" s="198"/>
      <c r="ESD14" s="198"/>
      <c r="ESE14" s="206"/>
      <c r="ESF14" s="105"/>
      <c r="ESG14" s="105"/>
      <c r="ESH14" s="105"/>
      <c r="ESI14" s="106"/>
      <c r="ESJ14" s="105"/>
      <c r="ESK14" s="197"/>
      <c r="ESL14" s="198"/>
      <c r="ESM14" s="198"/>
      <c r="ESN14" s="206"/>
      <c r="ESO14" s="105"/>
      <c r="ESP14" s="105"/>
      <c r="ESQ14" s="105"/>
      <c r="ESR14" s="106"/>
      <c r="ESS14" s="105"/>
      <c r="EST14" s="197"/>
      <c r="ESU14" s="198"/>
      <c r="ESV14" s="198"/>
      <c r="ESW14" s="206"/>
      <c r="ESX14" s="105"/>
      <c r="ESY14" s="105"/>
      <c r="ESZ14" s="105"/>
      <c r="ETA14" s="106"/>
      <c r="ETB14" s="105"/>
      <c r="ETC14" s="197"/>
      <c r="ETD14" s="198"/>
      <c r="ETE14" s="198"/>
      <c r="ETF14" s="206"/>
      <c r="ETG14" s="105"/>
      <c r="ETH14" s="105"/>
      <c r="ETI14" s="105"/>
      <c r="ETJ14" s="106"/>
      <c r="ETK14" s="105"/>
      <c r="ETL14" s="197"/>
      <c r="ETM14" s="198"/>
      <c r="ETN14" s="198"/>
      <c r="ETO14" s="206"/>
      <c r="ETP14" s="105"/>
      <c r="ETQ14" s="105"/>
      <c r="ETR14" s="105"/>
      <c r="ETS14" s="106"/>
      <c r="ETT14" s="105"/>
      <c r="ETU14" s="197"/>
      <c r="ETV14" s="198"/>
      <c r="ETW14" s="198"/>
      <c r="ETX14" s="206"/>
      <c r="ETY14" s="105"/>
      <c r="ETZ14" s="105"/>
      <c r="EUA14" s="105"/>
      <c r="EUB14" s="106"/>
      <c r="EUC14" s="105"/>
      <c r="EUD14" s="197"/>
      <c r="EUE14" s="198"/>
      <c r="EUF14" s="198"/>
      <c r="EUG14" s="206"/>
      <c r="EUH14" s="105"/>
      <c r="EUI14" s="105"/>
      <c r="EUJ14" s="105"/>
      <c r="EUK14" s="106"/>
      <c r="EUL14" s="105"/>
      <c r="EUM14" s="197"/>
      <c r="EUN14" s="198"/>
      <c r="EUO14" s="198"/>
      <c r="EUP14" s="206"/>
      <c r="EUQ14" s="105"/>
      <c r="EUR14" s="105"/>
      <c r="EUS14" s="105"/>
      <c r="EUT14" s="106"/>
      <c r="EUU14" s="105"/>
      <c r="EUV14" s="197"/>
      <c r="EUW14" s="198"/>
      <c r="EUX14" s="198"/>
      <c r="EUY14" s="206"/>
      <c r="EUZ14" s="105"/>
      <c r="EVA14" s="105"/>
      <c r="EVB14" s="105"/>
      <c r="EVC14" s="106"/>
      <c r="EVD14" s="105"/>
      <c r="EVE14" s="197"/>
      <c r="EVF14" s="198"/>
      <c r="EVG14" s="198"/>
      <c r="EVH14" s="206"/>
      <c r="EVI14" s="105"/>
      <c r="EVJ14" s="105"/>
      <c r="EVK14" s="105"/>
      <c r="EVL14" s="106"/>
      <c r="EVM14" s="105"/>
      <c r="EVN14" s="197"/>
      <c r="EVO14" s="198"/>
      <c r="EVP14" s="198"/>
      <c r="EVQ14" s="206"/>
      <c r="EVR14" s="105"/>
      <c r="EVS14" s="105"/>
      <c r="EVT14" s="105"/>
      <c r="EVU14" s="106"/>
      <c r="EVV14" s="105"/>
      <c r="EVW14" s="197"/>
      <c r="EVX14" s="198"/>
      <c r="EVY14" s="198"/>
      <c r="EVZ14" s="206"/>
      <c r="EWA14" s="105"/>
      <c r="EWB14" s="105"/>
      <c r="EWC14" s="105"/>
      <c r="EWD14" s="106"/>
      <c r="EWE14" s="105"/>
      <c r="EWF14" s="197"/>
      <c r="EWG14" s="198"/>
      <c r="EWH14" s="198"/>
      <c r="EWI14" s="206"/>
      <c r="EWJ14" s="105"/>
      <c r="EWK14" s="105"/>
      <c r="EWL14" s="105"/>
      <c r="EWM14" s="106"/>
      <c r="EWN14" s="105"/>
      <c r="EWO14" s="197"/>
      <c r="EWP14" s="198"/>
      <c r="EWQ14" s="198"/>
      <c r="EWR14" s="206"/>
      <c r="EWS14" s="105"/>
      <c r="EWT14" s="105"/>
      <c r="EWU14" s="105"/>
      <c r="EWV14" s="106"/>
      <c r="EWW14" s="105"/>
      <c r="EWX14" s="197"/>
      <c r="EWY14" s="198"/>
      <c r="EWZ14" s="198"/>
      <c r="EXA14" s="206"/>
      <c r="EXB14" s="105"/>
      <c r="EXC14" s="105"/>
      <c r="EXD14" s="105"/>
      <c r="EXE14" s="106"/>
      <c r="EXF14" s="105"/>
      <c r="EXG14" s="197"/>
      <c r="EXH14" s="198"/>
      <c r="EXI14" s="198"/>
      <c r="EXJ14" s="206"/>
      <c r="EXK14" s="105"/>
      <c r="EXL14" s="105"/>
      <c r="EXM14" s="105"/>
      <c r="EXN14" s="106"/>
      <c r="EXO14" s="105"/>
      <c r="EXP14" s="197"/>
      <c r="EXQ14" s="198"/>
      <c r="EXR14" s="198"/>
      <c r="EXS14" s="206"/>
      <c r="EXT14" s="105"/>
      <c r="EXU14" s="105"/>
      <c r="EXV14" s="105"/>
      <c r="EXW14" s="106"/>
      <c r="EXX14" s="105"/>
      <c r="EXY14" s="197"/>
      <c r="EXZ14" s="198"/>
      <c r="EYA14" s="198"/>
      <c r="EYB14" s="206"/>
      <c r="EYC14" s="105"/>
      <c r="EYD14" s="105"/>
      <c r="EYE14" s="105"/>
      <c r="EYF14" s="106"/>
      <c r="EYG14" s="105"/>
      <c r="EYH14" s="197"/>
      <c r="EYI14" s="198"/>
      <c r="EYJ14" s="198"/>
      <c r="EYK14" s="206"/>
      <c r="EYL14" s="105"/>
      <c r="EYM14" s="105"/>
      <c r="EYN14" s="105"/>
      <c r="EYO14" s="106"/>
      <c r="EYP14" s="105"/>
      <c r="EYQ14" s="197"/>
      <c r="EYR14" s="198"/>
      <c r="EYS14" s="198"/>
      <c r="EYT14" s="206"/>
      <c r="EYU14" s="105"/>
      <c r="EYV14" s="105"/>
      <c r="EYW14" s="105"/>
      <c r="EYX14" s="106"/>
      <c r="EYY14" s="105"/>
      <c r="EYZ14" s="197"/>
      <c r="EZA14" s="198"/>
      <c r="EZB14" s="198"/>
      <c r="EZC14" s="206"/>
      <c r="EZD14" s="105"/>
      <c r="EZE14" s="105"/>
      <c r="EZF14" s="105"/>
      <c r="EZG14" s="106"/>
      <c r="EZH14" s="105"/>
      <c r="EZI14" s="197"/>
      <c r="EZJ14" s="198"/>
      <c r="EZK14" s="198"/>
      <c r="EZL14" s="206"/>
      <c r="EZM14" s="105"/>
      <c r="EZN14" s="105"/>
      <c r="EZO14" s="105"/>
      <c r="EZP14" s="106"/>
      <c r="EZQ14" s="105"/>
      <c r="EZR14" s="197"/>
      <c r="EZS14" s="198"/>
      <c r="EZT14" s="198"/>
      <c r="EZU14" s="206"/>
      <c r="EZV14" s="105"/>
      <c r="EZW14" s="105"/>
      <c r="EZX14" s="105"/>
      <c r="EZY14" s="106"/>
      <c r="EZZ14" s="105"/>
      <c r="FAA14" s="197"/>
      <c r="FAB14" s="198"/>
      <c r="FAC14" s="198"/>
      <c r="FAD14" s="206"/>
      <c r="FAE14" s="105"/>
      <c r="FAF14" s="105"/>
      <c r="FAG14" s="105"/>
      <c r="FAH14" s="106"/>
      <c r="FAI14" s="105"/>
      <c r="FAJ14" s="197"/>
      <c r="FAK14" s="198"/>
      <c r="FAL14" s="198"/>
      <c r="FAM14" s="206"/>
      <c r="FAN14" s="105"/>
      <c r="FAO14" s="105"/>
      <c r="FAP14" s="105"/>
      <c r="FAQ14" s="106"/>
      <c r="FAR14" s="105"/>
      <c r="FAS14" s="197"/>
      <c r="FAT14" s="198"/>
      <c r="FAU14" s="198"/>
      <c r="FAV14" s="206"/>
      <c r="FAW14" s="105"/>
      <c r="FAX14" s="105"/>
      <c r="FAY14" s="105"/>
      <c r="FAZ14" s="106"/>
      <c r="FBA14" s="105"/>
      <c r="FBB14" s="197"/>
      <c r="FBC14" s="198"/>
      <c r="FBD14" s="198"/>
      <c r="FBE14" s="206"/>
      <c r="FBF14" s="105"/>
      <c r="FBG14" s="105"/>
      <c r="FBH14" s="105"/>
      <c r="FBI14" s="106"/>
      <c r="FBJ14" s="105"/>
      <c r="FBK14" s="197"/>
      <c r="FBL14" s="198"/>
      <c r="FBM14" s="198"/>
      <c r="FBN14" s="206"/>
      <c r="FBO14" s="105"/>
      <c r="FBP14" s="105"/>
      <c r="FBQ14" s="105"/>
      <c r="FBR14" s="106"/>
      <c r="FBS14" s="105"/>
      <c r="FBT14" s="197"/>
      <c r="FBU14" s="198"/>
      <c r="FBV14" s="198"/>
      <c r="FBW14" s="206"/>
      <c r="FBX14" s="105"/>
      <c r="FBY14" s="105"/>
      <c r="FBZ14" s="105"/>
      <c r="FCA14" s="106"/>
      <c r="FCB14" s="105"/>
      <c r="FCC14" s="197"/>
      <c r="FCD14" s="198"/>
      <c r="FCE14" s="198"/>
      <c r="FCF14" s="206"/>
      <c r="FCG14" s="105"/>
      <c r="FCH14" s="105"/>
      <c r="FCI14" s="105"/>
      <c r="FCJ14" s="106"/>
      <c r="FCK14" s="105"/>
      <c r="FCL14" s="197"/>
      <c r="FCM14" s="198"/>
      <c r="FCN14" s="198"/>
      <c r="FCO14" s="206"/>
      <c r="FCP14" s="105"/>
      <c r="FCQ14" s="105"/>
      <c r="FCR14" s="105"/>
      <c r="FCS14" s="106"/>
      <c r="FCT14" s="105"/>
      <c r="FCU14" s="197"/>
      <c r="FCV14" s="198"/>
      <c r="FCW14" s="198"/>
      <c r="FCX14" s="206"/>
      <c r="FCY14" s="105"/>
      <c r="FCZ14" s="105"/>
      <c r="FDA14" s="105"/>
      <c r="FDB14" s="106"/>
      <c r="FDC14" s="105"/>
      <c r="FDD14" s="197"/>
      <c r="FDE14" s="198"/>
      <c r="FDF14" s="198"/>
      <c r="FDG14" s="206"/>
      <c r="FDH14" s="105"/>
      <c r="FDI14" s="105"/>
      <c r="FDJ14" s="105"/>
      <c r="FDK14" s="106"/>
      <c r="FDL14" s="105"/>
      <c r="FDM14" s="197"/>
      <c r="FDN14" s="198"/>
      <c r="FDO14" s="198"/>
      <c r="FDP14" s="206"/>
      <c r="FDQ14" s="105"/>
      <c r="FDR14" s="105"/>
      <c r="FDS14" s="105"/>
      <c r="FDT14" s="106"/>
      <c r="FDU14" s="105"/>
      <c r="FDV14" s="197"/>
      <c r="FDW14" s="198"/>
      <c r="FDX14" s="198"/>
      <c r="FDY14" s="206"/>
      <c r="FDZ14" s="105"/>
      <c r="FEA14" s="105"/>
      <c r="FEB14" s="105"/>
      <c r="FEC14" s="106"/>
      <c r="FED14" s="105"/>
      <c r="FEE14" s="197"/>
      <c r="FEF14" s="198"/>
      <c r="FEG14" s="198"/>
      <c r="FEH14" s="206"/>
      <c r="FEI14" s="105"/>
      <c r="FEJ14" s="105"/>
      <c r="FEK14" s="105"/>
      <c r="FEL14" s="106"/>
      <c r="FEM14" s="105"/>
      <c r="FEN14" s="197"/>
      <c r="FEO14" s="198"/>
      <c r="FEP14" s="198"/>
      <c r="FEQ14" s="206"/>
      <c r="FER14" s="105"/>
      <c r="FES14" s="105"/>
      <c r="FET14" s="105"/>
      <c r="FEU14" s="106"/>
      <c r="FEV14" s="105"/>
      <c r="FEW14" s="197"/>
      <c r="FEX14" s="198"/>
      <c r="FEY14" s="198"/>
      <c r="FEZ14" s="206"/>
      <c r="FFA14" s="105"/>
      <c r="FFB14" s="105"/>
      <c r="FFC14" s="105"/>
      <c r="FFD14" s="106"/>
      <c r="FFE14" s="105"/>
      <c r="FFF14" s="197"/>
      <c r="FFG14" s="198"/>
      <c r="FFH14" s="198"/>
      <c r="FFI14" s="206"/>
      <c r="FFJ14" s="105"/>
      <c r="FFK14" s="105"/>
      <c r="FFL14" s="105"/>
      <c r="FFM14" s="106"/>
      <c r="FFN14" s="105"/>
      <c r="FFO14" s="197"/>
      <c r="FFP14" s="198"/>
      <c r="FFQ14" s="198"/>
      <c r="FFR14" s="206"/>
      <c r="FFS14" s="105"/>
      <c r="FFT14" s="105"/>
      <c r="FFU14" s="105"/>
      <c r="FFV14" s="106"/>
      <c r="FFW14" s="105"/>
      <c r="FFX14" s="197"/>
      <c r="FFY14" s="198"/>
      <c r="FFZ14" s="198"/>
      <c r="FGA14" s="206"/>
      <c r="FGB14" s="105"/>
      <c r="FGC14" s="105"/>
      <c r="FGD14" s="105"/>
      <c r="FGE14" s="106"/>
      <c r="FGF14" s="105"/>
      <c r="FGG14" s="197"/>
      <c r="FGH14" s="198"/>
      <c r="FGI14" s="198"/>
      <c r="FGJ14" s="206"/>
      <c r="FGK14" s="105"/>
      <c r="FGL14" s="105"/>
      <c r="FGM14" s="105"/>
      <c r="FGN14" s="106"/>
      <c r="FGO14" s="105"/>
      <c r="FGP14" s="197"/>
      <c r="FGQ14" s="198"/>
      <c r="FGR14" s="198"/>
      <c r="FGS14" s="206"/>
      <c r="FGT14" s="105"/>
      <c r="FGU14" s="105"/>
      <c r="FGV14" s="105"/>
      <c r="FGW14" s="106"/>
      <c r="FGX14" s="105"/>
      <c r="FGY14" s="197"/>
      <c r="FGZ14" s="198"/>
      <c r="FHA14" s="198"/>
      <c r="FHB14" s="206"/>
      <c r="FHC14" s="105"/>
      <c r="FHD14" s="105"/>
      <c r="FHE14" s="105"/>
      <c r="FHF14" s="106"/>
      <c r="FHG14" s="105"/>
      <c r="FHH14" s="197"/>
      <c r="FHI14" s="198"/>
      <c r="FHJ14" s="198"/>
      <c r="FHK14" s="206"/>
      <c r="FHL14" s="105"/>
      <c r="FHM14" s="105"/>
      <c r="FHN14" s="105"/>
      <c r="FHO14" s="106"/>
      <c r="FHP14" s="105"/>
      <c r="FHQ14" s="197"/>
      <c r="FHR14" s="198"/>
      <c r="FHS14" s="198"/>
      <c r="FHT14" s="206"/>
      <c r="FHU14" s="105"/>
      <c r="FHV14" s="105"/>
      <c r="FHW14" s="105"/>
      <c r="FHX14" s="106"/>
      <c r="FHY14" s="105"/>
      <c r="FHZ14" s="197"/>
      <c r="FIA14" s="198"/>
      <c r="FIB14" s="198"/>
      <c r="FIC14" s="206"/>
      <c r="FID14" s="105"/>
      <c r="FIE14" s="105"/>
      <c r="FIF14" s="105"/>
      <c r="FIG14" s="106"/>
      <c r="FIH14" s="105"/>
      <c r="FII14" s="197"/>
      <c r="FIJ14" s="198"/>
      <c r="FIK14" s="198"/>
      <c r="FIL14" s="206"/>
      <c r="FIM14" s="105"/>
      <c r="FIN14" s="105"/>
      <c r="FIO14" s="105"/>
      <c r="FIP14" s="106"/>
      <c r="FIQ14" s="105"/>
      <c r="FIR14" s="197"/>
      <c r="FIS14" s="198"/>
      <c r="FIT14" s="198"/>
      <c r="FIU14" s="206"/>
      <c r="FIV14" s="105"/>
      <c r="FIW14" s="105"/>
      <c r="FIX14" s="105"/>
      <c r="FIY14" s="106"/>
      <c r="FIZ14" s="105"/>
      <c r="FJA14" s="197"/>
      <c r="FJB14" s="198"/>
      <c r="FJC14" s="198"/>
      <c r="FJD14" s="206"/>
      <c r="FJE14" s="105"/>
      <c r="FJF14" s="105"/>
      <c r="FJG14" s="105"/>
      <c r="FJH14" s="106"/>
      <c r="FJI14" s="105"/>
      <c r="FJJ14" s="197"/>
      <c r="FJK14" s="198"/>
      <c r="FJL14" s="198"/>
      <c r="FJM14" s="206"/>
      <c r="FJN14" s="105"/>
      <c r="FJO14" s="105"/>
      <c r="FJP14" s="105"/>
      <c r="FJQ14" s="106"/>
      <c r="FJR14" s="105"/>
      <c r="FJS14" s="197"/>
      <c r="FJT14" s="198"/>
      <c r="FJU14" s="198"/>
      <c r="FJV14" s="206"/>
      <c r="FJW14" s="105"/>
      <c r="FJX14" s="105"/>
      <c r="FJY14" s="105"/>
      <c r="FJZ14" s="106"/>
      <c r="FKA14" s="105"/>
      <c r="FKB14" s="197"/>
      <c r="FKC14" s="198"/>
      <c r="FKD14" s="198"/>
      <c r="FKE14" s="206"/>
      <c r="FKF14" s="105"/>
      <c r="FKG14" s="105"/>
      <c r="FKH14" s="105"/>
      <c r="FKI14" s="106"/>
      <c r="FKJ14" s="105"/>
      <c r="FKK14" s="197"/>
      <c r="FKL14" s="198"/>
      <c r="FKM14" s="198"/>
      <c r="FKN14" s="206"/>
      <c r="FKO14" s="105"/>
      <c r="FKP14" s="105"/>
      <c r="FKQ14" s="105"/>
      <c r="FKR14" s="106"/>
      <c r="FKS14" s="105"/>
      <c r="FKT14" s="197"/>
      <c r="FKU14" s="198"/>
      <c r="FKV14" s="198"/>
      <c r="FKW14" s="206"/>
      <c r="FKX14" s="105"/>
      <c r="FKY14" s="105"/>
      <c r="FKZ14" s="105"/>
      <c r="FLA14" s="106"/>
      <c r="FLB14" s="105"/>
      <c r="FLC14" s="197"/>
      <c r="FLD14" s="198"/>
      <c r="FLE14" s="198"/>
      <c r="FLF14" s="206"/>
      <c r="FLG14" s="105"/>
      <c r="FLH14" s="105"/>
      <c r="FLI14" s="105"/>
      <c r="FLJ14" s="106"/>
      <c r="FLK14" s="105"/>
      <c r="FLL14" s="197"/>
      <c r="FLM14" s="198"/>
      <c r="FLN14" s="198"/>
      <c r="FLO14" s="206"/>
      <c r="FLP14" s="105"/>
      <c r="FLQ14" s="105"/>
      <c r="FLR14" s="105"/>
      <c r="FLS14" s="106"/>
      <c r="FLT14" s="105"/>
      <c r="FLU14" s="197"/>
      <c r="FLV14" s="198"/>
      <c r="FLW14" s="198"/>
      <c r="FLX14" s="206"/>
      <c r="FLY14" s="105"/>
      <c r="FLZ14" s="105"/>
      <c r="FMA14" s="105"/>
      <c r="FMB14" s="106"/>
      <c r="FMC14" s="105"/>
      <c r="FMD14" s="197"/>
      <c r="FME14" s="198"/>
      <c r="FMF14" s="198"/>
      <c r="FMG14" s="206"/>
      <c r="FMH14" s="105"/>
      <c r="FMI14" s="105"/>
      <c r="FMJ14" s="105"/>
      <c r="FMK14" s="106"/>
      <c r="FML14" s="105"/>
      <c r="FMM14" s="197"/>
      <c r="FMN14" s="198"/>
      <c r="FMO14" s="198"/>
      <c r="FMP14" s="206"/>
      <c r="FMQ14" s="105"/>
      <c r="FMR14" s="105"/>
      <c r="FMS14" s="105"/>
      <c r="FMT14" s="106"/>
      <c r="FMU14" s="105"/>
      <c r="FMV14" s="197"/>
      <c r="FMW14" s="198"/>
      <c r="FMX14" s="198"/>
      <c r="FMY14" s="206"/>
      <c r="FMZ14" s="105"/>
      <c r="FNA14" s="105"/>
      <c r="FNB14" s="105"/>
      <c r="FNC14" s="106"/>
      <c r="FND14" s="105"/>
      <c r="FNE14" s="197"/>
      <c r="FNF14" s="198"/>
      <c r="FNG14" s="198"/>
      <c r="FNH14" s="206"/>
      <c r="FNI14" s="105"/>
      <c r="FNJ14" s="105"/>
      <c r="FNK14" s="105"/>
      <c r="FNL14" s="106"/>
      <c r="FNM14" s="105"/>
      <c r="FNN14" s="197"/>
      <c r="FNO14" s="198"/>
      <c r="FNP14" s="198"/>
      <c r="FNQ14" s="206"/>
      <c r="FNR14" s="105"/>
      <c r="FNS14" s="105"/>
      <c r="FNT14" s="105"/>
      <c r="FNU14" s="106"/>
      <c r="FNV14" s="105"/>
      <c r="FNW14" s="197"/>
      <c r="FNX14" s="198"/>
      <c r="FNY14" s="198"/>
      <c r="FNZ14" s="206"/>
      <c r="FOA14" s="105"/>
      <c r="FOB14" s="105"/>
      <c r="FOC14" s="105"/>
      <c r="FOD14" s="106"/>
      <c r="FOE14" s="105"/>
      <c r="FOF14" s="197"/>
      <c r="FOG14" s="198"/>
      <c r="FOH14" s="198"/>
      <c r="FOI14" s="206"/>
      <c r="FOJ14" s="105"/>
      <c r="FOK14" s="105"/>
      <c r="FOL14" s="105"/>
      <c r="FOM14" s="106"/>
      <c r="FON14" s="105"/>
      <c r="FOO14" s="197"/>
      <c r="FOP14" s="198"/>
      <c r="FOQ14" s="198"/>
      <c r="FOR14" s="206"/>
      <c r="FOS14" s="105"/>
      <c r="FOT14" s="105"/>
      <c r="FOU14" s="105"/>
      <c r="FOV14" s="106"/>
      <c r="FOW14" s="105"/>
      <c r="FOX14" s="197"/>
      <c r="FOY14" s="198"/>
      <c r="FOZ14" s="198"/>
      <c r="FPA14" s="206"/>
      <c r="FPB14" s="105"/>
      <c r="FPC14" s="105"/>
      <c r="FPD14" s="105"/>
      <c r="FPE14" s="106"/>
      <c r="FPF14" s="105"/>
      <c r="FPG14" s="197"/>
      <c r="FPH14" s="198"/>
      <c r="FPI14" s="198"/>
      <c r="FPJ14" s="206"/>
      <c r="FPK14" s="105"/>
      <c r="FPL14" s="105"/>
      <c r="FPM14" s="105"/>
      <c r="FPN14" s="106"/>
      <c r="FPO14" s="105"/>
      <c r="FPP14" s="197"/>
      <c r="FPQ14" s="198"/>
      <c r="FPR14" s="198"/>
      <c r="FPS14" s="206"/>
      <c r="FPT14" s="105"/>
      <c r="FPU14" s="105"/>
      <c r="FPV14" s="105"/>
      <c r="FPW14" s="106"/>
      <c r="FPX14" s="105"/>
      <c r="FPY14" s="197"/>
      <c r="FPZ14" s="198"/>
      <c r="FQA14" s="198"/>
      <c r="FQB14" s="206"/>
      <c r="FQC14" s="105"/>
      <c r="FQD14" s="105"/>
      <c r="FQE14" s="105"/>
      <c r="FQF14" s="106"/>
      <c r="FQG14" s="105"/>
      <c r="FQH14" s="197"/>
      <c r="FQI14" s="198"/>
      <c r="FQJ14" s="198"/>
      <c r="FQK14" s="206"/>
      <c r="FQL14" s="105"/>
      <c r="FQM14" s="105"/>
      <c r="FQN14" s="105"/>
      <c r="FQO14" s="106"/>
      <c r="FQP14" s="105"/>
      <c r="FQQ14" s="197"/>
      <c r="FQR14" s="198"/>
      <c r="FQS14" s="198"/>
      <c r="FQT14" s="206"/>
      <c r="FQU14" s="105"/>
      <c r="FQV14" s="105"/>
      <c r="FQW14" s="105"/>
      <c r="FQX14" s="106"/>
      <c r="FQY14" s="105"/>
      <c r="FQZ14" s="197"/>
      <c r="FRA14" s="198"/>
      <c r="FRB14" s="198"/>
      <c r="FRC14" s="206"/>
      <c r="FRD14" s="105"/>
      <c r="FRE14" s="105"/>
      <c r="FRF14" s="105"/>
      <c r="FRG14" s="106"/>
      <c r="FRH14" s="105"/>
      <c r="FRI14" s="197"/>
      <c r="FRJ14" s="198"/>
      <c r="FRK14" s="198"/>
      <c r="FRL14" s="206"/>
      <c r="FRM14" s="105"/>
      <c r="FRN14" s="105"/>
      <c r="FRO14" s="105"/>
      <c r="FRP14" s="106"/>
      <c r="FRQ14" s="105"/>
      <c r="FRR14" s="197"/>
      <c r="FRS14" s="198"/>
      <c r="FRT14" s="198"/>
      <c r="FRU14" s="206"/>
      <c r="FRV14" s="105"/>
      <c r="FRW14" s="105"/>
      <c r="FRX14" s="105"/>
      <c r="FRY14" s="106"/>
      <c r="FRZ14" s="105"/>
      <c r="FSA14" s="197"/>
      <c r="FSB14" s="198"/>
      <c r="FSC14" s="198"/>
      <c r="FSD14" s="206"/>
      <c r="FSE14" s="105"/>
      <c r="FSF14" s="105"/>
      <c r="FSG14" s="105"/>
      <c r="FSH14" s="106"/>
      <c r="FSI14" s="105"/>
      <c r="FSJ14" s="197"/>
      <c r="FSK14" s="198"/>
      <c r="FSL14" s="198"/>
      <c r="FSM14" s="206"/>
      <c r="FSN14" s="105"/>
      <c r="FSO14" s="105"/>
      <c r="FSP14" s="105"/>
      <c r="FSQ14" s="106"/>
      <c r="FSR14" s="105"/>
      <c r="FSS14" s="197"/>
      <c r="FST14" s="198"/>
      <c r="FSU14" s="198"/>
      <c r="FSV14" s="206"/>
      <c r="FSW14" s="105"/>
      <c r="FSX14" s="105"/>
      <c r="FSY14" s="105"/>
      <c r="FSZ14" s="106"/>
      <c r="FTA14" s="105"/>
      <c r="FTB14" s="197"/>
      <c r="FTC14" s="198"/>
      <c r="FTD14" s="198"/>
      <c r="FTE14" s="206"/>
      <c r="FTF14" s="105"/>
      <c r="FTG14" s="105"/>
      <c r="FTH14" s="105"/>
      <c r="FTI14" s="106"/>
      <c r="FTJ14" s="105"/>
      <c r="FTK14" s="197"/>
      <c r="FTL14" s="198"/>
      <c r="FTM14" s="198"/>
      <c r="FTN14" s="206"/>
      <c r="FTO14" s="105"/>
      <c r="FTP14" s="105"/>
      <c r="FTQ14" s="105"/>
      <c r="FTR14" s="106"/>
      <c r="FTS14" s="105"/>
      <c r="FTT14" s="197"/>
      <c r="FTU14" s="198"/>
      <c r="FTV14" s="198"/>
      <c r="FTW14" s="206"/>
      <c r="FTX14" s="105"/>
      <c r="FTY14" s="105"/>
      <c r="FTZ14" s="105"/>
      <c r="FUA14" s="106"/>
      <c r="FUB14" s="105"/>
      <c r="FUC14" s="197"/>
      <c r="FUD14" s="198"/>
      <c r="FUE14" s="198"/>
      <c r="FUF14" s="206"/>
      <c r="FUG14" s="105"/>
      <c r="FUH14" s="105"/>
      <c r="FUI14" s="105"/>
      <c r="FUJ14" s="106"/>
      <c r="FUK14" s="105"/>
      <c r="FUL14" s="197"/>
      <c r="FUM14" s="198"/>
      <c r="FUN14" s="198"/>
      <c r="FUO14" s="206"/>
      <c r="FUP14" s="105"/>
      <c r="FUQ14" s="105"/>
      <c r="FUR14" s="105"/>
      <c r="FUS14" s="106"/>
      <c r="FUT14" s="105"/>
      <c r="FUU14" s="197"/>
      <c r="FUV14" s="198"/>
      <c r="FUW14" s="198"/>
      <c r="FUX14" s="206"/>
      <c r="FUY14" s="105"/>
      <c r="FUZ14" s="105"/>
      <c r="FVA14" s="105"/>
      <c r="FVB14" s="106"/>
      <c r="FVC14" s="105"/>
      <c r="FVD14" s="197"/>
      <c r="FVE14" s="198"/>
      <c r="FVF14" s="198"/>
      <c r="FVG14" s="206"/>
      <c r="FVH14" s="105"/>
      <c r="FVI14" s="105"/>
      <c r="FVJ14" s="105"/>
      <c r="FVK14" s="106"/>
      <c r="FVL14" s="105"/>
      <c r="FVM14" s="197"/>
      <c r="FVN14" s="198"/>
      <c r="FVO14" s="198"/>
      <c r="FVP14" s="206"/>
      <c r="FVQ14" s="105"/>
      <c r="FVR14" s="105"/>
      <c r="FVS14" s="105"/>
      <c r="FVT14" s="106"/>
      <c r="FVU14" s="105"/>
      <c r="FVV14" s="197"/>
      <c r="FVW14" s="198"/>
      <c r="FVX14" s="198"/>
      <c r="FVY14" s="206"/>
      <c r="FVZ14" s="105"/>
      <c r="FWA14" s="105"/>
      <c r="FWB14" s="105"/>
      <c r="FWC14" s="106"/>
      <c r="FWD14" s="105"/>
      <c r="FWE14" s="197"/>
      <c r="FWF14" s="198"/>
      <c r="FWG14" s="198"/>
      <c r="FWH14" s="206"/>
      <c r="FWI14" s="105"/>
      <c r="FWJ14" s="105"/>
      <c r="FWK14" s="105"/>
      <c r="FWL14" s="106"/>
      <c r="FWM14" s="105"/>
      <c r="FWN14" s="197"/>
      <c r="FWO14" s="198"/>
      <c r="FWP14" s="198"/>
      <c r="FWQ14" s="206"/>
      <c r="FWR14" s="105"/>
      <c r="FWS14" s="105"/>
      <c r="FWT14" s="105"/>
      <c r="FWU14" s="106"/>
      <c r="FWV14" s="105"/>
      <c r="FWW14" s="197"/>
      <c r="FWX14" s="198"/>
      <c r="FWY14" s="198"/>
      <c r="FWZ14" s="206"/>
      <c r="FXA14" s="105"/>
      <c r="FXB14" s="105"/>
      <c r="FXC14" s="105"/>
      <c r="FXD14" s="106"/>
      <c r="FXE14" s="105"/>
      <c r="FXF14" s="197"/>
      <c r="FXG14" s="198"/>
      <c r="FXH14" s="198"/>
      <c r="FXI14" s="206"/>
      <c r="FXJ14" s="105"/>
      <c r="FXK14" s="105"/>
      <c r="FXL14" s="105"/>
      <c r="FXM14" s="106"/>
      <c r="FXN14" s="105"/>
      <c r="FXO14" s="197"/>
      <c r="FXP14" s="198"/>
      <c r="FXQ14" s="198"/>
      <c r="FXR14" s="206"/>
      <c r="FXS14" s="105"/>
      <c r="FXT14" s="105"/>
      <c r="FXU14" s="105"/>
      <c r="FXV14" s="106"/>
      <c r="FXW14" s="105"/>
      <c r="FXX14" s="197"/>
      <c r="FXY14" s="198"/>
      <c r="FXZ14" s="198"/>
      <c r="FYA14" s="206"/>
      <c r="FYB14" s="105"/>
      <c r="FYC14" s="105"/>
      <c r="FYD14" s="105"/>
      <c r="FYE14" s="106"/>
      <c r="FYF14" s="105"/>
      <c r="FYG14" s="197"/>
      <c r="FYH14" s="198"/>
      <c r="FYI14" s="198"/>
      <c r="FYJ14" s="206"/>
      <c r="FYK14" s="105"/>
      <c r="FYL14" s="105"/>
      <c r="FYM14" s="105"/>
      <c r="FYN14" s="106"/>
      <c r="FYO14" s="105"/>
      <c r="FYP14" s="197"/>
      <c r="FYQ14" s="198"/>
      <c r="FYR14" s="198"/>
      <c r="FYS14" s="206"/>
      <c r="FYT14" s="105"/>
      <c r="FYU14" s="105"/>
      <c r="FYV14" s="105"/>
      <c r="FYW14" s="106"/>
      <c r="FYX14" s="105"/>
      <c r="FYY14" s="197"/>
      <c r="FYZ14" s="198"/>
      <c r="FZA14" s="198"/>
      <c r="FZB14" s="206"/>
      <c r="FZC14" s="105"/>
      <c r="FZD14" s="105"/>
      <c r="FZE14" s="105"/>
      <c r="FZF14" s="106"/>
      <c r="FZG14" s="105"/>
      <c r="FZH14" s="197"/>
      <c r="FZI14" s="198"/>
      <c r="FZJ14" s="198"/>
      <c r="FZK14" s="206"/>
      <c r="FZL14" s="105"/>
      <c r="FZM14" s="105"/>
      <c r="FZN14" s="105"/>
      <c r="FZO14" s="106"/>
      <c r="FZP14" s="105"/>
      <c r="FZQ14" s="197"/>
      <c r="FZR14" s="198"/>
      <c r="FZS14" s="198"/>
      <c r="FZT14" s="206"/>
      <c r="FZU14" s="105"/>
      <c r="FZV14" s="105"/>
      <c r="FZW14" s="105"/>
      <c r="FZX14" s="106"/>
      <c r="FZY14" s="105"/>
      <c r="FZZ14" s="197"/>
      <c r="GAA14" s="198"/>
      <c r="GAB14" s="198"/>
      <c r="GAC14" s="206"/>
      <c r="GAD14" s="105"/>
      <c r="GAE14" s="105"/>
      <c r="GAF14" s="105"/>
      <c r="GAG14" s="106"/>
      <c r="GAH14" s="105"/>
      <c r="GAI14" s="197"/>
      <c r="GAJ14" s="198"/>
      <c r="GAK14" s="198"/>
      <c r="GAL14" s="206"/>
      <c r="GAM14" s="105"/>
      <c r="GAN14" s="105"/>
      <c r="GAO14" s="105"/>
      <c r="GAP14" s="106"/>
      <c r="GAQ14" s="105"/>
      <c r="GAR14" s="197"/>
      <c r="GAS14" s="198"/>
      <c r="GAT14" s="198"/>
      <c r="GAU14" s="206"/>
      <c r="GAV14" s="105"/>
      <c r="GAW14" s="105"/>
      <c r="GAX14" s="105"/>
      <c r="GAY14" s="106"/>
      <c r="GAZ14" s="105"/>
      <c r="GBA14" s="197"/>
      <c r="GBB14" s="198"/>
      <c r="GBC14" s="198"/>
      <c r="GBD14" s="206"/>
      <c r="GBE14" s="105"/>
      <c r="GBF14" s="105"/>
      <c r="GBG14" s="105"/>
      <c r="GBH14" s="106"/>
      <c r="GBI14" s="105"/>
      <c r="GBJ14" s="197"/>
      <c r="GBK14" s="198"/>
      <c r="GBL14" s="198"/>
      <c r="GBM14" s="206"/>
      <c r="GBN14" s="105"/>
      <c r="GBO14" s="105"/>
      <c r="GBP14" s="105"/>
      <c r="GBQ14" s="106"/>
      <c r="GBR14" s="105"/>
      <c r="GBS14" s="197"/>
      <c r="GBT14" s="198"/>
      <c r="GBU14" s="198"/>
      <c r="GBV14" s="206"/>
      <c r="GBW14" s="105"/>
      <c r="GBX14" s="105"/>
      <c r="GBY14" s="105"/>
      <c r="GBZ14" s="106"/>
      <c r="GCA14" s="105"/>
      <c r="GCB14" s="197"/>
      <c r="GCC14" s="198"/>
      <c r="GCD14" s="198"/>
      <c r="GCE14" s="206"/>
      <c r="GCF14" s="105"/>
      <c r="GCG14" s="105"/>
      <c r="GCH14" s="105"/>
      <c r="GCI14" s="106"/>
      <c r="GCJ14" s="105"/>
      <c r="GCK14" s="197"/>
      <c r="GCL14" s="198"/>
      <c r="GCM14" s="198"/>
      <c r="GCN14" s="206"/>
      <c r="GCO14" s="105"/>
      <c r="GCP14" s="105"/>
      <c r="GCQ14" s="105"/>
      <c r="GCR14" s="106"/>
      <c r="GCS14" s="105"/>
      <c r="GCT14" s="197"/>
      <c r="GCU14" s="198"/>
      <c r="GCV14" s="198"/>
      <c r="GCW14" s="206"/>
      <c r="GCX14" s="105"/>
      <c r="GCY14" s="105"/>
      <c r="GCZ14" s="105"/>
      <c r="GDA14" s="106"/>
      <c r="GDB14" s="105"/>
      <c r="GDC14" s="197"/>
      <c r="GDD14" s="198"/>
      <c r="GDE14" s="198"/>
      <c r="GDF14" s="206"/>
      <c r="GDG14" s="105"/>
      <c r="GDH14" s="105"/>
      <c r="GDI14" s="105"/>
      <c r="GDJ14" s="106"/>
      <c r="GDK14" s="105"/>
      <c r="GDL14" s="197"/>
      <c r="GDM14" s="198"/>
      <c r="GDN14" s="198"/>
      <c r="GDO14" s="206"/>
      <c r="GDP14" s="105"/>
      <c r="GDQ14" s="105"/>
      <c r="GDR14" s="105"/>
      <c r="GDS14" s="106"/>
      <c r="GDT14" s="105"/>
      <c r="GDU14" s="197"/>
      <c r="GDV14" s="198"/>
      <c r="GDW14" s="198"/>
      <c r="GDX14" s="206"/>
      <c r="GDY14" s="105"/>
      <c r="GDZ14" s="105"/>
      <c r="GEA14" s="105"/>
      <c r="GEB14" s="106"/>
      <c r="GEC14" s="105"/>
      <c r="GED14" s="197"/>
      <c r="GEE14" s="198"/>
      <c r="GEF14" s="198"/>
      <c r="GEG14" s="206"/>
      <c r="GEH14" s="105"/>
      <c r="GEI14" s="105"/>
      <c r="GEJ14" s="105"/>
      <c r="GEK14" s="106"/>
      <c r="GEL14" s="105"/>
      <c r="GEM14" s="197"/>
      <c r="GEN14" s="198"/>
      <c r="GEO14" s="198"/>
      <c r="GEP14" s="206"/>
      <c r="GEQ14" s="105"/>
      <c r="GER14" s="105"/>
      <c r="GES14" s="105"/>
      <c r="GET14" s="106"/>
      <c r="GEU14" s="105"/>
      <c r="GEV14" s="197"/>
      <c r="GEW14" s="198"/>
      <c r="GEX14" s="198"/>
      <c r="GEY14" s="206"/>
      <c r="GEZ14" s="105"/>
      <c r="GFA14" s="105"/>
      <c r="GFB14" s="105"/>
      <c r="GFC14" s="106"/>
      <c r="GFD14" s="105"/>
      <c r="GFE14" s="197"/>
      <c r="GFF14" s="198"/>
      <c r="GFG14" s="198"/>
      <c r="GFH14" s="206"/>
      <c r="GFI14" s="105"/>
      <c r="GFJ14" s="105"/>
      <c r="GFK14" s="105"/>
      <c r="GFL14" s="106"/>
      <c r="GFM14" s="105"/>
      <c r="GFN14" s="197"/>
      <c r="GFO14" s="198"/>
      <c r="GFP14" s="198"/>
      <c r="GFQ14" s="206"/>
      <c r="GFR14" s="105"/>
      <c r="GFS14" s="105"/>
      <c r="GFT14" s="105"/>
      <c r="GFU14" s="106"/>
      <c r="GFV14" s="105"/>
      <c r="GFW14" s="197"/>
      <c r="GFX14" s="198"/>
      <c r="GFY14" s="198"/>
      <c r="GFZ14" s="206"/>
      <c r="GGA14" s="105"/>
      <c r="GGB14" s="105"/>
      <c r="GGC14" s="105"/>
      <c r="GGD14" s="106"/>
      <c r="GGE14" s="105"/>
      <c r="GGF14" s="197"/>
      <c r="GGG14" s="198"/>
      <c r="GGH14" s="198"/>
      <c r="GGI14" s="206"/>
      <c r="GGJ14" s="105"/>
      <c r="GGK14" s="105"/>
      <c r="GGL14" s="105"/>
      <c r="GGM14" s="106"/>
      <c r="GGN14" s="105"/>
      <c r="GGO14" s="197"/>
      <c r="GGP14" s="198"/>
      <c r="GGQ14" s="198"/>
      <c r="GGR14" s="206"/>
      <c r="GGS14" s="105"/>
      <c r="GGT14" s="105"/>
      <c r="GGU14" s="105"/>
      <c r="GGV14" s="106"/>
      <c r="GGW14" s="105"/>
      <c r="GGX14" s="197"/>
      <c r="GGY14" s="198"/>
      <c r="GGZ14" s="198"/>
      <c r="GHA14" s="206"/>
      <c r="GHB14" s="105"/>
      <c r="GHC14" s="105"/>
      <c r="GHD14" s="105"/>
      <c r="GHE14" s="106"/>
      <c r="GHF14" s="105"/>
      <c r="GHG14" s="197"/>
      <c r="GHH14" s="198"/>
      <c r="GHI14" s="198"/>
      <c r="GHJ14" s="206"/>
      <c r="GHK14" s="105"/>
      <c r="GHL14" s="105"/>
      <c r="GHM14" s="105"/>
      <c r="GHN14" s="106"/>
      <c r="GHO14" s="105"/>
      <c r="GHP14" s="197"/>
      <c r="GHQ14" s="198"/>
      <c r="GHR14" s="198"/>
      <c r="GHS14" s="206"/>
      <c r="GHT14" s="105"/>
      <c r="GHU14" s="105"/>
      <c r="GHV14" s="105"/>
      <c r="GHW14" s="106"/>
      <c r="GHX14" s="105"/>
      <c r="GHY14" s="197"/>
      <c r="GHZ14" s="198"/>
      <c r="GIA14" s="198"/>
      <c r="GIB14" s="206"/>
      <c r="GIC14" s="105"/>
      <c r="GID14" s="105"/>
      <c r="GIE14" s="105"/>
      <c r="GIF14" s="106"/>
      <c r="GIG14" s="105"/>
      <c r="GIH14" s="197"/>
      <c r="GII14" s="198"/>
      <c r="GIJ14" s="198"/>
      <c r="GIK14" s="206"/>
      <c r="GIL14" s="105"/>
      <c r="GIM14" s="105"/>
      <c r="GIN14" s="105"/>
      <c r="GIO14" s="106"/>
      <c r="GIP14" s="105"/>
      <c r="GIQ14" s="197"/>
      <c r="GIR14" s="198"/>
      <c r="GIS14" s="198"/>
      <c r="GIT14" s="206"/>
      <c r="GIU14" s="105"/>
      <c r="GIV14" s="105"/>
      <c r="GIW14" s="105"/>
      <c r="GIX14" s="106"/>
      <c r="GIY14" s="105"/>
      <c r="GIZ14" s="197"/>
      <c r="GJA14" s="198"/>
      <c r="GJB14" s="198"/>
      <c r="GJC14" s="206"/>
      <c r="GJD14" s="105"/>
      <c r="GJE14" s="105"/>
      <c r="GJF14" s="105"/>
      <c r="GJG14" s="106"/>
      <c r="GJH14" s="105"/>
      <c r="GJI14" s="197"/>
      <c r="GJJ14" s="198"/>
      <c r="GJK14" s="198"/>
      <c r="GJL14" s="206"/>
      <c r="GJM14" s="105"/>
      <c r="GJN14" s="105"/>
      <c r="GJO14" s="105"/>
      <c r="GJP14" s="106"/>
      <c r="GJQ14" s="105"/>
      <c r="GJR14" s="197"/>
      <c r="GJS14" s="198"/>
      <c r="GJT14" s="198"/>
      <c r="GJU14" s="206"/>
      <c r="GJV14" s="105"/>
      <c r="GJW14" s="105"/>
      <c r="GJX14" s="105"/>
      <c r="GJY14" s="106"/>
      <c r="GJZ14" s="105"/>
      <c r="GKA14" s="197"/>
      <c r="GKB14" s="198"/>
      <c r="GKC14" s="198"/>
      <c r="GKD14" s="206"/>
      <c r="GKE14" s="105"/>
      <c r="GKF14" s="105"/>
      <c r="GKG14" s="105"/>
      <c r="GKH14" s="106"/>
      <c r="GKI14" s="105"/>
      <c r="GKJ14" s="197"/>
      <c r="GKK14" s="198"/>
      <c r="GKL14" s="198"/>
      <c r="GKM14" s="206"/>
      <c r="GKN14" s="105"/>
      <c r="GKO14" s="105"/>
      <c r="GKP14" s="105"/>
      <c r="GKQ14" s="106"/>
      <c r="GKR14" s="105"/>
      <c r="GKS14" s="197"/>
      <c r="GKT14" s="198"/>
      <c r="GKU14" s="198"/>
      <c r="GKV14" s="206"/>
      <c r="GKW14" s="105"/>
      <c r="GKX14" s="105"/>
      <c r="GKY14" s="105"/>
      <c r="GKZ14" s="106"/>
      <c r="GLA14" s="105"/>
      <c r="GLB14" s="197"/>
      <c r="GLC14" s="198"/>
      <c r="GLD14" s="198"/>
      <c r="GLE14" s="206"/>
      <c r="GLF14" s="105"/>
      <c r="GLG14" s="105"/>
      <c r="GLH14" s="105"/>
      <c r="GLI14" s="106"/>
      <c r="GLJ14" s="105"/>
      <c r="GLK14" s="197"/>
      <c r="GLL14" s="198"/>
      <c r="GLM14" s="198"/>
      <c r="GLN14" s="206"/>
      <c r="GLO14" s="105"/>
      <c r="GLP14" s="105"/>
      <c r="GLQ14" s="105"/>
      <c r="GLR14" s="106"/>
      <c r="GLS14" s="105"/>
      <c r="GLT14" s="197"/>
      <c r="GLU14" s="198"/>
      <c r="GLV14" s="198"/>
      <c r="GLW14" s="206"/>
      <c r="GLX14" s="105"/>
      <c r="GLY14" s="105"/>
      <c r="GLZ14" s="105"/>
      <c r="GMA14" s="106"/>
      <c r="GMB14" s="105"/>
      <c r="GMC14" s="197"/>
      <c r="GMD14" s="198"/>
      <c r="GME14" s="198"/>
      <c r="GMF14" s="206"/>
      <c r="GMG14" s="105"/>
      <c r="GMH14" s="105"/>
      <c r="GMI14" s="105"/>
      <c r="GMJ14" s="106"/>
      <c r="GMK14" s="105"/>
      <c r="GML14" s="197"/>
      <c r="GMM14" s="198"/>
      <c r="GMN14" s="198"/>
      <c r="GMO14" s="206"/>
      <c r="GMP14" s="105"/>
      <c r="GMQ14" s="105"/>
      <c r="GMR14" s="105"/>
      <c r="GMS14" s="106"/>
      <c r="GMT14" s="105"/>
      <c r="GMU14" s="197"/>
      <c r="GMV14" s="198"/>
      <c r="GMW14" s="198"/>
      <c r="GMX14" s="206"/>
      <c r="GMY14" s="105"/>
      <c r="GMZ14" s="105"/>
      <c r="GNA14" s="105"/>
      <c r="GNB14" s="106"/>
      <c r="GNC14" s="105"/>
      <c r="GND14" s="197"/>
      <c r="GNE14" s="198"/>
      <c r="GNF14" s="198"/>
      <c r="GNG14" s="206"/>
      <c r="GNH14" s="105"/>
      <c r="GNI14" s="105"/>
      <c r="GNJ14" s="105"/>
      <c r="GNK14" s="106"/>
      <c r="GNL14" s="105"/>
      <c r="GNM14" s="197"/>
      <c r="GNN14" s="198"/>
      <c r="GNO14" s="198"/>
      <c r="GNP14" s="206"/>
      <c r="GNQ14" s="105"/>
      <c r="GNR14" s="105"/>
      <c r="GNS14" s="105"/>
      <c r="GNT14" s="106"/>
      <c r="GNU14" s="105"/>
      <c r="GNV14" s="197"/>
      <c r="GNW14" s="198"/>
      <c r="GNX14" s="198"/>
      <c r="GNY14" s="206"/>
      <c r="GNZ14" s="105"/>
      <c r="GOA14" s="105"/>
      <c r="GOB14" s="105"/>
      <c r="GOC14" s="106"/>
      <c r="GOD14" s="105"/>
      <c r="GOE14" s="197"/>
      <c r="GOF14" s="198"/>
      <c r="GOG14" s="198"/>
      <c r="GOH14" s="206"/>
      <c r="GOI14" s="105"/>
      <c r="GOJ14" s="105"/>
      <c r="GOK14" s="105"/>
      <c r="GOL14" s="106"/>
      <c r="GOM14" s="105"/>
      <c r="GON14" s="197"/>
      <c r="GOO14" s="198"/>
      <c r="GOP14" s="198"/>
      <c r="GOQ14" s="206"/>
      <c r="GOR14" s="105"/>
      <c r="GOS14" s="105"/>
      <c r="GOT14" s="105"/>
      <c r="GOU14" s="106"/>
      <c r="GOV14" s="105"/>
      <c r="GOW14" s="197"/>
      <c r="GOX14" s="198"/>
      <c r="GOY14" s="198"/>
      <c r="GOZ14" s="206"/>
      <c r="GPA14" s="105"/>
      <c r="GPB14" s="105"/>
      <c r="GPC14" s="105"/>
      <c r="GPD14" s="106"/>
      <c r="GPE14" s="105"/>
      <c r="GPF14" s="197"/>
      <c r="GPG14" s="198"/>
      <c r="GPH14" s="198"/>
      <c r="GPI14" s="206"/>
      <c r="GPJ14" s="105"/>
      <c r="GPK14" s="105"/>
      <c r="GPL14" s="105"/>
      <c r="GPM14" s="106"/>
      <c r="GPN14" s="105"/>
      <c r="GPO14" s="197"/>
      <c r="GPP14" s="198"/>
      <c r="GPQ14" s="198"/>
      <c r="GPR14" s="206"/>
      <c r="GPS14" s="105"/>
      <c r="GPT14" s="105"/>
      <c r="GPU14" s="105"/>
      <c r="GPV14" s="106"/>
      <c r="GPW14" s="105"/>
      <c r="GPX14" s="197"/>
      <c r="GPY14" s="198"/>
      <c r="GPZ14" s="198"/>
      <c r="GQA14" s="206"/>
      <c r="GQB14" s="105"/>
      <c r="GQC14" s="105"/>
      <c r="GQD14" s="105"/>
      <c r="GQE14" s="106"/>
      <c r="GQF14" s="105"/>
      <c r="GQG14" s="197"/>
      <c r="GQH14" s="198"/>
      <c r="GQI14" s="198"/>
      <c r="GQJ14" s="206"/>
      <c r="GQK14" s="105"/>
      <c r="GQL14" s="105"/>
      <c r="GQM14" s="105"/>
      <c r="GQN14" s="106"/>
      <c r="GQO14" s="105"/>
      <c r="GQP14" s="197"/>
      <c r="GQQ14" s="198"/>
      <c r="GQR14" s="198"/>
      <c r="GQS14" s="206"/>
      <c r="GQT14" s="105"/>
      <c r="GQU14" s="105"/>
      <c r="GQV14" s="105"/>
      <c r="GQW14" s="106"/>
      <c r="GQX14" s="105"/>
      <c r="GQY14" s="197"/>
      <c r="GQZ14" s="198"/>
      <c r="GRA14" s="198"/>
      <c r="GRB14" s="206"/>
      <c r="GRC14" s="105"/>
      <c r="GRD14" s="105"/>
      <c r="GRE14" s="105"/>
      <c r="GRF14" s="106"/>
      <c r="GRG14" s="105"/>
      <c r="GRH14" s="197"/>
      <c r="GRI14" s="198"/>
      <c r="GRJ14" s="198"/>
      <c r="GRK14" s="206"/>
      <c r="GRL14" s="105"/>
      <c r="GRM14" s="105"/>
      <c r="GRN14" s="105"/>
      <c r="GRO14" s="106"/>
      <c r="GRP14" s="105"/>
      <c r="GRQ14" s="197"/>
      <c r="GRR14" s="198"/>
      <c r="GRS14" s="198"/>
      <c r="GRT14" s="206"/>
      <c r="GRU14" s="105"/>
      <c r="GRV14" s="105"/>
      <c r="GRW14" s="105"/>
      <c r="GRX14" s="106"/>
      <c r="GRY14" s="105"/>
      <c r="GRZ14" s="197"/>
      <c r="GSA14" s="198"/>
      <c r="GSB14" s="198"/>
      <c r="GSC14" s="206"/>
      <c r="GSD14" s="105"/>
      <c r="GSE14" s="105"/>
      <c r="GSF14" s="105"/>
      <c r="GSG14" s="106"/>
      <c r="GSH14" s="105"/>
      <c r="GSI14" s="197"/>
      <c r="GSJ14" s="198"/>
      <c r="GSK14" s="198"/>
      <c r="GSL14" s="206"/>
      <c r="GSM14" s="105"/>
      <c r="GSN14" s="105"/>
      <c r="GSO14" s="105"/>
      <c r="GSP14" s="106"/>
      <c r="GSQ14" s="105"/>
      <c r="GSR14" s="197"/>
      <c r="GSS14" s="198"/>
      <c r="GST14" s="198"/>
      <c r="GSU14" s="206"/>
      <c r="GSV14" s="105"/>
      <c r="GSW14" s="105"/>
      <c r="GSX14" s="105"/>
      <c r="GSY14" s="106"/>
      <c r="GSZ14" s="105"/>
      <c r="GTA14" s="197"/>
      <c r="GTB14" s="198"/>
      <c r="GTC14" s="198"/>
      <c r="GTD14" s="206"/>
      <c r="GTE14" s="105"/>
      <c r="GTF14" s="105"/>
      <c r="GTG14" s="105"/>
      <c r="GTH14" s="106"/>
      <c r="GTI14" s="105"/>
      <c r="GTJ14" s="197"/>
      <c r="GTK14" s="198"/>
      <c r="GTL14" s="198"/>
      <c r="GTM14" s="206"/>
      <c r="GTN14" s="105"/>
      <c r="GTO14" s="105"/>
      <c r="GTP14" s="105"/>
      <c r="GTQ14" s="106"/>
      <c r="GTR14" s="105"/>
      <c r="GTS14" s="197"/>
      <c r="GTT14" s="198"/>
      <c r="GTU14" s="198"/>
      <c r="GTV14" s="206"/>
      <c r="GTW14" s="105"/>
      <c r="GTX14" s="105"/>
      <c r="GTY14" s="105"/>
      <c r="GTZ14" s="106"/>
      <c r="GUA14" s="105"/>
      <c r="GUB14" s="197"/>
      <c r="GUC14" s="198"/>
      <c r="GUD14" s="198"/>
      <c r="GUE14" s="206"/>
      <c r="GUF14" s="105"/>
      <c r="GUG14" s="105"/>
      <c r="GUH14" s="105"/>
      <c r="GUI14" s="106"/>
      <c r="GUJ14" s="105"/>
      <c r="GUK14" s="197"/>
      <c r="GUL14" s="198"/>
      <c r="GUM14" s="198"/>
      <c r="GUN14" s="206"/>
      <c r="GUO14" s="105"/>
      <c r="GUP14" s="105"/>
      <c r="GUQ14" s="105"/>
      <c r="GUR14" s="106"/>
      <c r="GUS14" s="105"/>
      <c r="GUT14" s="197"/>
      <c r="GUU14" s="198"/>
      <c r="GUV14" s="198"/>
      <c r="GUW14" s="206"/>
      <c r="GUX14" s="105"/>
      <c r="GUY14" s="105"/>
      <c r="GUZ14" s="105"/>
      <c r="GVA14" s="106"/>
      <c r="GVB14" s="105"/>
      <c r="GVC14" s="197"/>
      <c r="GVD14" s="198"/>
      <c r="GVE14" s="198"/>
      <c r="GVF14" s="206"/>
      <c r="GVG14" s="105"/>
      <c r="GVH14" s="105"/>
      <c r="GVI14" s="105"/>
      <c r="GVJ14" s="106"/>
      <c r="GVK14" s="105"/>
      <c r="GVL14" s="197"/>
      <c r="GVM14" s="198"/>
      <c r="GVN14" s="198"/>
      <c r="GVO14" s="206"/>
      <c r="GVP14" s="105"/>
      <c r="GVQ14" s="105"/>
      <c r="GVR14" s="105"/>
      <c r="GVS14" s="106"/>
      <c r="GVT14" s="105"/>
      <c r="GVU14" s="197"/>
      <c r="GVV14" s="198"/>
      <c r="GVW14" s="198"/>
      <c r="GVX14" s="206"/>
      <c r="GVY14" s="105"/>
      <c r="GVZ14" s="105"/>
      <c r="GWA14" s="105"/>
      <c r="GWB14" s="106"/>
      <c r="GWC14" s="105"/>
      <c r="GWD14" s="197"/>
      <c r="GWE14" s="198"/>
      <c r="GWF14" s="198"/>
      <c r="GWG14" s="206"/>
      <c r="GWH14" s="105"/>
      <c r="GWI14" s="105"/>
      <c r="GWJ14" s="105"/>
      <c r="GWK14" s="106"/>
      <c r="GWL14" s="105"/>
      <c r="GWM14" s="197"/>
      <c r="GWN14" s="198"/>
      <c r="GWO14" s="198"/>
      <c r="GWP14" s="206"/>
      <c r="GWQ14" s="105"/>
      <c r="GWR14" s="105"/>
      <c r="GWS14" s="105"/>
      <c r="GWT14" s="106"/>
      <c r="GWU14" s="105"/>
      <c r="GWV14" s="197"/>
      <c r="GWW14" s="198"/>
      <c r="GWX14" s="198"/>
      <c r="GWY14" s="206"/>
      <c r="GWZ14" s="105"/>
      <c r="GXA14" s="105"/>
      <c r="GXB14" s="105"/>
      <c r="GXC14" s="106"/>
      <c r="GXD14" s="105"/>
      <c r="GXE14" s="197"/>
      <c r="GXF14" s="198"/>
      <c r="GXG14" s="198"/>
      <c r="GXH14" s="206"/>
      <c r="GXI14" s="105"/>
      <c r="GXJ14" s="105"/>
      <c r="GXK14" s="105"/>
      <c r="GXL14" s="106"/>
      <c r="GXM14" s="105"/>
      <c r="GXN14" s="197"/>
      <c r="GXO14" s="198"/>
      <c r="GXP14" s="198"/>
      <c r="GXQ14" s="206"/>
      <c r="GXR14" s="105"/>
      <c r="GXS14" s="105"/>
      <c r="GXT14" s="105"/>
      <c r="GXU14" s="106"/>
      <c r="GXV14" s="105"/>
      <c r="GXW14" s="197"/>
      <c r="GXX14" s="198"/>
      <c r="GXY14" s="198"/>
      <c r="GXZ14" s="206"/>
      <c r="GYA14" s="105"/>
      <c r="GYB14" s="105"/>
      <c r="GYC14" s="105"/>
      <c r="GYD14" s="106"/>
      <c r="GYE14" s="105"/>
      <c r="GYF14" s="197"/>
      <c r="GYG14" s="198"/>
      <c r="GYH14" s="198"/>
      <c r="GYI14" s="206"/>
      <c r="GYJ14" s="105"/>
      <c r="GYK14" s="105"/>
      <c r="GYL14" s="105"/>
      <c r="GYM14" s="106"/>
      <c r="GYN14" s="105"/>
      <c r="GYO14" s="197"/>
      <c r="GYP14" s="198"/>
      <c r="GYQ14" s="198"/>
      <c r="GYR14" s="206"/>
      <c r="GYS14" s="105"/>
      <c r="GYT14" s="105"/>
      <c r="GYU14" s="105"/>
      <c r="GYV14" s="106"/>
      <c r="GYW14" s="105"/>
      <c r="GYX14" s="197"/>
      <c r="GYY14" s="198"/>
      <c r="GYZ14" s="198"/>
      <c r="GZA14" s="206"/>
      <c r="GZB14" s="105"/>
      <c r="GZC14" s="105"/>
      <c r="GZD14" s="105"/>
      <c r="GZE14" s="106"/>
      <c r="GZF14" s="105"/>
      <c r="GZG14" s="197"/>
      <c r="GZH14" s="198"/>
      <c r="GZI14" s="198"/>
      <c r="GZJ14" s="206"/>
      <c r="GZK14" s="105"/>
      <c r="GZL14" s="105"/>
      <c r="GZM14" s="105"/>
      <c r="GZN14" s="106"/>
      <c r="GZO14" s="105"/>
      <c r="GZP14" s="197"/>
      <c r="GZQ14" s="198"/>
      <c r="GZR14" s="198"/>
      <c r="GZS14" s="206"/>
      <c r="GZT14" s="105"/>
      <c r="GZU14" s="105"/>
      <c r="GZV14" s="105"/>
      <c r="GZW14" s="106"/>
      <c r="GZX14" s="105"/>
      <c r="GZY14" s="197"/>
      <c r="GZZ14" s="198"/>
      <c r="HAA14" s="198"/>
      <c r="HAB14" s="206"/>
      <c r="HAC14" s="105"/>
      <c r="HAD14" s="105"/>
      <c r="HAE14" s="105"/>
      <c r="HAF14" s="106"/>
      <c r="HAG14" s="105"/>
      <c r="HAH14" s="197"/>
      <c r="HAI14" s="198"/>
      <c r="HAJ14" s="198"/>
      <c r="HAK14" s="206"/>
      <c r="HAL14" s="105"/>
      <c r="HAM14" s="105"/>
      <c r="HAN14" s="105"/>
      <c r="HAO14" s="106"/>
      <c r="HAP14" s="105"/>
      <c r="HAQ14" s="197"/>
      <c r="HAR14" s="198"/>
      <c r="HAS14" s="198"/>
      <c r="HAT14" s="206"/>
      <c r="HAU14" s="105"/>
      <c r="HAV14" s="105"/>
      <c r="HAW14" s="105"/>
      <c r="HAX14" s="106"/>
      <c r="HAY14" s="105"/>
      <c r="HAZ14" s="197"/>
      <c r="HBA14" s="198"/>
      <c r="HBB14" s="198"/>
      <c r="HBC14" s="206"/>
      <c r="HBD14" s="105"/>
      <c r="HBE14" s="105"/>
      <c r="HBF14" s="105"/>
      <c r="HBG14" s="106"/>
      <c r="HBH14" s="105"/>
      <c r="HBI14" s="197"/>
      <c r="HBJ14" s="198"/>
      <c r="HBK14" s="198"/>
      <c r="HBL14" s="206"/>
      <c r="HBM14" s="105"/>
      <c r="HBN14" s="105"/>
      <c r="HBO14" s="105"/>
      <c r="HBP14" s="106"/>
      <c r="HBQ14" s="105"/>
      <c r="HBR14" s="197"/>
      <c r="HBS14" s="198"/>
      <c r="HBT14" s="198"/>
      <c r="HBU14" s="206"/>
      <c r="HBV14" s="105"/>
      <c r="HBW14" s="105"/>
      <c r="HBX14" s="105"/>
      <c r="HBY14" s="106"/>
      <c r="HBZ14" s="105"/>
      <c r="HCA14" s="197"/>
      <c r="HCB14" s="198"/>
      <c r="HCC14" s="198"/>
      <c r="HCD14" s="206"/>
      <c r="HCE14" s="105"/>
      <c r="HCF14" s="105"/>
      <c r="HCG14" s="105"/>
      <c r="HCH14" s="106"/>
      <c r="HCI14" s="105"/>
      <c r="HCJ14" s="197"/>
      <c r="HCK14" s="198"/>
      <c r="HCL14" s="198"/>
      <c r="HCM14" s="206"/>
      <c r="HCN14" s="105"/>
      <c r="HCO14" s="105"/>
      <c r="HCP14" s="105"/>
      <c r="HCQ14" s="106"/>
      <c r="HCR14" s="105"/>
      <c r="HCS14" s="197"/>
      <c r="HCT14" s="198"/>
      <c r="HCU14" s="198"/>
      <c r="HCV14" s="206"/>
      <c r="HCW14" s="105"/>
      <c r="HCX14" s="105"/>
      <c r="HCY14" s="105"/>
      <c r="HCZ14" s="106"/>
      <c r="HDA14" s="105"/>
      <c r="HDB14" s="197"/>
      <c r="HDC14" s="198"/>
      <c r="HDD14" s="198"/>
      <c r="HDE14" s="206"/>
      <c r="HDF14" s="105"/>
      <c r="HDG14" s="105"/>
      <c r="HDH14" s="105"/>
      <c r="HDI14" s="106"/>
      <c r="HDJ14" s="105"/>
      <c r="HDK14" s="197"/>
      <c r="HDL14" s="198"/>
      <c r="HDM14" s="198"/>
      <c r="HDN14" s="206"/>
      <c r="HDO14" s="105"/>
      <c r="HDP14" s="105"/>
      <c r="HDQ14" s="105"/>
      <c r="HDR14" s="106"/>
      <c r="HDS14" s="105"/>
      <c r="HDT14" s="197"/>
      <c r="HDU14" s="198"/>
      <c r="HDV14" s="198"/>
      <c r="HDW14" s="206"/>
      <c r="HDX14" s="105"/>
      <c r="HDY14" s="105"/>
      <c r="HDZ14" s="105"/>
      <c r="HEA14" s="106"/>
      <c r="HEB14" s="105"/>
      <c r="HEC14" s="197"/>
      <c r="HED14" s="198"/>
      <c r="HEE14" s="198"/>
      <c r="HEF14" s="206"/>
      <c r="HEG14" s="105"/>
      <c r="HEH14" s="105"/>
      <c r="HEI14" s="105"/>
      <c r="HEJ14" s="106"/>
      <c r="HEK14" s="105"/>
      <c r="HEL14" s="197"/>
      <c r="HEM14" s="198"/>
      <c r="HEN14" s="198"/>
      <c r="HEO14" s="206"/>
      <c r="HEP14" s="105"/>
      <c r="HEQ14" s="105"/>
      <c r="HER14" s="105"/>
      <c r="HES14" s="106"/>
      <c r="HET14" s="105"/>
      <c r="HEU14" s="197"/>
      <c r="HEV14" s="198"/>
      <c r="HEW14" s="198"/>
      <c r="HEX14" s="206"/>
      <c r="HEY14" s="105"/>
      <c r="HEZ14" s="105"/>
      <c r="HFA14" s="105"/>
      <c r="HFB14" s="106"/>
      <c r="HFC14" s="105"/>
      <c r="HFD14" s="197"/>
      <c r="HFE14" s="198"/>
      <c r="HFF14" s="198"/>
      <c r="HFG14" s="206"/>
      <c r="HFH14" s="105"/>
      <c r="HFI14" s="105"/>
      <c r="HFJ14" s="105"/>
      <c r="HFK14" s="106"/>
      <c r="HFL14" s="105"/>
      <c r="HFM14" s="197"/>
      <c r="HFN14" s="198"/>
      <c r="HFO14" s="198"/>
      <c r="HFP14" s="206"/>
      <c r="HFQ14" s="105"/>
      <c r="HFR14" s="105"/>
      <c r="HFS14" s="105"/>
      <c r="HFT14" s="106"/>
      <c r="HFU14" s="105"/>
      <c r="HFV14" s="197"/>
      <c r="HFW14" s="198"/>
      <c r="HFX14" s="198"/>
      <c r="HFY14" s="206"/>
      <c r="HFZ14" s="105"/>
      <c r="HGA14" s="105"/>
      <c r="HGB14" s="105"/>
      <c r="HGC14" s="106"/>
      <c r="HGD14" s="105"/>
      <c r="HGE14" s="197"/>
      <c r="HGF14" s="198"/>
      <c r="HGG14" s="198"/>
      <c r="HGH14" s="206"/>
      <c r="HGI14" s="105"/>
      <c r="HGJ14" s="105"/>
      <c r="HGK14" s="105"/>
      <c r="HGL14" s="106"/>
      <c r="HGM14" s="105"/>
      <c r="HGN14" s="197"/>
      <c r="HGO14" s="198"/>
      <c r="HGP14" s="198"/>
      <c r="HGQ14" s="206"/>
      <c r="HGR14" s="105"/>
      <c r="HGS14" s="105"/>
      <c r="HGT14" s="105"/>
      <c r="HGU14" s="106"/>
      <c r="HGV14" s="105"/>
      <c r="HGW14" s="197"/>
      <c r="HGX14" s="198"/>
      <c r="HGY14" s="198"/>
      <c r="HGZ14" s="206"/>
      <c r="HHA14" s="105"/>
      <c r="HHB14" s="105"/>
      <c r="HHC14" s="105"/>
      <c r="HHD14" s="106"/>
      <c r="HHE14" s="105"/>
      <c r="HHF14" s="197"/>
      <c r="HHG14" s="198"/>
      <c r="HHH14" s="198"/>
      <c r="HHI14" s="206"/>
      <c r="HHJ14" s="105"/>
      <c r="HHK14" s="105"/>
      <c r="HHL14" s="105"/>
      <c r="HHM14" s="106"/>
      <c r="HHN14" s="105"/>
      <c r="HHO14" s="197"/>
      <c r="HHP14" s="198"/>
      <c r="HHQ14" s="198"/>
      <c r="HHR14" s="206"/>
      <c r="HHS14" s="105"/>
      <c r="HHT14" s="105"/>
      <c r="HHU14" s="105"/>
      <c r="HHV14" s="106"/>
      <c r="HHW14" s="105"/>
      <c r="HHX14" s="197"/>
      <c r="HHY14" s="198"/>
      <c r="HHZ14" s="198"/>
      <c r="HIA14" s="206"/>
      <c r="HIB14" s="105"/>
      <c r="HIC14" s="105"/>
      <c r="HID14" s="105"/>
      <c r="HIE14" s="106"/>
      <c r="HIF14" s="105"/>
      <c r="HIG14" s="197"/>
      <c r="HIH14" s="198"/>
      <c r="HII14" s="198"/>
      <c r="HIJ14" s="206"/>
      <c r="HIK14" s="105"/>
      <c r="HIL14" s="105"/>
      <c r="HIM14" s="105"/>
      <c r="HIN14" s="106"/>
      <c r="HIO14" s="105"/>
      <c r="HIP14" s="197"/>
      <c r="HIQ14" s="198"/>
      <c r="HIR14" s="198"/>
      <c r="HIS14" s="206"/>
      <c r="HIT14" s="105"/>
      <c r="HIU14" s="105"/>
      <c r="HIV14" s="105"/>
      <c r="HIW14" s="106"/>
      <c r="HIX14" s="105"/>
      <c r="HIY14" s="197"/>
      <c r="HIZ14" s="198"/>
      <c r="HJA14" s="198"/>
      <c r="HJB14" s="206"/>
      <c r="HJC14" s="105"/>
      <c r="HJD14" s="105"/>
      <c r="HJE14" s="105"/>
      <c r="HJF14" s="106"/>
      <c r="HJG14" s="105"/>
      <c r="HJH14" s="197"/>
      <c r="HJI14" s="198"/>
      <c r="HJJ14" s="198"/>
      <c r="HJK14" s="206"/>
      <c r="HJL14" s="105"/>
      <c r="HJM14" s="105"/>
      <c r="HJN14" s="105"/>
      <c r="HJO14" s="106"/>
      <c r="HJP14" s="105"/>
      <c r="HJQ14" s="197"/>
      <c r="HJR14" s="198"/>
      <c r="HJS14" s="198"/>
      <c r="HJT14" s="206"/>
      <c r="HJU14" s="105"/>
      <c r="HJV14" s="105"/>
      <c r="HJW14" s="105"/>
      <c r="HJX14" s="106"/>
      <c r="HJY14" s="105"/>
      <c r="HJZ14" s="197"/>
      <c r="HKA14" s="198"/>
      <c r="HKB14" s="198"/>
      <c r="HKC14" s="206"/>
      <c r="HKD14" s="105"/>
      <c r="HKE14" s="105"/>
      <c r="HKF14" s="105"/>
      <c r="HKG14" s="106"/>
      <c r="HKH14" s="105"/>
      <c r="HKI14" s="197"/>
      <c r="HKJ14" s="198"/>
      <c r="HKK14" s="198"/>
      <c r="HKL14" s="206"/>
      <c r="HKM14" s="105"/>
      <c r="HKN14" s="105"/>
      <c r="HKO14" s="105"/>
      <c r="HKP14" s="106"/>
      <c r="HKQ14" s="105"/>
      <c r="HKR14" s="197"/>
      <c r="HKS14" s="198"/>
      <c r="HKT14" s="198"/>
      <c r="HKU14" s="206"/>
      <c r="HKV14" s="105"/>
      <c r="HKW14" s="105"/>
      <c r="HKX14" s="105"/>
      <c r="HKY14" s="106"/>
      <c r="HKZ14" s="105"/>
      <c r="HLA14" s="197"/>
      <c r="HLB14" s="198"/>
      <c r="HLC14" s="198"/>
      <c r="HLD14" s="206"/>
      <c r="HLE14" s="105"/>
      <c r="HLF14" s="105"/>
      <c r="HLG14" s="105"/>
      <c r="HLH14" s="106"/>
      <c r="HLI14" s="105"/>
      <c r="HLJ14" s="197"/>
      <c r="HLK14" s="198"/>
      <c r="HLL14" s="198"/>
      <c r="HLM14" s="206"/>
      <c r="HLN14" s="105"/>
      <c r="HLO14" s="105"/>
      <c r="HLP14" s="105"/>
      <c r="HLQ14" s="106"/>
      <c r="HLR14" s="105"/>
      <c r="HLS14" s="197"/>
      <c r="HLT14" s="198"/>
      <c r="HLU14" s="198"/>
      <c r="HLV14" s="206"/>
      <c r="HLW14" s="105"/>
      <c r="HLX14" s="105"/>
      <c r="HLY14" s="105"/>
      <c r="HLZ14" s="106"/>
      <c r="HMA14" s="105"/>
      <c r="HMB14" s="197"/>
      <c r="HMC14" s="198"/>
      <c r="HMD14" s="198"/>
      <c r="HME14" s="206"/>
      <c r="HMF14" s="105"/>
      <c r="HMG14" s="105"/>
      <c r="HMH14" s="105"/>
      <c r="HMI14" s="106"/>
      <c r="HMJ14" s="105"/>
      <c r="HMK14" s="197"/>
      <c r="HML14" s="198"/>
      <c r="HMM14" s="198"/>
      <c r="HMN14" s="206"/>
      <c r="HMO14" s="105"/>
      <c r="HMP14" s="105"/>
      <c r="HMQ14" s="105"/>
      <c r="HMR14" s="106"/>
      <c r="HMS14" s="105"/>
      <c r="HMT14" s="197"/>
      <c r="HMU14" s="198"/>
      <c r="HMV14" s="198"/>
      <c r="HMW14" s="206"/>
      <c r="HMX14" s="105"/>
      <c r="HMY14" s="105"/>
      <c r="HMZ14" s="105"/>
      <c r="HNA14" s="106"/>
      <c r="HNB14" s="105"/>
      <c r="HNC14" s="197"/>
      <c r="HND14" s="198"/>
      <c r="HNE14" s="198"/>
      <c r="HNF14" s="206"/>
      <c r="HNG14" s="105"/>
      <c r="HNH14" s="105"/>
      <c r="HNI14" s="105"/>
      <c r="HNJ14" s="106"/>
      <c r="HNK14" s="105"/>
      <c r="HNL14" s="197"/>
      <c r="HNM14" s="198"/>
      <c r="HNN14" s="198"/>
      <c r="HNO14" s="206"/>
      <c r="HNP14" s="105"/>
      <c r="HNQ14" s="105"/>
      <c r="HNR14" s="105"/>
      <c r="HNS14" s="106"/>
      <c r="HNT14" s="105"/>
      <c r="HNU14" s="197"/>
      <c r="HNV14" s="198"/>
      <c r="HNW14" s="198"/>
      <c r="HNX14" s="206"/>
      <c r="HNY14" s="105"/>
      <c r="HNZ14" s="105"/>
      <c r="HOA14" s="105"/>
      <c r="HOB14" s="106"/>
      <c r="HOC14" s="105"/>
      <c r="HOD14" s="197"/>
      <c r="HOE14" s="198"/>
      <c r="HOF14" s="198"/>
      <c r="HOG14" s="206"/>
      <c r="HOH14" s="105"/>
      <c r="HOI14" s="105"/>
      <c r="HOJ14" s="105"/>
      <c r="HOK14" s="106"/>
      <c r="HOL14" s="105"/>
      <c r="HOM14" s="197"/>
      <c r="HON14" s="198"/>
      <c r="HOO14" s="198"/>
      <c r="HOP14" s="206"/>
      <c r="HOQ14" s="105"/>
      <c r="HOR14" s="105"/>
      <c r="HOS14" s="105"/>
      <c r="HOT14" s="106"/>
      <c r="HOU14" s="105"/>
      <c r="HOV14" s="197"/>
      <c r="HOW14" s="198"/>
      <c r="HOX14" s="198"/>
      <c r="HOY14" s="206"/>
      <c r="HOZ14" s="105"/>
      <c r="HPA14" s="105"/>
      <c r="HPB14" s="105"/>
      <c r="HPC14" s="106"/>
      <c r="HPD14" s="105"/>
      <c r="HPE14" s="197"/>
      <c r="HPF14" s="198"/>
      <c r="HPG14" s="198"/>
      <c r="HPH14" s="206"/>
      <c r="HPI14" s="105"/>
      <c r="HPJ14" s="105"/>
      <c r="HPK14" s="105"/>
      <c r="HPL14" s="106"/>
      <c r="HPM14" s="105"/>
      <c r="HPN14" s="197"/>
      <c r="HPO14" s="198"/>
      <c r="HPP14" s="198"/>
      <c r="HPQ14" s="206"/>
      <c r="HPR14" s="105"/>
      <c r="HPS14" s="105"/>
      <c r="HPT14" s="105"/>
      <c r="HPU14" s="106"/>
      <c r="HPV14" s="105"/>
      <c r="HPW14" s="197"/>
      <c r="HPX14" s="198"/>
      <c r="HPY14" s="198"/>
      <c r="HPZ14" s="206"/>
      <c r="HQA14" s="105"/>
      <c r="HQB14" s="105"/>
      <c r="HQC14" s="105"/>
      <c r="HQD14" s="106"/>
      <c r="HQE14" s="105"/>
      <c r="HQF14" s="197"/>
      <c r="HQG14" s="198"/>
      <c r="HQH14" s="198"/>
      <c r="HQI14" s="206"/>
      <c r="HQJ14" s="105"/>
      <c r="HQK14" s="105"/>
      <c r="HQL14" s="105"/>
      <c r="HQM14" s="106"/>
      <c r="HQN14" s="105"/>
      <c r="HQO14" s="197"/>
      <c r="HQP14" s="198"/>
      <c r="HQQ14" s="198"/>
      <c r="HQR14" s="206"/>
      <c r="HQS14" s="105"/>
      <c r="HQT14" s="105"/>
      <c r="HQU14" s="105"/>
      <c r="HQV14" s="106"/>
      <c r="HQW14" s="105"/>
      <c r="HQX14" s="197"/>
      <c r="HQY14" s="198"/>
      <c r="HQZ14" s="198"/>
      <c r="HRA14" s="206"/>
      <c r="HRB14" s="105"/>
      <c r="HRC14" s="105"/>
      <c r="HRD14" s="105"/>
      <c r="HRE14" s="106"/>
      <c r="HRF14" s="105"/>
      <c r="HRG14" s="197"/>
      <c r="HRH14" s="198"/>
      <c r="HRI14" s="198"/>
      <c r="HRJ14" s="206"/>
      <c r="HRK14" s="105"/>
      <c r="HRL14" s="105"/>
      <c r="HRM14" s="105"/>
      <c r="HRN14" s="106"/>
      <c r="HRO14" s="105"/>
      <c r="HRP14" s="197"/>
      <c r="HRQ14" s="198"/>
      <c r="HRR14" s="198"/>
      <c r="HRS14" s="206"/>
      <c r="HRT14" s="105"/>
      <c r="HRU14" s="105"/>
      <c r="HRV14" s="105"/>
      <c r="HRW14" s="106"/>
      <c r="HRX14" s="105"/>
      <c r="HRY14" s="197"/>
      <c r="HRZ14" s="198"/>
      <c r="HSA14" s="198"/>
      <c r="HSB14" s="206"/>
      <c r="HSC14" s="105"/>
      <c r="HSD14" s="105"/>
      <c r="HSE14" s="105"/>
      <c r="HSF14" s="106"/>
      <c r="HSG14" s="105"/>
      <c r="HSH14" s="197"/>
      <c r="HSI14" s="198"/>
      <c r="HSJ14" s="198"/>
      <c r="HSK14" s="206"/>
      <c r="HSL14" s="105"/>
      <c r="HSM14" s="105"/>
      <c r="HSN14" s="105"/>
      <c r="HSO14" s="106"/>
      <c r="HSP14" s="105"/>
      <c r="HSQ14" s="197"/>
      <c r="HSR14" s="198"/>
      <c r="HSS14" s="198"/>
      <c r="HST14" s="206"/>
      <c r="HSU14" s="105"/>
      <c r="HSV14" s="105"/>
      <c r="HSW14" s="105"/>
      <c r="HSX14" s="106"/>
      <c r="HSY14" s="105"/>
      <c r="HSZ14" s="197"/>
      <c r="HTA14" s="198"/>
      <c r="HTB14" s="198"/>
      <c r="HTC14" s="206"/>
      <c r="HTD14" s="105"/>
      <c r="HTE14" s="105"/>
      <c r="HTF14" s="105"/>
      <c r="HTG14" s="106"/>
      <c r="HTH14" s="105"/>
      <c r="HTI14" s="197"/>
      <c r="HTJ14" s="198"/>
      <c r="HTK14" s="198"/>
      <c r="HTL14" s="206"/>
      <c r="HTM14" s="105"/>
      <c r="HTN14" s="105"/>
      <c r="HTO14" s="105"/>
      <c r="HTP14" s="106"/>
      <c r="HTQ14" s="105"/>
      <c r="HTR14" s="197"/>
      <c r="HTS14" s="198"/>
      <c r="HTT14" s="198"/>
      <c r="HTU14" s="206"/>
      <c r="HTV14" s="105"/>
      <c r="HTW14" s="105"/>
      <c r="HTX14" s="105"/>
      <c r="HTY14" s="106"/>
      <c r="HTZ14" s="105"/>
      <c r="HUA14" s="197"/>
      <c r="HUB14" s="198"/>
      <c r="HUC14" s="198"/>
      <c r="HUD14" s="206"/>
      <c r="HUE14" s="105"/>
      <c r="HUF14" s="105"/>
      <c r="HUG14" s="105"/>
      <c r="HUH14" s="106"/>
      <c r="HUI14" s="105"/>
      <c r="HUJ14" s="197"/>
      <c r="HUK14" s="198"/>
      <c r="HUL14" s="198"/>
      <c r="HUM14" s="206"/>
      <c r="HUN14" s="105"/>
      <c r="HUO14" s="105"/>
      <c r="HUP14" s="105"/>
      <c r="HUQ14" s="106"/>
      <c r="HUR14" s="105"/>
      <c r="HUS14" s="197"/>
      <c r="HUT14" s="198"/>
      <c r="HUU14" s="198"/>
      <c r="HUV14" s="206"/>
      <c r="HUW14" s="105"/>
      <c r="HUX14" s="105"/>
      <c r="HUY14" s="105"/>
      <c r="HUZ14" s="106"/>
      <c r="HVA14" s="105"/>
      <c r="HVB14" s="197"/>
      <c r="HVC14" s="198"/>
      <c r="HVD14" s="198"/>
      <c r="HVE14" s="206"/>
      <c r="HVF14" s="105"/>
      <c r="HVG14" s="105"/>
      <c r="HVH14" s="105"/>
      <c r="HVI14" s="106"/>
      <c r="HVJ14" s="105"/>
      <c r="HVK14" s="197"/>
      <c r="HVL14" s="198"/>
      <c r="HVM14" s="198"/>
      <c r="HVN14" s="206"/>
      <c r="HVO14" s="105"/>
      <c r="HVP14" s="105"/>
      <c r="HVQ14" s="105"/>
      <c r="HVR14" s="106"/>
      <c r="HVS14" s="105"/>
      <c r="HVT14" s="197"/>
      <c r="HVU14" s="198"/>
      <c r="HVV14" s="198"/>
      <c r="HVW14" s="206"/>
      <c r="HVX14" s="105"/>
      <c r="HVY14" s="105"/>
      <c r="HVZ14" s="105"/>
      <c r="HWA14" s="106"/>
      <c r="HWB14" s="105"/>
      <c r="HWC14" s="197"/>
      <c r="HWD14" s="198"/>
      <c r="HWE14" s="198"/>
      <c r="HWF14" s="206"/>
      <c r="HWG14" s="105"/>
      <c r="HWH14" s="105"/>
      <c r="HWI14" s="105"/>
      <c r="HWJ14" s="106"/>
      <c r="HWK14" s="105"/>
      <c r="HWL14" s="197"/>
      <c r="HWM14" s="198"/>
      <c r="HWN14" s="198"/>
      <c r="HWO14" s="206"/>
      <c r="HWP14" s="105"/>
      <c r="HWQ14" s="105"/>
      <c r="HWR14" s="105"/>
      <c r="HWS14" s="106"/>
      <c r="HWT14" s="105"/>
      <c r="HWU14" s="197"/>
      <c r="HWV14" s="198"/>
      <c r="HWW14" s="198"/>
      <c r="HWX14" s="206"/>
      <c r="HWY14" s="105"/>
      <c r="HWZ14" s="105"/>
      <c r="HXA14" s="105"/>
      <c r="HXB14" s="106"/>
      <c r="HXC14" s="105"/>
      <c r="HXD14" s="197"/>
      <c r="HXE14" s="198"/>
      <c r="HXF14" s="198"/>
      <c r="HXG14" s="206"/>
      <c r="HXH14" s="105"/>
      <c r="HXI14" s="105"/>
      <c r="HXJ14" s="105"/>
      <c r="HXK14" s="106"/>
      <c r="HXL14" s="105"/>
      <c r="HXM14" s="197"/>
      <c r="HXN14" s="198"/>
      <c r="HXO14" s="198"/>
      <c r="HXP14" s="206"/>
      <c r="HXQ14" s="105"/>
      <c r="HXR14" s="105"/>
      <c r="HXS14" s="105"/>
      <c r="HXT14" s="106"/>
      <c r="HXU14" s="105"/>
      <c r="HXV14" s="197"/>
      <c r="HXW14" s="198"/>
      <c r="HXX14" s="198"/>
      <c r="HXY14" s="206"/>
      <c r="HXZ14" s="105"/>
      <c r="HYA14" s="105"/>
      <c r="HYB14" s="105"/>
      <c r="HYC14" s="106"/>
      <c r="HYD14" s="105"/>
      <c r="HYE14" s="197"/>
      <c r="HYF14" s="198"/>
      <c r="HYG14" s="198"/>
      <c r="HYH14" s="206"/>
      <c r="HYI14" s="105"/>
      <c r="HYJ14" s="105"/>
      <c r="HYK14" s="105"/>
      <c r="HYL14" s="106"/>
      <c r="HYM14" s="105"/>
      <c r="HYN14" s="197"/>
      <c r="HYO14" s="198"/>
      <c r="HYP14" s="198"/>
      <c r="HYQ14" s="206"/>
      <c r="HYR14" s="105"/>
      <c r="HYS14" s="105"/>
      <c r="HYT14" s="105"/>
      <c r="HYU14" s="106"/>
      <c r="HYV14" s="105"/>
      <c r="HYW14" s="197"/>
      <c r="HYX14" s="198"/>
      <c r="HYY14" s="198"/>
      <c r="HYZ14" s="206"/>
      <c r="HZA14" s="105"/>
      <c r="HZB14" s="105"/>
      <c r="HZC14" s="105"/>
      <c r="HZD14" s="106"/>
      <c r="HZE14" s="105"/>
      <c r="HZF14" s="197"/>
      <c r="HZG14" s="198"/>
      <c r="HZH14" s="198"/>
      <c r="HZI14" s="206"/>
      <c r="HZJ14" s="105"/>
      <c r="HZK14" s="105"/>
      <c r="HZL14" s="105"/>
      <c r="HZM14" s="106"/>
      <c r="HZN14" s="105"/>
      <c r="HZO14" s="197"/>
      <c r="HZP14" s="198"/>
      <c r="HZQ14" s="198"/>
      <c r="HZR14" s="206"/>
      <c r="HZS14" s="105"/>
      <c r="HZT14" s="105"/>
      <c r="HZU14" s="105"/>
      <c r="HZV14" s="106"/>
      <c r="HZW14" s="105"/>
      <c r="HZX14" s="197"/>
      <c r="HZY14" s="198"/>
      <c r="HZZ14" s="198"/>
      <c r="IAA14" s="206"/>
      <c r="IAB14" s="105"/>
      <c r="IAC14" s="105"/>
      <c r="IAD14" s="105"/>
      <c r="IAE14" s="106"/>
      <c r="IAF14" s="105"/>
      <c r="IAG14" s="197"/>
      <c r="IAH14" s="198"/>
      <c r="IAI14" s="198"/>
      <c r="IAJ14" s="206"/>
      <c r="IAK14" s="105"/>
      <c r="IAL14" s="105"/>
      <c r="IAM14" s="105"/>
      <c r="IAN14" s="106"/>
      <c r="IAO14" s="105"/>
      <c r="IAP14" s="197"/>
      <c r="IAQ14" s="198"/>
      <c r="IAR14" s="198"/>
      <c r="IAS14" s="206"/>
      <c r="IAT14" s="105"/>
      <c r="IAU14" s="105"/>
      <c r="IAV14" s="105"/>
      <c r="IAW14" s="106"/>
      <c r="IAX14" s="105"/>
      <c r="IAY14" s="197"/>
      <c r="IAZ14" s="198"/>
      <c r="IBA14" s="198"/>
      <c r="IBB14" s="206"/>
      <c r="IBC14" s="105"/>
      <c r="IBD14" s="105"/>
      <c r="IBE14" s="105"/>
      <c r="IBF14" s="106"/>
      <c r="IBG14" s="105"/>
      <c r="IBH14" s="197"/>
      <c r="IBI14" s="198"/>
      <c r="IBJ14" s="198"/>
      <c r="IBK14" s="206"/>
      <c r="IBL14" s="105"/>
      <c r="IBM14" s="105"/>
      <c r="IBN14" s="105"/>
      <c r="IBO14" s="106"/>
      <c r="IBP14" s="105"/>
      <c r="IBQ14" s="197"/>
      <c r="IBR14" s="198"/>
      <c r="IBS14" s="198"/>
      <c r="IBT14" s="206"/>
      <c r="IBU14" s="105"/>
      <c r="IBV14" s="105"/>
      <c r="IBW14" s="105"/>
      <c r="IBX14" s="106"/>
      <c r="IBY14" s="105"/>
      <c r="IBZ14" s="197"/>
      <c r="ICA14" s="198"/>
      <c r="ICB14" s="198"/>
      <c r="ICC14" s="206"/>
      <c r="ICD14" s="105"/>
      <c r="ICE14" s="105"/>
      <c r="ICF14" s="105"/>
      <c r="ICG14" s="106"/>
      <c r="ICH14" s="105"/>
      <c r="ICI14" s="197"/>
      <c r="ICJ14" s="198"/>
      <c r="ICK14" s="198"/>
      <c r="ICL14" s="206"/>
      <c r="ICM14" s="105"/>
      <c r="ICN14" s="105"/>
      <c r="ICO14" s="105"/>
      <c r="ICP14" s="106"/>
      <c r="ICQ14" s="105"/>
      <c r="ICR14" s="197"/>
      <c r="ICS14" s="198"/>
      <c r="ICT14" s="198"/>
      <c r="ICU14" s="206"/>
      <c r="ICV14" s="105"/>
      <c r="ICW14" s="105"/>
      <c r="ICX14" s="105"/>
      <c r="ICY14" s="106"/>
      <c r="ICZ14" s="105"/>
      <c r="IDA14" s="197"/>
      <c r="IDB14" s="198"/>
      <c r="IDC14" s="198"/>
      <c r="IDD14" s="206"/>
      <c r="IDE14" s="105"/>
      <c r="IDF14" s="105"/>
      <c r="IDG14" s="105"/>
      <c r="IDH14" s="106"/>
      <c r="IDI14" s="105"/>
      <c r="IDJ14" s="197"/>
      <c r="IDK14" s="198"/>
      <c r="IDL14" s="198"/>
      <c r="IDM14" s="206"/>
      <c r="IDN14" s="105"/>
      <c r="IDO14" s="105"/>
      <c r="IDP14" s="105"/>
      <c r="IDQ14" s="106"/>
      <c r="IDR14" s="105"/>
      <c r="IDS14" s="197"/>
      <c r="IDT14" s="198"/>
      <c r="IDU14" s="198"/>
      <c r="IDV14" s="206"/>
      <c r="IDW14" s="105"/>
      <c r="IDX14" s="105"/>
      <c r="IDY14" s="105"/>
      <c r="IDZ14" s="106"/>
      <c r="IEA14" s="105"/>
      <c r="IEB14" s="197"/>
      <c r="IEC14" s="198"/>
      <c r="IED14" s="198"/>
      <c r="IEE14" s="206"/>
      <c r="IEF14" s="105"/>
      <c r="IEG14" s="105"/>
      <c r="IEH14" s="105"/>
      <c r="IEI14" s="106"/>
      <c r="IEJ14" s="105"/>
      <c r="IEK14" s="197"/>
      <c r="IEL14" s="198"/>
      <c r="IEM14" s="198"/>
      <c r="IEN14" s="206"/>
      <c r="IEO14" s="105"/>
      <c r="IEP14" s="105"/>
      <c r="IEQ14" s="105"/>
      <c r="IER14" s="106"/>
      <c r="IES14" s="105"/>
      <c r="IET14" s="197"/>
      <c r="IEU14" s="198"/>
      <c r="IEV14" s="198"/>
      <c r="IEW14" s="206"/>
      <c r="IEX14" s="105"/>
      <c r="IEY14" s="105"/>
      <c r="IEZ14" s="105"/>
      <c r="IFA14" s="106"/>
      <c r="IFB14" s="105"/>
      <c r="IFC14" s="197"/>
      <c r="IFD14" s="198"/>
      <c r="IFE14" s="198"/>
      <c r="IFF14" s="206"/>
      <c r="IFG14" s="105"/>
      <c r="IFH14" s="105"/>
      <c r="IFI14" s="105"/>
      <c r="IFJ14" s="106"/>
      <c r="IFK14" s="105"/>
      <c r="IFL14" s="197"/>
      <c r="IFM14" s="198"/>
      <c r="IFN14" s="198"/>
      <c r="IFO14" s="206"/>
      <c r="IFP14" s="105"/>
      <c r="IFQ14" s="105"/>
      <c r="IFR14" s="105"/>
      <c r="IFS14" s="106"/>
      <c r="IFT14" s="105"/>
      <c r="IFU14" s="197"/>
      <c r="IFV14" s="198"/>
      <c r="IFW14" s="198"/>
      <c r="IFX14" s="206"/>
      <c r="IFY14" s="105"/>
      <c r="IFZ14" s="105"/>
      <c r="IGA14" s="105"/>
      <c r="IGB14" s="106"/>
      <c r="IGC14" s="105"/>
      <c r="IGD14" s="197"/>
      <c r="IGE14" s="198"/>
      <c r="IGF14" s="198"/>
      <c r="IGG14" s="206"/>
      <c r="IGH14" s="105"/>
      <c r="IGI14" s="105"/>
      <c r="IGJ14" s="105"/>
      <c r="IGK14" s="106"/>
      <c r="IGL14" s="105"/>
      <c r="IGM14" s="197"/>
      <c r="IGN14" s="198"/>
      <c r="IGO14" s="198"/>
      <c r="IGP14" s="206"/>
      <c r="IGQ14" s="105"/>
      <c r="IGR14" s="105"/>
      <c r="IGS14" s="105"/>
      <c r="IGT14" s="106"/>
      <c r="IGU14" s="105"/>
      <c r="IGV14" s="197"/>
      <c r="IGW14" s="198"/>
      <c r="IGX14" s="198"/>
      <c r="IGY14" s="206"/>
      <c r="IGZ14" s="105"/>
      <c r="IHA14" s="105"/>
      <c r="IHB14" s="105"/>
      <c r="IHC14" s="106"/>
      <c r="IHD14" s="105"/>
      <c r="IHE14" s="197"/>
      <c r="IHF14" s="198"/>
      <c r="IHG14" s="198"/>
      <c r="IHH14" s="206"/>
      <c r="IHI14" s="105"/>
      <c r="IHJ14" s="105"/>
      <c r="IHK14" s="105"/>
      <c r="IHL14" s="106"/>
      <c r="IHM14" s="105"/>
      <c r="IHN14" s="197"/>
      <c r="IHO14" s="198"/>
      <c r="IHP14" s="198"/>
      <c r="IHQ14" s="206"/>
      <c r="IHR14" s="105"/>
      <c r="IHS14" s="105"/>
      <c r="IHT14" s="105"/>
      <c r="IHU14" s="106"/>
      <c r="IHV14" s="105"/>
      <c r="IHW14" s="197"/>
      <c r="IHX14" s="198"/>
      <c r="IHY14" s="198"/>
      <c r="IHZ14" s="206"/>
      <c r="IIA14" s="105"/>
      <c r="IIB14" s="105"/>
      <c r="IIC14" s="105"/>
      <c r="IID14" s="106"/>
      <c r="IIE14" s="105"/>
      <c r="IIF14" s="197"/>
      <c r="IIG14" s="198"/>
      <c r="IIH14" s="198"/>
      <c r="III14" s="206"/>
      <c r="IIJ14" s="105"/>
      <c r="IIK14" s="105"/>
      <c r="IIL14" s="105"/>
      <c r="IIM14" s="106"/>
      <c r="IIN14" s="105"/>
      <c r="IIO14" s="197"/>
      <c r="IIP14" s="198"/>
      <c r="IIQ14" s="198"/>
      <c r="IIR14" s="206"/>
      <c r="IIS14" s="105"/>
      <c r="IIT14" s="105"/>
      <c r="IIU14" s="105"/>
      <c r="IIV14" s="106"/>
      <c r="IIW14" s="105"/>
      <c r="IIX14" s="197"/>
      <c r="IIY14" s="198"/>
      <c r="IIZ14" s="198"/>
      <c r="IJA14" s="206"/>
      <c r="IJB14" s="105"/>
      <c r="IJC14" s="105"/>
      <c r="IJD14" s="105"/>
      <c r="IJE14" s="106"/>
      <c r="IJF14" s="105"/>
      <c r="IJG14" s="197"/>
      <c r="IJH14" s="198"/>
      <c r="IJI14" s="198"/>
      <c r="IJJ14" s="206"/>
      <c r="IJK14" s="105"/>
      <c r="IJL14" s="105"/>
      <c r="IJM14" s="105"/>
      <c r="IJN14" s="106"/>
      <c r="IJO14" s="105"/>
      <c r="IJP14" s="197"/>
      <c r="IJQ14" s="198"/>
      <c r="IJR14" s="198"/>
      <c r="IJS14" s="206"/>
      <c r="IJT14" s="105"/>
      <c r="IJU14" s="105"/>
      <c r="IJV14" s="105"/>
      <c r="IJW14" s="106"/>
      <c r="IJX14" s="105"/>
      <c r="IJY14" s="197"/>
      <c r="IJZ14" s="198"/>
      <c r="IKA14" s="198"/>
      <c r="IKB14" s="206"/>
      <c r="IKC14" s="105"/>
      <c r="IKD14" s="105"/>
      <c r="IKE14" s="105"/>
      <c r="IKF14" s="106"/>
      <c r="IKG14" s="105"/>
      <c r="IKH14" s="197"/>
      <c r="IKI14" s="198"/>
      <c r="IKJ14" s="198"/>
      <c r="IKK14" s="206"/>
      <c r="IKL14" s="105"/>
      <c r="IKM14" s="105"/>
      <c r="IKN14" s="105"/>
      <c r="IKO14" s="106"/>
      <c r="IKP14" s="105"/>
      <c r="IKQ14" s="197"/>
      <c r="IKR14" s="198"/>
      <c r="IKS14" s="198"/>
      <c r="IKT14" s="206"/>
      <c r="IKU14" s="105"/>
      <c r="IKV14" s="105"/>
      <c r="IKW14" s="105"/>
      <c r="IKX14" s="106"/>
      <c r="IKY14" s="105"/>
      <c r="IKZ14" s="197"/>
      <c r="ILA14" s="198"/>
      <c r="ILB14" s="198"/>
      <c r="ILC14" s="206"/>
      <c r="ILD14" s="105"/>
      <c r="ILE14" s="105"/>
      <c r="ILF14" s="105"/>
      <c r="ILG14" s="106"/>
      <c r="ILH14" s="105"/>
      <c r="ILI14" s="197"/>
      <c r="ILJ14" s="198"/>
      <c r="ILK14" s="198"/>
      <c r="ILL14" s="206"/>
      <c r="ILM14" s="105"/>
      <c r="ILN14" s="105"/>
      <c r="ILO14" s="105"/>
      <c r="ILP14" s="106"/>
      <c r="ILQ14" s="105"/>
      <c r="ILR14" s="197"/>
      <c r="ILS14" s="198"/>
      <c r="ILT14" s="198"/>
      <c r="ILU14" s="206"/>
      <c r="ILV14" s="105"/>
      <c r="ILW14" s="105"/>
      <c r="ILX14" s="105"/>
      <c r="ILY14" s="106"/>
      <c r="ILZ14" s="105"/>
      <c r="IMA14" s="197"/>
      <c r="IMB14" s="198"/>
      <c r="IMC14" s="198"/>
      <c r="IMD14" s="206"/>
      <c r="IME14" s="105"/>
      <c r="IMF14" s="105"/>
      <c r="IMG14" s="105"/>
      <c r="IMH14" s="106"/>
      <c r="IMI14" s="105"/>
      <c r="IMJ14" s="197"/>
      <c r="IMK14" s="198"/>
      <c r="IML14" s="198"/>
      <c r="IMM14" s="206"/>
      <c r="IMN14" s="105"/>
      <c r="IMO14" s="105"/>
      <c r="IMP14" s="105"/>
      <c r="IMQ14" s="106"/>
      <c r="IMR14" s="105"/>
      <c r="IMS14" s="197"/>
      <c r="IMT14" s="198"/>
      <c r="IMU14" s="198"/>
      <c r="IMV14" s="206"/>
      <c r="IMW14" s="105"/>
      <c r="IMX14" s="105"/>
      <c r="IMY14" s="105"/>
      <c r="IMZ14" s="106"/>
      <c r="INA14" s="105"/>
      <c r="INB14" s="197"/>
      <c r="INC14" s="198"/>
      <c r="IND14" s="198"/>
      <c r="INE14" s="206"/>
      <c r="INF14" s="105"/>
      <c r="ING14" s="105"/>
      <c r="INH14" s="105"/>
      <c r="INI14" s="106"/>
      <c r="INJ14" s="105"/>
      <c r="INK14" s="197"/>
      <c r="INL14" s="198"/>
      <c r="INM14" s="198"/>
      <c r="INN14" s="206"/>
      <c r="INO14" s="105"/>
      <c r="INP14" s="105"/>
      <c r="INQ14" s="105"/>
      <c r="INR14" s="106"/>
      <c r="INS14" s="105"/>
      <c r="INT14" s="197"/>
      <c r="INU14" s="198"/>
      <c r="INV14" s="198"/>
      <c r="INW14" s="206"/>
      <c r="INX14" s="105"/>
      <c r="INY14" s="105"/>
      <c r="INZ14" s="105"/>
      <c r="IOA14" s="106"/>
      <c r="IOB14" s="105"/>
      <c r="IOC14" s="197"/>
      <c r="IOD14" s="198"/>
      <c r="IOE14" s="198"/>
      <c r="IOF14" s="206"/>
      <c r="IOG14" s="105"/>
      <c r="IOH14" s="105"/>
      <c r="IOI14" s="105"/>
      <c r="IOJ14" s="106"/>
      <c r="IOK14" s="105"/>
      <c r="IOL14" s="197"/>
      <c r="IOM14" s="198"/>
      <c r="ION14" s="198"/>
      <c r="IOO14" s="206"/>
      <c r="IOP14" s="105"/>
      <c r="IOQ14" s="105"/>
      <c r="IOR14" s="105"/>
      <c r="IOS14" s="106"/>
      <c r="IOT14" s="105"/>
      <c r="IOU14" s="197"/>
      <c r="IOV14" s="198"/>
      <c r="IOW14" s="198"/>
      <c r="IOX14" s="206"/>
      <c r="IOY14" s="105"/>
      <c r="IOZ14" s="105"/>
      <c r="IPA14" s="105"/>
      <c r="IPB14" s="106"/>
      <c r="IPC14" s="105"/>
      <c r="IPD14" s="197"/>
      <c r="IPE14" s="198"/>
      <c r="IPF14" s="198"/>
      <c r="IPG14" s="206"/>
      <c r="IPH14" s="105"/>
      <c r="IPI14" s="105"/>
      <c r="IPJ14" s="105"/>
      <c r="IPK14" s="106"/>
      <c r="IPL14" s="105"/>
      <c r="IPM14" s="197"/>
      <c r="IPN14" s="198"/>
      <c r="IPO14" s="198"/>
      <c r="IPP14" s="206"/>
      <c r="IPQ14" s="105"/>
      <c r="IPR14" s="105"/>
      <c r="IPS14" s="105"/>
      <c r="IPT14" s="106"/>
      <c r="IPU14" s="105"/>
      <c r="IPV14" s="197"/>
      <c r="IPW14" s="198"/>
      <c r="IPX14" s="198"/>
      <c r="IPY14" s="206"/>
      <c r="IPZ14" s="105"/>
      <c r="IQA14" s="105"/>
      <c r="IQB14" s="105"/>
      <c r="IQC14" s="106"/>
      <c r="IQD14" s="105"/>
      <c r="IQE14" s="197"/>
      <c r="IQF14" s="198"/>
      <c r="IQG14" s="198"/>
      <c r="IQH14" s="206"/>
      <c r="IQI14" s="105"/>
      <c r="IQJ14" s="105"/>
      <c r="IQK14" s="105"/>
      <c r="IQL14" s="106"/>
      <c r="IQM14" s="105"/>
      <c r="IQN14" s="197"/>
      <c r="IQO14" s="198"/>
      <c r="IQP14" s="198"/>
      <c r="IQQ14" s="206"/>
      <c r="IQR14" s="105"/>
      <c r="IQS14" s="105"/>
      <c r="IQT14" s="105"/>
      <c r="IQU14" s="106"/>
      <c r="IQV14" s="105"/>
      <c r="IQW14" s="197"/>
      <c r="IQX14" s="198"/>
      <c r="IQY14" s="198"/>
      <c r="IQZ14" s="206"/>
      <c r="IRA14" s="105"/>
      <c r="IRB14" s="105"/>
      <c r="IRC14" s="105"/>
      <c r="IRD14" s="106"/>
      <c r="IRE14" s="105"/>
      <c r="IRF14" s="197"/>
      <c r="IRG14" s="198"/>
      <c r="IRH14" s="198"/>
      <c r="IRI14" s="206"/>
      <c r="IRJ14" s="105"/>
      <c r="IRK14" s="105"/>
      <c r="IRL14" s="105"/>
      <c r="IRM14" s="106"/>
      <c r="IRN14" s="105"/>
      <c r="IRO14" s="197"/>
      <c r="IRP14" s="198"/>
      <c r="IRQ14" s="198"/>
      <c r="IRR14" s="206"/>
      <c r="IRS14" s="105"/>
      <c r="IRT14" s="105"/>
      <c r="IRU14" s="105"/>
      <c r="IRV14" s="106"/>
      <c r="IRW14" s="105"/>
      <c r="IRX14" s="197"/>
      <c r="IRY14" s="198"/>
      <c r="IRZ14" s="198"/>
      <c r="ISA14" s="206"/>
      <c r="ISB14" s="105"/>
      <c r="ISC14" s="105"/>
      <c r="ISD14" s="105"/>
      <c r="ISE14" s="106"/>
      <c r="ISF14" s="105"/>
      <c r="ISG14" s="197"/>
      <c r="ISH14" s="198"/>
      <c r="ISI14" s="198"/>
      <c r="ISJ14" s="206"/>
      <c r="ISK14" s="105"/>
      <c r="ISL14" s="105"/>
      <c r="ISM14" s="105"/>
      <c r="ISN14" s="106"/>
      <c r="ISO14" s="105"/>
      <c r="ISP14" s="197"/>
      <c r="ISQ14" s="198"/>
      <c r="ISR14" s="198"/>
      <c r="ISS14" s="206"/>
      <c r="IST14" s="105"/>
      <c r="ISU14" s="105"/>
      <c r="ISV14" s="105"/>
      <c r="ISW14" s="106"/>
      <c r="ISX14" s="105"/>
      <c r="ISY14" s="197"/>
      <c r="ISZ14" s="198"/>
      <c r="ITA14" s="198"/>
      <c r="ITB14" s="206"/>
      <c r="ITC14" s="105"/>
      <c r="ITD14" s="105"/>
      <c r="ITE14" s="105"/>
      <c r="ITF14" s="106"/>
      <c r="ITG14" s="105"/>
      <c r="ITH14" s="197"/>
      <c r="ITI14" s="198"/>
      <c r="ITJ14" s="198"/>
      <c r="ITK14" s="206"/>
      <c r="ITL14" s="105"/>
      <c r="ITM14" s="105"/>
      <c r="ITN14" s="105"/>
      <c r="ITO14" s="106"/>
      <c r="ITP14" s="105"/>
      <c r="ITQ14" s="197"/>
      <c r="ITR14" s="198"/>
      <c r="ITS14" s="198"/>
      <c r="ITT14" s="206"/>
      <c r="ITU14" s="105"/>
      <c r="ITV14" s="105"/>
      <c r="ITW14" s="105"/>
      <c r="ITX14" s="106"/>
      <c r="ITY14" s="105"/>
      <c r="ITZ14" s="197"/>
      <c r="IUA14" s="198"/>
      <c r="IUB14" s="198"/>
      <c r="IUC14" s="206"/>
      <c r="IUD14" s="105"/>
      <c r="IUE14" s="105"/>
      <c r="IUF14" s="105"/>
      <c r="IUG14" s="106"/>
      <c r="IUH14" s="105"/>
      <c r="IUI14" s="197"/>
      <c r="IUJ14" s="198"/>
      <c r="IUK14" s="198"/>
      <c r="IUL14" s="206"/>
      <c r="IUM14" s="105"/>
      <c r="IUN14" s="105"/>
      <c r="IUO14" s="105"/>
      <c r="IUP14" s="106"/>
      <c r="IUQ14" s="105"/>
      <c r="IUR14" s="197"/>
      <c r="IUS14" s="198"/>
      <c r="IUT14" s="198"/>
      <c r="IUU14" s="206"/>
      <c r="IUV14" s="105"/>
      <c r="IUW14" s="105"/>
      <c r="IUX14" s="105"/>
      <c r="IUY14" s="106"/>
      <c r="IUZ14" s="105"/>
      <c r="IVA14" s="197"/>
      <c r="IVB14" s="198"/>
      <c r="IVC14" s="198"/>
      <c r="IVD14" s="206"/>
      <c r="IVE14" s="105"/>
      <c r="IVF14" s="105"/>
      <c r="IVG14" s="105"/>
      <c r="IVH14" s="106"/>
      <c r="IVI14" s="105"/>
      <c r="IVJ14" s="197"/>
      <c r="IVK14" s="198"/>
      <c r="IVL14" s="198"/>
      <c r="IVM14" s="206"/>
      <c r="IVN14" s="105"/>
      <c r="IVO14" s="105"/>
      <c r="IVP14" s="105"/>
      <c r="IVQ14" s="106"/>
      <c r="IVR14" s="105"/>
      <c r="IVS14" s="197"/>
      <c r="IVT14" s="198"/>
      <c r="IVU14" s="198"/>
      <c r="IVV14" s="206"/>
      <c r="IVW14" s="105"/>
      <c r="IVX14" s="105"/>
      <c r="IVY14" s="105"/>
      <c r="IVZ14" s="106"/>
      <c r="IWA14" s="105"/>
      <c r="IWB14" s="197"/>
      <c r="IWC14" s="198"/>
      <c r="IWD14" s="198"/>
      <c r="IWE14" s="206"/>
      <c r="IWF14" s="105"/>
      <c r="IWG14" s="105"/>
      <c r="IWH14" s="105"/>
      <c r="IWI14" s="106"/>
      <c r="IWJ14" s="105"/>
      <c r="IWK14" s="197"/>
      <c r="IWL14" s="198"/>
      <c r="IWM14" s="198"/>
      <c r="IWN14" s="206"/>
      <c r="IWO14" s="105"/>
      <c r="IWP14" s="105"/>
      <c r="IWQ14" s="105"/>
      <c r="IWR14" s="106"/>
      <c r="IWS14" s="105"/>
      <c r="IWT14" s="197"/>
      <c r="IWU14" s="198"/>
      <c r="IWV14" s="198"/>
      <c r="IWW14" s="206"/>
      <c r="IWX14" s="105"/>
      <c r="IWY14" s="105"/>
      <c r="IWZ14" s="105"/>
      <c r="IXA14" s="106"/>
      <c r="IXB14" s="105"/>
      <c r="IXC14" s="197"/>
      <c r="IXD14" s="198"/>
      <c r="IXE14" s="198"/>
      <c r="IXF14" s="206"/>
      <c r="IXG14" s="105"/>
      <c r="IXH14" s="105"/>
      <c r="IXI14" s="105"/>
      <c r="IXJ14" s="106"/>
      <c r="IXK14" s="105"/>
      <c r="IXL14" s="197"/>
      <c r="IXM14" s="198"/>
      <c r="IXN14" s="198"/>
      <c r="IXO14" s="206"/>
      <c r="IXP14" s="105"/>
      <c r="IXQ14" s="105"/>
      <c r="IXR14" s="105"/>
      <c r="IXS14" s="106"/>
      <c r="IXT14" s="105"/>
      <c r="IXU14" s="197"/>
      <c r="IXV14" s="198"/>
      <c r="IXW14" s="198"/>
      <c r="IXX14" s="206"/>
      <c r="IXY14" s="105"/>
      <c r="IXZ14" s="105"/>
      <c r="IYA14" s="105"/>
      <c r="IYB14" s="106"/>
      <c r="IYC14" s="105"/>
      <c r="IYD14" s="197"/>
      <c r="IYE14" s="198"/>
      <c r="IYF14" s="198"/>
      <c r="IYG14" s="206"/>
      <c r="IYH14" s="105"/>
      <c r="IYI14" s="105"/>
      <c r="IYJ14" s="105"/>
      <c r="IYK14" s="106"/>
      <c r="IYL14" s="105"/>
      <c r="IYM14" s="197"/>
      <c r="IYN14" s="198"/>
      <c r="IYO14" s="198"/>
      <c r="IYP14" s="206"/>
      <c r="IYQ14" s="105"/>
      <c r="IYR14" s="105"/>
      <c r="IYS14" s="105"/>
      <c r="IYT14" s="106"/>
      <c r="IYU14" s="105"/>
      <c r="IYV14" s="197"/>
      <c r="IYW14" s="198"/>
      <c r="IYX14" s="198"/>
      <c r="IYY14" s="206"/>
      <c r="IYZ14" s="105"/>
      <c r="IZA14" s="105"/>
      <c r="IZB14" s="105"/>
      <c r="IZC14" s="106"/>
      <c r="IZD14" s="105"/>
      <c r="IZE14" s="197"/>
      <c r="IZF14" s="198"/>
      <c r="IZG14" s="198"/>
      <c r="IZH14" s="206"/>
      <c r="IZI14" s="105"/>
      <c r="IZJ14" s="105"/>
      <c r="IZK14" s="105"/>
      <c r="IZL14" s="106"/>
      <c r="IZM14" s="105"/>
      <c r="IZN14" s="197"/>
      <c r="IZO14" s="198"/>
      <c r="IZP14" s="198"/>
      <c r="IZQ14" s="206"/>
      <c r="IZR14" s="105"/>
      <c r="IZS14" s="105"/>
      <c r="IZT14" s="105"/>
      <c r="IZU14" s="106"/>
      <c r="IZV14" s="105"/>
      <c r="IZW14" s="197"/>
      <c r="IZX14" s="198"/>
      <c r="IZY14" s="198"/>
      <c r="IZZ14" s="206"/>
      <c r="JAA14" s="105"/>
      <c r="JAB14" s="105"/>
      <c r="JAC14" s="105"/>
      <c r="JAD14" s="106"/>
      <c r="JAE14" s="105"/>
      <c r="JAF14" s="197"/>
      <c r="JAG14" s="198"/>
      <c r="JAH14" s="198"/>
      <c r="JAI14" s="206"/>
      <c r="JAJ14" s="105"/>
      <c r="JAK14" s="105"/>
      <c r="JAL14" s="105"/>
      <c r="JAM14" s="106"/>
      <c r="JAN14" s="105"/>
      <c r="JAO14" s="197"/>
      <c r="JAP14" s="198"/>
      <c r="JAQ14" s="198"/>
      <c r="JAR14" s="206"/>
      <c r="JAS14" s="105"/>
      <c r="JAT14" s="105"/>
      <c r="JAU14" s="105"/>
      <c r="JAV14" s="106"/>
      <c r="JAW14" s="105"/>
      <c r="JAX14" s="197"/>
      <c r="JAY14" s="198"/>
      <c r="JAZ14" s="198"/>
      <c r="JBA14" s="206"/>
      <c r="JBB14" s="105"/>
      <c r="JBC14" s="105"/>
      <c r="JBD14" s="105"/>
      <c r="JBE14" s="106"/>
      <c r="JBF14" s="105"/>
      <c r="JBG14" s="197"/>
      <c r="JBH14" s="198"/>
      <c r="JBI14" s="198"/>
      <c r="JBJ14" s="206"/>
      <c r="JBK14" s="105"/>
      <c r="JBL14" s="105"/>
      <c r="JBM14" s="105"/>
      <c r="JBN14" s="106"/>
      <c r="JBO14" s="105"/>
      <c r="JBP14" s="197"/>
      <c r="JBQ14" s="198"/>
      <c r="JBR14" s="198"/>
      <c r="JBS14" s="206"/>
      <c r="JBT14" s="105"/>
      <c r="JBU14" s="105"/>
      <c r="JBV14" s="105"/>
      <c r="JBW14" s="106"/>
      <c r="JBX14" s="105"/>
      <c r="JBY14" s="197"/>
      <c r="JBZ14" s="198"/>
      <c r="JCA14" s="198"/>
      <c r="JCB14" s="206"/>
      <c r="JCC14" s="105"/>
      <c r="JCD14" s="105"/>
      <c r="JCE14" s="105"/>
      <c r="JCF14" s="106"/>
      <c r="JCG14" s="105"/>
      <c r="JCH14" s="197"/>
      <c r="JCI14" s="198"/>
      <c r="JCJ14" s="198"/>
      <c r="JCK14" s="206"/>
      <c r="JCL14" s="105"/>
      <c r="JCM14" s="105"/>
      <c r="JCN14" s="105"/>
      <c r="JCO14" s="106"/>
      <c r="JCP14" s="105"/>
      <c r="JCQ14" s="197"/>
      <c r="JCR14" s="198"/>
      <c r="JCS14" s="198"/>
      <c r="JCT14" s="206"/>
      <c r="JCU14" s="105"/>
      <c r="JCV14" s="105"/>
      <c r="JCW14" s="105"/>
      <c r="JCX14" s="106"/>
      <c r="JCY14" s="105"/>
      <c r="JCZ14" s="197"/>
      <c r="JDA14" s="198"/>
      <c r="JDB14" s="198"/>
      <c r="JDC14" s="206"/>
      <c r="JDD14" s="105"/>
      <c r="JDE14" s="105"/>
      <c r="JDF14" s="105"/>
      <c r="JDG14" s="106"/>
      <c r="JDH14" s="105"/>
      <c r="JDI14" s="197"/>
      <c r="JDJ14" s="198"/>
      <c r="JDK14" s="198"/>
      <c r="JDL14" s="206"/>
      <c r="JDM14" s="105"/>
      <c r="JDN14" s="105"/>
      <c r="JDO14" s="105"/>
      <c r="JDP14" s="106"/>
      <c r="JDQ14" s="105"/>
      <c r="JDR14" s="197"/>
      <c r="JDS14" s="198"/>
      <c r="JDT14" s="198"/>
      <c r="JDU14" s="206"/>
      <c r="JDV14" s="105"/>
      <c r="JDW14" s="105"/>
      <c r="JDX14" s="105"/>
      <c r="JDY14" s="106"/>
      <c r="JDZ14" s="105"/>
      <c r="JEA14" s="197"/>
      <c r="JEB14" s="198"/>
      <c r="JEC14" s="198"/>
      <c r="JED14" s="206"/>
      <c r="JEE14" s="105"/>
      <c r="JEF14" s="105"/>
      <c r="JEG14" s="105"/>
      <c r="JEH14" s="106"/>
      <c r="JEI14" s="105"/>
      <c r="JEJ14" s="197"/>
      <c r="JEK14" s="198"/>
      <c r="JEL14" s="198"/>
      <c r="JEM14" s="206"/>
      <c r="JEN14" s="105"/>
      <c r="JEO14" s="105"/>
      <c r="JEP14" s="105"/>
      <c r="JEQ14" s="106"/>
      <c r="JER14" s="105"/>
      <c r="JES14" s="197"/>
      <c r="JET14" s="198"/>
      <c r="JEU14" s="198"/>
      <c r="JEV14" s="206"/>
      <c r="JEW14" s="105"/>
      <c r="JEX14" s="105"/>
      <c r="JEY14" s="105"/>
      <c r="JEZ14" s="106"/>
      <c r="JFA14" s="105"/>
      <c r="JFB14" s="197"/>
      <c r="JFC14" s="198"/>
      <c r="JFD14" s="198"/>
      <c r="JFE14" s="206"/>
      <c r="JFF14" s="105"/>
      <c r="JFG14" s="105"/>
      <c r="JFH14" s="105"/>
      <c r="JFI14" s="106"/>
      <c r="JFJ14" s="105"/>
      <c r="JFK14" s="197"/>
      <c r="JFL14" s="198"/>
      <c r="JFM14" s="198"/>
      <c r="JFN14" s="206"/>
      <c r="JFO14" s="105"/>
      <c r="JFP14" s="105"/>
      <c r="JFQ14" s="105"/>
      <c r="JFR14" s="106"/>
      <c r="JFS14" s="105"/>
      <c r="JFT14" s="197"/>
      <c r="JFU14" s="198"/>
      <c r="JFV14" s="198"/>
      <c r="JFW14" s="206"/>
      <c r="JFX14" s="105"/>
      <c r="JFY14" s="105"/>
      <c r="JFZ14" s="105"/>
      <c r="JGA14" s="106"/>
      <c r="JGB14" s="105"/>
      <c r="JGC14" s="197"/>
      <c r="JGD14" s="198"/>
      <c r="JGE14" s="198"/>
      <c r="JGF14" s="206"/>
      <c r="JGG14" s="105"/>
      <c r="JGH14" s="105"/>
      <c r="JGI14" s="105"/>
      <c r="JGJ14" s="106"/>
      <c r="JGK14" s="105"/>
      <c r="JGL14" s="197"/>
      <c r="JGM14" s="198"/>
      <c r="JGN14" s="198"/>
      <c r="JGO14" s="206"/>
      <c r="JGP14" s="105"/>
      <c r="JGQ14" s="105"/>
      <c r="JGR14" s="105"/>
      <c r="JGS14" s="106"/>
      <c r="JGT14" s="105"/>
      <c r="JGU14" s="197"/>
      <c r="JGV14" s="198"/>
      <c r="JGW14" s="198"/>
      <c r="JGX14" s="206"/>
      <c r="JGY14" s="105"/>
      <c r="JGZ14" s="105"/>
      <c r="JHA14" s="105"/>
      <c r="JHB14" s="106"/>
      <c r="JHC14" s="105"/>
      <c r="JHD14" s="197"/>
      <c r="JHE14" s="198"/>
      <c r="JHF14" s="198"/>
      <c r="JHG14" s="206"/>
      <c r="JHH14" s="105"/>
      <c r="JHI14" s="105"/>
      <c r="JHJ14" s="105"/>
      <c r="JHK14" s="106"/>
      <c r="JHL14" s="105"/>
      <c r="JHM14" s="197"/>
      <c r="JHN14" s="198"/>
      <c r="JHO14" s="198"/>
      <c r="JHP14" s="206"/>
      <c r="JHQ14" s="105"/>
      <c r="JHR14" s="105"/>
      <c r="JHS14" s="105"/>
      <c r="JHT14" s="106"/>
      <c r="JHU14" s="105"/>
      <c r="JHV14" s="197"/>
      <c r="JHW14" s="198"/>
      <c r="JHX14" s="198"/>
      <c r="JHY14" s="206"/>
      <c r="JHZ14" s="105"/>
      <c r="JIA14" s="105"/>
      <c r="JIB14" s="105"/>
      <c r="JIC14" s="106"/>
      <c r="JID14" s="105"/>
      <c r="JIE14" s="197"/>
      <c r="JIF14" s="198"/>
      <c r="JIG14" s="198"/>
      <c r="JIH14" s="206"/>
      <c r="JII14" s="105"/>
      <c r="JIJ14" s="105"/>
      <c r="JIK14" s="105"/>
      <c r="JIL14" s="106"/>
      <c r="JIM14" s="105"/>
      <c r="JIN14" s="197"/>
      <c r="JIO14" s="198"/>
      <c r="JIP14" s="198"/>
      <c r="JIQ14" s="206"/>
      <c r="JIR14" s="105"/>
      <c r="JIS14" s="105"/>
      <c r="JIT14" s="105"/>
      <c r="JIU14" s="106"/>
      <c r="JIV14" s="105"/>
      <c r="JIW14" s="197"/>
      <c r="JIX14" s="198"/>
      <c r="JIY14" s="198"/>
      <c r="JIZ14" s="206"/>
      <c r="JJA14" s="105"/>
      <c r="JJB14" s="105"/>
      <c r="JJC14" s="105"/>
      <c r="JJD14" s="106"/>
      <c r="JJE14" s="105"/>
      <c r="JJF14" s="197"/>
      <c r="JJG14" s="198"/>
      <c r="JJH14" s="198"/>
      <c r="JJI14" s="206"/>
      <c r="JJJ14" s="105"/>
      <c r="JJK14" s="105"/>
      <c r="JJL14" s="105"/>
      <c r="JJM14" s="106"/>
      <c r="JJN14" s="105"/>
      <c r="JJO14" s="197"/>
      <c r="JJP14" s="198"/>
      <c r="JJQ14" s="198"/>
      <c r="JJR14" s="206"/>
      <c r="JJS14" s="105"/>
      <c r="JJT14" s="105"/>
      <c r="JJU14" s="105"/>
      <c r="JJV14" s="106"/>
      <c r="JJW14" s="105"/>
      <c r="JJX14" s="197"/>
      <c r="JJY14" s="198"/>
      <c r="JJZ14" s="198"/>
      <c r="JKA14" s="206"/>
      <c r="JKB14" s="105"/>
      <c r="JKC14" s="105"/>
      <c r="JKD14" s="105"/>
      <c r="JKE14" s="106"/>
      <c r="JKF14" s="105"/>
      <c r="JKG14" s="197"/>
      <c r="JKH14" s="198"/>
      <c r="JKI14" s="198"/>
      <c r="JKJ14" s="206"/>
      <c r="JKK14" s="105"/>
      <c r="JKL14" s="105"/>
      <c r="JKM14" s="105"/>
      <c r="JKN14" s="106"/>
      <c r="JKO14" s="105"/>
      <c r="JKP14" s="197"/>
      <c r="JKQ14" s="198"/>
      <c r="JKR14" s="198"/>
      <c r="JKS14" s="206"/>
      <c r="JKT14" s="105"/>
      <c r="JKU14" s="105"/>
      <c r="JKV14" s="105"/>
      <c r="JKW14" s="106"/>
      <c r="JKX14" s="105"/>
      <c r="JKY14" s="197"/>
      <c r="JKZ14" s="198"/>
      <c r="JLA14" s="198"/>
      <c r="JLB14" s="206"/>
      <c r="JLC14" s="105"/>
      <c r="JLD14" s="105"/>
      <c r="JLE14" s="105"/>
      <c r="JLF14" s="106"/>
      <c r="JLG14" s="105"/>
      <c r="JLH14" s="197"/>
      <c r="JLI14" s="198"/>
      <c r="JLJ14" s="198"/>
      <c r="JLK14" s="206"/>
      <c r="JLL14" s="105"/>
      <c r="JLM14" s="105"/>
      <c r="JLN14" s="105"/>
      <c r="JLO14" s="106"/>
      <c r="JLP14" s="105"/>
      <c r="JLQ14" s="197"/>
      <c r="JLR14" s="198"/>
      <c r="JLS14" s="198"/>
      <c r="JLT14" s="206"/>
      <c r="JLU14" s="105"/>
      <c r="JLV14" s="105"/>
      <c r="JLW14" s="105"/>
      <c r="JLX14" s="106"/>
      <c r="JLY14" s="105"/>
      <c r="JLZ14" s="197"/>
      <c r="JMA14" s="198"/>
      <c r="JMB14" s="198"/>
      <c r="JMC14" s="206"/>
      <c r="JMD14" s="105"/>
      <c r="JME14" s="105"/>
      <c r="JMF14" s="105"/>
      <c r="JMG14" s="106"/>
      <c r="JMH14" s="105"/>
      <c r="JMI14" s="197"/>
      <c r="JMJ14" s="198"/>
      <c r="JMK14" s="198"/>
      <c r="JML14" s="206"/>
      <c r="JMM14" s="105"/>
      <c r="JMN14" s="105"/>
      <c r="JMO14" s="105"/>
      <c r="JMP14" s="106"/>
      <c r="JMQ14" s="105"/>
      <c r="JMR14" s="197"/>
      <c r="JMS14" s="198"/>
      <c r="JMT14" s="198"/>
      <c r="JMU14" s="206"/>
      <c r="JMV14" s="105"/>
      <c r="JMW14" s="105"/>
      <c r="JMX14" s="105"/>
      <c r="JMY14" s="106"/>
      <c r="JMZ14" s="105"/>
      <c r="JNA14" s="197"/>
      <c r="JNB14" s="198"/>
      <c r="JNC14" s="198"/>
      <c r="JND14" s="206"/>
      <c r="JNE14" s="105"/>
      <c r="JNF14" s="105"/>
      <c r="JNG14" s="105"/>
      <c r="JNH14" s="106"/>
      <c r="JNI14" s="105"/>
      <c r="JNJ14" s="197"/>
      <c r="JNK14" s="198"/>
      <c r="JNL14" s="198"/>
      <c r="JNM14" s="206"/>
      <c r="JNN14" s="105"/>
      <c r="JNO14" s="105"/>
      <c r="JNP14" s="105"/>
      <c r="JNQ14" s="106"/>
      <c r="JNR14" s="105"/>
      <c r="JNS14" s="197"/>
      <c r="JNT14" s="198"/>
      <c r="JNU14" s="198"/>
      <c r="JNV14" s="206"/>
      <c r="JNW14" s="105"/>
      <c r="JNX14" s="105"/>
      <c r="JNY14" s="105"/>
      <c r="JNZ14" s="106"/>
      <c r="JOA14" s="105"/>
      <c r="JOB14" s="197"/>
      <c r="JOC14" s="198"/>
      <c r="JOD14" s="198"/>
      <c r="JOE14" s="206"/>
      <c r="JOF14" s="105"/>
      <c r="JOG14" s="105"/>
      <c r="JOH14" s="105"/>
      <c r="JOI14" s="106"/>
      <c r="JOJ14" s="105"/>
      <c r="JOK14" s="197"/>
      <c r="JOL14" s="198"/>
      <c r="JOM14" s="198"/>
      <c r="JON14" s="206"/>
      <c r="JOO14" s="105"/>
      <c r="JOP14" s="105"/>
      <c r="JOQ14" s="105"/>
      <c r="JOR14" s="106"/>
      <c r="JOS14" s="105"/>
      <c r="JOT14" s="197"/>
      <c r="JOU14" s="198"/>
      <c r="JOV14" s="198"/>
      <c r="JOW14" s="206"/>
      <c r="JOX14" s="105"/>
      <c r="JOY14" s="105"/>
      <c r="JOZ14" s="105"/>
      <c r="JPA14" s="106"/>
      <c r="JPB14" s="105"/>
      <c r="JPC14" s="197"/>
      <c r="JPD14" s="198"/>
      <c r="JPE14" s="198"/>
      <c r="JPF14" s="206"/>
      <c r="JPG14" s="105"/>
      <c r="JPH14" s="105"/>
      <c r="JPI14" s="105"/>
      <c r="JPJ14" s="106"/>
      <c r="JPK14" s="105"/>
      <c r="JPL14" s="197"/>
      <c r="JPM14" s="198"/>
      <c r="JPN14" s="198"/>
      <c r="JPO14" s="206"/>
      <c r="JPP14" s="105"/>
      <c r="JPQ14" s="105"/>
      <c r="JPR14" s="105"/>
      <c r="JPS14" s="106"/>
      <c r="JPT14" s="105"/>
      <c r="JPU14" s="197"/>
      <c r="JPV14" s="198"/>
      <c r="JPW14" s="198"/>
      <c r="JPX14" s="206"/>
      <c r="JPY14" s="105"/>
      <c r="JPZ14" s="105"/>
      <c r="JQA14" s="105"/>
      <c r="JQB14" s="106"/>
      <c r="JQC14" s="105"/>
      <c r="JQD14" s="197"/>
      <c r="JQE14" s="198"/>
      <c r="JQF14" s="198"/>
      <c r="JQG14" s="206"/>
      <c r="JQH14" s="105"/>
      <c r="JQI14" s="105"/>
      <c r="JQJ14" s="105"/>
      <c r="JQK14" s="106"/>
      <c r="JQL14" s="105"/>
      <c r="JQM14" s="197"/>
      <c r="JQN14" s="198"/>
      <c r="JQO14" s="198"/>
      <c r="JQP14" s="206"/>
      <c r="JQQ14" s="105"/>
      <c r="JQR14" s="105"/>
      <c r="JQS14" s="105"/>
      <c r="JQT14" s="106"/>
      <c r="JQU14" s="105"/>
      <c r="JQV14" s="197"/>
      <c r="JQW14" s="198"/>
      <c r="JQX14" s="198"/>
      <c r="JQY14" s="206"/>
      <c r="JQZ14" s="105"/>
      <c r="JRA14" s="105"/>
      <c r="JRB14" s="105"/>
      <c r="JRC14" s="106"/>
      <c r="JRD14" s="105"/>
      <c r="JRE14" s="197"/>
      <c r="JRF14" s="198"/>
      <c r="JRG14" s="198"/>
      <c r="JRH14" s="206"/>
      <c r="JRI14" s="105"/>
      <c r="JRJ14" s="105"/>
      <c r="JRK14" s="105"/>
      <c r="JRL14" s="106"/>
      <c r="JRM14" s="105"/>
      <c r="JRN14" s="197"/>
      <c r="JRO14" s="198"/>
      <c r="JRP14" s="198"/>
      <c r="JRQ14" s="206"/>
      <c r="JRR14" s="105"/>
      <c r="JRS14" s="105"/>
      <c r="JRT14" s="105"/>
      <c r="JRU14" s="106"/>
      <c r="JRV14" s="105"/>
      <c r="JRW14" s="197"/>
      <c r="JRX14" s="198"/>
      <c r="JRY14" s="198"/>
      <c r="JRZ14" s="206"/>
      <c r="JSA14" s="105"/>
      <c r="JSB14" s="105"/>
      <c r="JSC14" s="105"/>
      <c r="JSD14" s="106"/>
      <c r="JSE14" s="105"/>
      <c r="JSF14" s="197"/>
      <c r="JSG14" s="198"/>
      <c r="JSH14" s="198"/>
      <c r="JSI14" s="206"/>
      <c r="JSJ14" s="105"/>
      <c r="JSK14" s="105"/>
      <c r="JSL14" s="105"/>
      <c r="JSM14" s="106"/>
      <c r="JSN14" s="105"/>
      <c r="JSO14" s="197"/>
      <c r="JSP14" s="198"/>
      <c r="JSQ14" s="198"/>
      <c r="JSR14" s="206"/>
      <c r="JSS14" s="105"/>
      <c r="JST14" s="105"/>
      <c r="JSU14" s="105"/>
      <c r="JSV14" s="106"/>
      <c r="JSW14" s="105"/>
      <c r="JSX14" s="197"/>
      <c r="JSY14" s="198"/>
      <c r="JSZ14" s="198"/>
      <c r="JTA14" s="206"/>
      <c r="JTB14" s="105"/>
      <c r="JTC14" s="105"/>
      <c r="JTD14" s="105"/>
      <c r="JTE14" s="106"/>
      <c r="JTF14" s="105"/>
      <c r="JTG14" s="197"/>
      <c r="JTH14" s="198"/>
      <c r="JTI14" s="198"/>
      <c r="JTJ14" s="206"/>
      <c r="JTK14" s="105"/>
      <c r="JTL14" s="105"/>
      <c r="JTM14" s="105"/>
      <c r="JTN14" s="106"/>
      <c r="JTO14" s="105"/>
      <c r="JTP14" s="197"/>
      <c r="JTQ14" s="198"/>
      <c r="JTR14" s="198"/>
      <c r="JTS14" s="206"/>
      <c r="JTT14" s="105"/>
      <c r="JTU14" s="105"/>
      <c r="JTV14" s="105"/>
      <c r="JTW14" s="106"/>
      <c r="JTX14" s="105"/>
      <c r="JTY14" s="197"/>
      <c r="JTZ14" s="198"/>
      <c r="JUA14" s="198"/>
      <c r="JUB14" s="206"/>
      <c r="JUC14" s="105"/>
      <c r="JUD14" s="105"/>
      <c r="JUE14" s="105"/>
      <c r="JUF14" s="106"/>
      <c r="JUG14" s="105"/>
      <c r="JUH14" s="197"/>
      <c r="JUI14" s="198"/>
      <c r="JUJ14" s="198"/>
      <c r="JUK14" s="206"/>
      <c r="JUL14" s="105"/>
      <c r="JUM14" s="105"/>
      <c r="JUN14" s="105"/>
      <c r="JUO14" s="106"/>
      <c r="JUP14" s="105"/>
      <c r="JUQ14" s="197"/>
      <c r="JUR14" s="198"/>
      <c r="JUS14" s="198"/>
      <c r="JUT14" s="206"/>
      <c r="JUU14" s="105"/>
      <c r="JUV14" s="105"/>
      <c r="JUW14" s="105"/>
      <c r="JUX14" s="106"/>
      <c r="JUY14" s="105"/>
      <c r="JUZ14" s="197"/>
      <c r="JVA14" s="198"/>
      <c r="JVB14" s="198"/>
      <c r="JVC14" s="206"/>
      <c r="JVD14" s="105"/>
      <c r="JVE14" s="105"/>
      <c r="JVF14" s="105"/>
      <c r="JVG14" s="106"/>
      <c r="JVH14" s="105"/>
      <c r="JVI14" s="197"/>
      <c r="JVJ14" s="198"/>
      <c r="JVK14" s="198"/>
      <c r="JVL14" s="206"/>
      <c r="JVM14" s="105"/>
      <c r="JVN14" s="105"/>
      <c r="JVO14" s="105"/>
      <c r="JVP14" s="106"/>
      <c r="JVQ14" s="105"/>
      <c r="JVR14" s="197"/>
      <c r="JVS14" s="198"/>
      <c r="JVT14" s="198"/>
      <c r="JVU14" s="206"/>
      <c r="JVV14" s="105"/>
      <c r="JVW14" s="105"/>
      <c r="JVX14" s="105"/>
      <c r="JVY14" s="106"/>
      <c r="JVZ14" s="105"/>
      <c r="JWA14" s="197"/>
      <c r="JWB14" s="198"/>
      <c r="JWC14" s="198"/>
      <c r="JWD14" s="206"/>
      <c r="JWE14" s="105"/>
      <c r="JWF14" s="105"/>
      <c r="JWG14" s="105"/>
      <c r="JWH14" s="106"/>
      <c r="JWI14" s="105"/>
      <c r="JWJ14" s="197"/>
      <c r="JWK14" s="198"/>
      <c r="JWL14" s="198"/>
      <c r="JWM14" s="206"/>
      <c r="JWN14" s="105"/>
      <c r="JWO14" s="105"/>
      <c r="JWP14" s="105"/>
      <c r="JWQ14" s="106"/>
      <c r="JWR14" s="105"/>
      <c r="JWS14" s="197"/>
      <c r="JWT14" s="198"/>
      <c r="JWU14" s="198"/>
      <c r="JWV14" s="206"/>
      <c r="JWW14" s="105"/>
      <c r="JWX14" s="105"/>
      <c r="JWY14" s="105"/>
      <c r="JWZ14" s="106"/>
      <c r="JXA14" s="105"/>
      <c r="JXB14" s="197"/>
      <c r="JXC14" s="198"/>
      <c r="JXD14" s="198"/>
      <c r="JXE14" s="206"/>
      <c r="JXF14" s="105"/>
      <c r="JXG14" s="105"/>
      <c r="JXH14" s="105"/>
      <c r="JXI14" s="106"/>
      <c r="JXJ14" s="105"/>
      <c r="JXK14" s="197"/>
      <c r="JXL14" s="198"/>
      <c r="JXM14" s="198"/>
      <c r="JXN14" s="206"/>
      <c r="JXO14" s="105"/>
      <c r="JXP14" s="105"/>
      <c r="JXQ14" s="105"/>
      <c r="JXR14" s="106"/>
      <c r="JXS14" s="105"/>
      <c r="JXT14" s="197"/>
      <c r="JXU14" s="198"/>
      <c r="JXV14" s="198"/>
      <c r="JXW14" s="206"/>
      <c r="JXX14" s="105"/>
      <c r="JXY14" s="105"/>
      <c r="JXZ14" s="105"/>
      <c r="JYA14" s="106"/>
      <c r="JYB14" s="105"/>
      <c r="JYC14" s="197"/>
      <c r="JYD14" s="198"/>
      <c r="JYE14" s="198"/>
      <c r="JYF14" s="206"/>
      <c r="JYG14" s="105"/>
      <c r="JYH14" s="105"/>
      <c r="JYI14" s="105"/>
      <c r="JYJ14" s="106"/>
      <c r="JYK14" s="105"/>
      <c r="JYL14" s="197"/>
      <c r="JYM14" s="198"/>
      <c r="JYN14" s="198"/>
      <c r="JYO14" s="206"/>
      <c r="JYP14" s="105"/>
      <c r="JYQ14" s="105"/>
      <c r="JYR14" s="105"/>
      <c r="JYS14" s="106"/>
      <c r="JYT14" s="105"/>
      <c r="JYU14" s="197"/>
      <c r="JYV14" s="198"/>
      <c r="JYW14" s="198"/>
      <c r="JYX14" s="206"/>
      <c r="JYY14" s="105"/>
      <c r="JYZ14" s="105"/>
      <c r="JZA14" s="105"/>
      <c r="JZB14" s="106"/>
      <c r="JZC14" s="105"/>
      <c r="JZD14" s="197"/>
      <c r="JZE14" s="198"/>
      <c r="JZF14" s="198"/>
      <c r="JZG14" s="206"/>
      <c r="JZH14" s="105"/>
      <c r="JZI14" s="105"/>
      <c r="JZJ14" s="105"/>
      <c r="JZK14" s="106"/>
      <c r="JZL14" s="105"/>
      <c r="JZM14" s="197"/>
      <c r="JZN14" s="198"/>
      <c r="JZO14" s="198"/>
      <c r="JZP14" s="206"/>
      <c r="JZQ14" s="105"/>
      <c r="JZR14" s="105"/>
      <c r="JZS14" s="105"/>
      <c r="JZT14" s="106"/>
      <c r="JZU14" s="105"/>
      <c r="JZV14" s="197"/>
      <c r="JZW14" s="198"/>
      <c r="JZX14" s="198"/>
      <c r="JZY14" s="206"/>
      <c r="JZZ14" s="105"/>
      <c r="KAA14" s="105"/>
      <c r="KAB14" s="105"/>
      <c r="KAC14" s="106"/>
      <c r="KAD14" s="105"/>
      <c r="KAE14" s="197"/>
      <c r="KAF14" s="198"/>
      <c r="KAG14" s="198"/>
      <c r="KAH14" s="206"/>
      <c r="KAI14" s="105"/>
      <c r="KAJ14" s="105"/>
      <c r="KAK14" s="105"/>
      <c r="KAL14" s="106"/>
      <c r="KAM14" s="105"/>
      <c r="KAN14" s="197"/>
      <c r="KAO14" s="198"/>
      <c r="KAP14" s="198"/>
      <c r="KAQ14" s="206"/>
      <c r="KAR14" s="105"/>
      <c r="KAS14" s="105"/>
      <c r="KAT14" s="105"/>
      <c r="KAU14" s="106"/>
      <c r="KAV14" s="105"/>
      <c r="KAW14" s="197"/>
      <c r="KAX14" s="198"/>
      <c r="KAY14" s="198"/>
      <c r="KAZ14" s="206"/>
      <c r="KBA14" s="105"/>
      <c r="KBB14" s="105"/>
      <c r="KBC14" s="105"/>
      <c r="KBD14" s="106"/>
      <c r="KBE14" s="105"/>
      <c r="KBF14" s="197"/>
      <c r="KBG14" s="198"/>
      <c r="KBH14" s="198"/>
      <c r="KBI14" s="206"/>
      <c r="KBJ14" s="105"/>
      <c r="KBK14" s="105"/>
      <c r="KBL14" s="105"/>
      <c r="KBM14" s="106"/>
      <c r="KBN14" s="105"/>
      <c r="KBO14" s="197"/>
      <c r="KBP14" s="198"/>
      <c r="KBQ14" s="198"/>
      <c r="KBR14" s="206"/>
      <c r="KBS14" s="105"/>
      <c r="KBT14" s="105"/>
      <c r="KBU14" s="105"/>
      <c r="KBV14" s="106"/>
      <c r="KBW14" s="105"/>
      <c r="KBX14" s="197"/>
      <c r="KBY14" s="198"/>
      <c r="KBZ14" s="198"/>
      <c r="KCA14" s="206"/>
      <c r="KCB14" s="105"/>
      <c r="KCC14" s="105"/>
      <c r="KCD14" s="105"/>
      <c r="KCE14" s="106"/>
      <c r="KCF14" s="105"/>
      <c r="KCG14" s="197"/>
      <c r="KCH14" s="198"/>
      <c r="KCI14" s="198"/>
      <c r="KCJ14" s="206"/>
      <c r="KCK14" s="105"/>
      <c r="KCL14" s="105"/>
      <c r="KCM14" s="105"/>
      <c r="KCN14" s="106"/>
      <c r="KCO14" s="105"/>
      <c r="KCP14" s="197"/>
      <c r="KCQ14" s="198"/>
      <c r="KCR14" s="198"/>
      <c r="KCS14" s="206"/>
      <c r="KCT14" s="105"/>
      <c r="KCU14" s="105"/>
      <c r="KCV14" s="105"/>
      <c r="KCW14" s="106"/>
      <c r="KCX14" s="105"/>
      <c r="KCY14" s="197"/>
      <c r="KCZ14" s="198"/>
      <c r="KDA14" s="198"/>
      <c r="KDB14" s="206"/>
      <c r="KDC14" s="105"/>
      <c r="KDD14" s="105"/>
      <c r="KDE14" s="105"/>
      <c r="KDF14" s="106"/>
      <c r="KDG14" s="105"/>
      <c r="KDH14" s="197"/>
      <c r="KDI14" s="198"/>
      <c r="KDJ14" s="198"/>
      <c r="KDK14" s="206"/>
      <c r="KDL14" s="105"/>
      <c r="KDM14" s="105"/>
      <c r="KDN14" s="105"/>
      <c r="KDO14" s="106"/>
      <c r="KDP14" s="105"/>
      <c r="KDQ14" s="197"/>
      <c r="KDR14" s="198"/>
      <c r="KDS14" s="198"/>
      <c r="KDT14" s="206"/>
      <c r="KDU14" s="105"/>
      <c r="KDV14" s="105"/>
      <c r="KDW14" s="105"/>
      <c r="KDX14" s="106"/>
      <c r="KDY14" s="105"/>
      <c r="KDZ14" s="197"/>
      <c r="KEA14" s="198"/>
      <c r="KEB14" s="198"/>
      <c r="KEC14" s="206"/>
      <c r="KED14" s="105"/>
      <c r="KEE14" s="105"/>
      <c r="KEF14" s="105"/>
      <c r="KEG14" s="106"/>
      <c r="KEH14" s="105"/>
      <c r="KEI14" s="197"/>
      <c r="KEJ14" s="198"/>
      <c r="KEK14" s="198"/>
      <c r="KEL14" s="206"/>
      <c r="KEM14" s="105"/>
      <c r="KEN14" s="105"/>
      <c r="KEO14" s="105"/>
      <c r="KEP14" s="106"/>
      <c r="KEQ14" s="105"/>
      <c r="KER14" s="197"/>
      <c r="KES14" s="198"/>
      <c r="KET14" s="198"/>
      <c r="KEU14" s="206"/>
      <c r="KEV14" s="105"/>
      <c r="KEW14" s="105"/>
      <c r="KEX14" s="105"/>
      <c r="KEY14" s="106"/>
      <c r="KEZ14" s="105"/>
      <c r="KFA14" s="197"/>
      <c r="KFB14" s="198"/>
      <c r="KFC14" s="198"/>
      <c r="KFD14" s="206"/>
      <c r="KFE14" s="105"/>
      <c r="KFF14" s="105"/>
      <c r="KFG14" s="105"/>
      <c r="KFH14" s="106"/>
      <c r="KFI14" s="105"/>
      <c r="KFJ14" s="197"/>
      <c r="KFK14" s="198"/>
      <c r="KFL14" s="198"/>
      <c r="KFM14" s="206"/>
      <c r="KFN14" s="105"/>
      <c r="KFO14" s="105"/>
      <c r="KFP14" s="105"/>
      <c r="KFQ14" s="106"/>
      <c r="KFR14" s="105"/>
      <c r="KFS14" s="197"/>
      <c r="KFT14" s="198"/>
      <c r="KFU14" s="198"/>
      <c r="KFV14" s="206"/>
      <c r="KFW14" s="105"/>
      <c r="KFX14" s="105"/>
      <c r="KFY14" s="105"/>
      <c r="KFZ14" s="106"/>
      <c r="KGA14" s="105"/>
      <c r="KGB14" s="197"/>
      <c r="KGC14" s="198"/>
      <c r="KGD14" s="198"/>
      <c r="KGE14" s="206"/>
      <c r="KGF14" s="105"/>
      <c r="KGG14" s="105"/>
      <c r="KGH14" s="105"/>
      <c r="KGI14" s="106"/>
      <c r="KGJ14" s="105"/>
      <c r="KGK14" s="197"/>
      <c r="KGL14" s="198"/>
      <c r="KGM14" s="198"/>
      <c r="KGN14" s="206"/>
      <c r="KGO14" s="105"/>
      <c r="KGP14" s="105"/>
      <c r="KGQ14" s="105"/>
      <c r="KGR14" s="106"/>
      <c r="KGS14" s="105"/>
      <c r="KGT14" s="197"/>
      <c r="KGU14" s="198"/>
      <c r="KGV14" s="198"/>
      <c r="KGW14" s="206"/>
      <c r="KGX14" s="105"/>
      <c r="KGY14" s="105"/>
      <c r="KGZ14" s="105"/>
      <c r="KHA14" s="106"/>
      <c r="KHB14" s="105"/>
      <c r="KHC14" s="197"/>
      <c r="KHD14" s="198"/>
      <c r="KHE14" s="198"/>
      <c r="KHF14" s="206"/>
      <c r="KHG14" s="105"/>
      <c r="KHH14" s="105"/>
      <c r="KHI14" s="105"/>
      <c r="KHJ14" s="106"/>
      <c r="KHK14" s="105"/>
      <c r="KHL14" s="197"/>
      <c r="KHM14" s="198"/>
      <c r="KHN14" s="198"/>
      <c r="KHO14" s="206"/>
      <c r="KHP14" s="105"/>
      <c r="KHQ14" s="105"/>
      <c r="KHR14" s="105"/>
      <c r="KHS14" s="106"/>
      <c r="KHT14" s="105"/>
      <c r="KHU14" s="197"/>
      <c r="KHV14" s="198"/>
      <c r="KHW14" s="198"/>
      <c r="KHX14" s="206"/>
      <c r="KHY14" s="105"/>
      <c r="KHZ14" s="105"/>
      <c r="KIA14" s="105"/>
      <c r="KIB14" s="106"/>
      <c r="KIC14" s="105"/>
      <c r="KID14" s="197"/>
      <c r="KIE14" s="198"/>
      <c r="KIF14" s="198"/>
      <c r="KIG14" s="206"/>
      <c r="KIH14" s="105"/>
      <c r="KII14" s="105"/>
      <c r="KIJ14" s="105"/>
      <c r="KIK14" s="106"/>
      <c r="KIL14" s="105"/>
      <c r="KIM14" s="197"/>
      <c r="KIN14" s="198"/>
      <c r="KIO14" s="198"/>
      <c r="KIP14" s="206"/>
      <c r="KIQ14" s="105"/>
      <c r="KIR14" s="105"/>
      <c r="KIS14" s="105"/>
      <c r="KIT14" s="106"/>
      <c r="KIU14" s="105"/>
      <c r="KIV14" s="197"/>
      <c r="KIW14" s="198"/>
      <c r="KIX14" s="198"/>
      <c r="KIY14" s="206"/>
      <c r="KIZ14" s="105"/>
      <c r="KJA14" s="105"/>
      <c r="KJB14" s="105"/>
      <c r="KJC14" s="106"/>
      <c r="KJD14" s="105"/>
      <c r="KJE14" s="197"/>
      <c r="KJF14" s="198"/>
      <c r="KJG14" s="198"/>
      <c r="KJH14" s="206"/>
      <c r="KJI14" s="105"/>
      <c r="KJJ14" s="105"/>
      <c r="KJK14" s="105"/>
      <c r="KJL14" s="106"/>
      <c r="KJM14" s="105"/>
      <c r="KJN14" s="197"/>
      <c r="KJO14" s="198"/>
      <c r="KJP14" s="198"/>
      <c r="KJQ14" s="206"/>
      <c r="KJR14" s="105"/>
      <c r="KJS14" s="105"/>
      <c r="KJT14" s="105"/>
      <c r="KJU14" s="106"/>
      <c r="KJV14" s="105"/>
      <c r="KJW14" s="197"/>
      <c r="KJX14" s="198"/>
      <c r="KJY14" s="198"/>
      <c r="KJZ14" s="206"/>
      <c r="KKA14" s="105"/>
      <c r="KKB14" s="105"/>
      <c r="KKC14" s="105"/>
      <c r="KKD14" s="106"/>
      <c r="KKE14" s="105"/>
      <c r="KKF14" s="197"/>
      <c r="KKG14" s="198"/>
      <c r="KKH14" s="198"/>
      <c r="KKI14" s="206"/>
      <c r="KKJ14" s="105"/>
      <c r="KKK14" s="105"/>
      <c r="KKL14" s="105"/>
      <c r="KKM14" s="106"/>
      <c r="KKN14" s="105"/>
      <c r="KKO14" s="197"/>
      <c r="KKP14" s="198"/>
      <c r="KKQ14" s="198"/>
      <c r="KKR14" s="206"/>
      <c r="KKS14" s="105"/>
      <c r="KKT14" s="105"/>
      <c r="KKU14" s="105"/>
      <c r="KKV14" s="106"/>
      <c r="KKW14" s="105"/>
      <c r="KKX14" s="197"/>
      <c r="KKY14" s="198"/>
      <c r="KKZ14" s="198"/>
      <c r="KLA14" s="206"/>
      <c r="KLB14" s="105"/>
      <c r="KLC14" s="105"/>
      <c r="KLD14" s="105"/>
      <c r="KLE14" s="106"/>
      <c r="KLF14" s="105"/>
      <c r="KLG14" s="197"/>
      <c r="KLH14" s="198"/>
      <c r="KLI14" s="198"/>
      <c r="KLJ14" s="206"/>
      <c r="KLK14" s="105"/>
      <c r="KLL14" s="105"/>
      <c r="KLM14" s="105"/>
      <c r="KLN14" s="106"/>
      <c r="KLO14" s="105"/>
      <c r="KLP14" s="197"/>
      <c r="KLQ14" s="198"/>
      <c r="KLR14" s="198"/>
      <c r="KLS14" s="206"/>
      <c r="KLT14" s="105"/>
      <c r="KLU14" s="105"/>
      <c r="KLV14" s="105"/>
      <c r="KLW14" s="106"/>
      <c r="KLX14" s="105"/>
      <c r="KLY14" s="197"/>
      <c r="KLZ14" s="198"/>
      <c r="KMA14" s="198"/>
      <c r="KMB14" s="206"/>
      <c r="KMC14" s="105"/>
      <c r="KMD14" s="105"/>
      <c r="KME14" s="105"/>
      <c r="KMF14" s="106"/>
      <c r="KMG14" s="105"/>
      <c r="KMH14" s="197"/>
      <c r="KMI14" s="198"/>
      <c r="KMJ14" s="198"/>
      <c r="KMK14" s="206"/>
      <c r="KML14" s="105"/>
      <c r="KMM14" s="105"/>
      <c r="KMN14" s="105"/>
      <c r="KMO14" s="106"/>
      <c r="KMP14" s="105"/>
      <c r="KMQ14" s="197"/>
      <c r="KMR14" s="198"/>
      <c r="KMS14" s="198"/>
      <c r="KMT14" s="206"/>
      <c r="KMU14" s="105"/>
      <c r="KMV14" s="105"/>
      <c r="KMW14" s="105"/>
      <c r="KMX14" s="106"/>
      <c r="KMY14" s="105"/>
      <c r="KMZ14" s="197"/>
      <c r="KNA14" s="198"/>
      <c r="KNB14" s="198"/>
      <c r="KNC14" s="206"/>
      <c r="KND14" s="105"/>
      <c r="KNE14" s="105"/>
      <c r="KNF14" s="105"/>
      <c r="KNG14" s="106"/>
      <c r="KNH14" s="105"/>
      <c r="KNI14" s="197"/>
      <c r="KNJ14" s="198"/>
      <c r="KNK14" s="198"/>
      <c r="KNL14" s="206"/>
      <c r="KNM14" s="105"/>
      <c r="KNN14" s="105"/>
      <c r="KNO14" s="105"/>
      <c r="KNP14" s="106"/>
      <c r="KNQ14" s="105"/>
      <c r="KNR14" s="197"/>
      <c r="KNS14" s="198"/>
      <c r="KNT14" s="198"/>
      <c r="KNU14" s="206"/>
      <c r="KNV14" s="105"/>
      <c r="KNW14" s="105"/>
      <c r="KNX14" s="105"/>
      <c r="KNY14" s="106"/>
      <c r="KNZ14" s="105"/>
      <c r="KOA14" s="197"/>
      <c r="KOB14" s="198"/>
      <c r="KOC14" s="198"/>
      <c r="KOD14" s="206"/>
      <c r="KOE14" s="105"/>
      <c r="KOF14" s="105"/>
      <c r="KOG14" s="105"/>
      <c r="KOH14" s="106"/>
      <c r="KOI14" s="105"/>
      <c r="KOJ14" s="197"/>
      <c r="KOK14" s="198"/>
      <c r="KOL14" s="198"/>
      <c r="KOM14" s="206"/>
      <c r="KON14" s="105"/>
      <c r="KOO14" s="105"/>
      <c r="KOP14" s="105"/>
      <c r="KOQ14" s="106"/>
      <c r="KOR14" s="105"/>
      <c r="KOS14" s="197"/>
      <c r="KOT14" s="198"/>
      <c r="KOU14" s="198"/>
      <c r="KOV14" s="206"/>
      <c r="KOW14" s="105"/>
      <c r="KOX14" s="105"/>
      <c r="KOY14" s="105"/>
      <c r="KOZ14" s="106"/>
      <c r="KPA14" s="105"/>
      <c r="KPB14" s="197"/>
      <c r="KPC14" s="198"/>
      <c r="KPD14" s="198"/>
      <c r="KPE14" s="206"/>
      <c r="KPF14" s="105"/>
      <c r="KPG14" s="105"/>
      <c r="KPH14" s="105"/>
      <c r="KPI14" s="106"/>
      <c r="KPJ14" s="105"/>
      <c r="KPK14" s="197"/>
      <c r="KPL14" s="198"/>
      <c r="KPM14" s="198"/>
      <c r="KPN14" s="206"/>
      <c r="KPO14" s="105"/>
      <c r="KPP14" s="105"/>
      <c r="KPQ14" s="105"/>
      <c r="KPR14" s="106"/>
      <c r="KPS14" s="105"/>
      <c r="KPT14" s="197"/>
      <c r="KPU14" s="198"/>
      <c r="KPV14" s="198"/>
      <c r="KPW14" s="206"/>
      <c r="KPX14" s="105"/>
      <c r="KPY14" s="105"/>
      <c r="KPZ14" s="105"/>
      <c r="KQA14" s="106"/>
      <c r="KQB14" s="105"/>
      <c r="KQC14" s="197"/>
      <c r="KQD14" s="198"/>
      <c r="KQE14" s="198"/>
      <c r="KQF14" s="206"/>
      <c r="KQG14" s="105"/>
      <c r="KQH14" s="105"/>
      <c r="KQI14" s="105"/>
      <c r="KQJ14" s="106"/>
      <c r="KQK14" s="105"/>
      <c r="KQL14" s="197"/>
      <c r="KQM14" s="198"/>
      <c r="KQN14" s="198"/>
      <c r="KQO14" s="206"/>
      <c r="KQP14" s="105"/>
      <c r="KQQ14" s="105"/>
      <c r="KQR14" s="105"/>
      <c r="KQS14" s="106"/>
      <c r="KQT14" s="105"/>
      <c r="KQU14" s="197"/>
      <c r="KQV14" s="198"/>
      <c r="KQW14" s="198"/>
      <c r="KQX14" s="206"/>
      <c r="KQY14" s="105"/>
      <c r="KQZ14" s="105"/>
      <c r="KRA14" s="105"/>
      <c r="KRB14" s="106"/>
      <c r="KRC14" s="105"/>
      <c r="KRD14" s="197"/>
      <c r="KRE14" s="198"/>
      <c r="KRF14" s="198"/>
      <c r="KRG14" s="206"/>
      <c r="KRH14" s="105"/>
      <c r="KRI14" s="105"/>
      <c r="KRJ14" s="105"/>
      <c r="KRK14" s="106"/>
      <c r="KRL14" s="105"/>
      <c r="KRM14" s="197"/>
      <c r="KRN14" s="198"/>
      <c r="KRO14" s="198"/>
      <c r="KRP14" s="206"/>
      <c r="KRQ14" s="105"/>
      <c r="KRR14" s="105"/>
      <c r="KRS14" s="105"/>
      <c r="KRT14" s="106"/>
      <c r="KRU14" s="105"/>
      <c r="KRV14" s="197"/>
      <c r="KRW14" s="198"/>
      <c r="KRX14" s="198"/>
      <c r="KRY14" s="206"/>
      <c r="KRZ14" s="105"/>
      <c r="KSA14" s="105"/>
      <c r="KSB14" s="105"/>
      <c r="KSC14" s="106"/>
      <c r="KSD14" s="105"/>
      <c r="KSE14" s="197"/>
      <c r="KSF14" s="198"/>
      <c r="KSG14" s="198"/>
      <c r="KSH14" s="206"/>
      <c r="KSI14" s="105"/>
      <c r="KSJ14" s="105"/>
      <c r="KSK14" s="105"/>
      <c r="KSL14" s="106"/>
      <c r="KSM14" s="105"/>
      <c r="KSN14" s="197"/>
      <c r="KSO14" s="198"/>
      <c r="KSP14" s="198"/>
      <c r="KSQ14" s="206"/>
      <c r="KSR14" s="105"/>
      <c r="KSS14" s="105"/>
      <c r="KST14" s="105"/>
      <c r="KSU14" s="106"/>
      <c r="KSV14" s="105"/>
      <c r="KSW14" s="197"/>
      <c r="KSX14" s="198"/>
      <c r="KSY14" s="198"/>
      <c r="KSZ14" s="206"/>
      <c r="KTA14" s="105"/>
      <c r="KTB14" s="105"/>
      <c r="KTC14" s="105"/>
      <c r="KTD14" s="106"/>
      <c r="KTE14" s="105"/>
      <c r="KTF14" s="197"/>
      <c r="KTG14" s="198"/>
      <c r="KTH14" s="198"/>
      <c r="KTI14" s="206"/>
      <c r="KTJ14" s="105"/>
      <c r="KTK14" s="105"/>
      <c r="KTL14" s="105"/>
      <c r="KTM14" s="106"/>
      <c r="KTN14" s="105"/>
      <c r="KTO14" s="197"/>
      <c r="KTP14" s="198"/>
      <c r="KTQ14" s="198"/>
      <c r="KTR14" s="206"/>
      <c r="KTS14" s="105"/>
      <c r="KTT14" s="105"/>
      <c r="KTU14" s="105"/>
      <c r="KTV14" s="106"/>
      <c r="KTW14" s="105"/>
      <c r="KTX14" s="197"/>
      <c r="KTY14" s="198"/>
      <c r="KTZ14" s="198"/>
      <c r="KUA14" s="206"/>
      <c r="KUB14" s="105"/>
      <c r="KUC14" s="105"/>
      <c r="KUD14" s="105"/>
      <c r="KUE14" s="106"/>
      <c r="KUF14" s="105"/>
      <c r="KUG14" s="197"/>
      <c r="KUH14" s="198"/>
      <c r="KUI14" s="198"/>
      <c r="KUJ14" s="206"/>
      <c r="KUK14" s="105"/>
      <c r="KUL14" s="105"/>
      <c r="KUM14" s="105"/>
      <c r="KUN14" s="106"/>
      <c r="KUO14" s="105"/>
      <c r="KUP14" s="197"/>
      <c r="KUQ14" s="198"/>
      <c r="KUR14" s="198"/>
      <c r="KUS14" s="206"/>
      <c r="KUT14" s="105"/>
      <c r="KUU14" s="105"/>
      <c r="KUV14" s="105"/>
      <c r="KUW14" s="106"/>
      <c r="KUX14" s="105"/>
      <c r="KUY14" s="197"/>
      <c r="KUZ14" s="198"/>
      <c r="KVA14" s="198"/>
      <c r="KVB14" s="206"/>
      <c r="KVC14" s="105"/>
      <c r="KVD14" s="105"/>
      <c r="KVE14" s="105"/>
      <c r="KVF14" s="106"/>
      <c r="KVG14" s="105"/>
      <c r="KVH14" s="197"/>
      <c r="KVI14" s="198"/>
      <c r="KVJ14" s="198"/>
      <c r="KVK14" s="206"/>
      <c r="KVL14" s="105"/>
      <c r="KVM14" s="105"/>
      <c r="KVN14" s="105"/>
      <c r="KVO14" s="106"/>
      <c r="KVP14" s="105"/>
      <c r="KVQ14" s="197"/>
      <c r="KVR14" s="198"/>
      <c r="KVS14" s="198"/>
      <c r="KVT14" s="206"/>
      <c r="KVU14" s="105"/>
      <c r="KVV14" s="105"/>
      <c r="KVW14" s="105"/>
      <c r="KVX14" s="106"/>
      <c r="KVY14" s="105"/>
      <c r="KVZ14" s="197"/>
      <c r="KWA14" s="198"/>
      <c r="KWB14" s="198"/>
      <c r="KWC14" s="206"/>
      <c r="KWD14" s="105"/>
      <c r="KWE14" s="105"/>
      <c r="KWF14" s="105"/>
      <c r="KWG14" s="106"/>
      <c r="KWH14" s="105"/>
      <c r="KWI14" s="197"/>
      <c r="KWJ14" s="198"/>
      <c r="KWK14" s="198"/>
      <c r="KWL14" s="206"/>
      <c r="KWM14" s="105"/>
      <c r="KWN14" s="105"/>
      <c r="KWO14" s="105"/>
      <c r="KWP14" s="106"/>
      <c r="KWQ14" s="105"/>
      <c r="KWR14" s="197"/>
      <c r="KWS14" s="198"/>
      <c r="KWT14" s="198"/>
      <c r="KWU14" s="206"/>
      <c r="KWV14" s="105"/>
      <c r="KWW14" s="105"/>
      <c r="KWX14" s="105"/>
      <c r="KWY14" s="106"/>
      <c r="KWZ14" s="105"/>
      <c r="KXA14" s="197"/>
      <c r="KXB14" s="198"/>
      <c r="KXC14" s="198"/>
      <c r="KXD14" s="206"/>
      <c r="KXE14" s="105"/>
      <c r="KXF14" s="105"/>
      <c r="KXG14" s="105"/>
      <c r="KXH14" s="106"/>
      <c r="KXI14" s="105"/>
      <c r="KXJ14" s="197"/>
      <c r="KXK14" s="198"/>
      <c r="KXL14" s="198"/>
      <c r="KXM14" s="206"/>
      <c r="KXN14" s="105"/>
      <c r="KXO14" s="105"/>
      <c r="KXP14" s="105"/>
      <c r="KXQ14" s="106"/>
      <c r="KXR14" s="105"/>
      <c r="KXS14" s="197"/>
      <c r="KXT14" s="198"/>
      <c r="KXU14" s="198"/>
      <c r="KXV14" s="206"/>
      <c r="KXW14" s="105"/>
      <c r="KXX14" s="105"/>
      <c r="KXY14" s="105"/>
      <c r="KXZ14" s="106"/>
      <c r="KYA14" s="105"/>
      <c r="KYB14" s="197"/>
      <c r="KYC14" s="198"/>
      <c r="KYD14" s="198"/>
      <c r="KYE14" s="206"/>
      <c r="KYF14" s="105"/>
      <c r="KYG14" s="105"/>
      <c r="KYH14" s="105"/>
      <c r="KYI14" s="106"/>
      <c r="KYJ14" s="105"/>
      <c r="KYK14" s="197"/>
      <c r="KYL14" s="198"/>
      <c r="KYM14" s="198"/>
      <c r="KYN14" s="206"/>
      <c r="KYO14" s="105"/>
      <c r="KYP14" s="105"/>
      <c r="KYQ14" s="105"/>
      <c r="KYR14" s="106"/>
      <c r="KYS14" s="105"/>
      <c r="KYT14" s="197"/>
      <c r="KYU14" s="198"/>
      <c r="KYV14" s="198"/>
      <c r="KYW14" s="206"/>
      <c r="KYX14" s="105"/>
      <c r="KYY14" s="105"/>
      <c r="KYZ14" s="105"/>
      <c r="KZA14" s="106"/>
      <c r="KZB14" s="105"/>
      <c r="KZC14" s="197"/>
      <c r="KZD14" s="198"/>
      <c r="KZE14" s="198"/>
      <c r="KZF14" s="206"/>
      <c r="KZG14" s="105"/>
      <c r="KZH14" s="105"/>
      <c r="KZI14" s="105"/>
      <c r="KZJ14" s="106"/>
      <c r="KZK14" s="105"/>
      <c r="KZL14" s="197"/>
      <c r="KZM14" s="198"/>
      <c r="KZN14" s="198"/>
      <c r="KZO14" s="206"/>
      <c r="KZP14" s="105"/>
      <c r="KZQ14" s="105"/>
      <c r="KZR14" s="105"/>
      <c r="KZS14" s="106"/>
      <c r="KZT14" s="105"/>
      <c r="KZU14" s="197"/>
      <c r="KZV14" s="198"/>
      <c r="KZW14" s="198"/>
      <c r="KZX14" s="206"/>
      <c r="KZY14" s="105"/>
      <c r="KZZ14" s="105"/>
      <c r="LAA14" s="105"/>
      <c r="LAB14" s="106"/>
      <c r="LAC14" s="105"/>
      <c r="LAD14" s="197"/>
      <c r="LAE14" s="198"/>
      <c r="LAF14" s="198"/>
      <c r="LAG14" s="206"/>
      <c r="LAH14" s="105"/>
      <c r="LAI14" s="105"/>
      <c r="LAJ14" s="105"/>
      <c r="LAK14" s="106"/>
      <c r="LAL14" s="105"/>
      <c r="LAM14" s="197"/>
      <c r="LAN14" s="198"/>
      <c r="LAO14" s="198"/>
      <c r="LAP14" s="206"/>
      <c r="LAQ14" s="105"/>
      <c r="LAR14" s="105"/>
      <c r="LAS14" s="105"/>
      <c r="LAT14" s="106"/>
      <c r="LAU14" s="105"/>
      <c r="LAV14" s="197"/>
      <c r="LAW14" s="198"/>
      <c r="LAX14" s="198"/>
      <c r="LAY14" s="206"/>
      <c r="LAZ14" s="105"/>
      <c r="LBA14" s="105"/>
      <c r="LBB14" s="105"/>
      <c r="LBC14" s="106"/>
      <c r="LBD14" s="105"/>
      <c r="LBE14" s="197"/>
      <c r="LBF14" s="198"/>
      <c r="LBG14" s="198"/>
      <c r="LBH14" s="206"/>
      <c r="LBI14" s="105"/>
      <c r="LBJ14" s="105"/>
      <c r="LBK14" s="105"/>
      <c r="LBL14" s="106"/>
      <c r="LBM14" s="105"/>
      <c r="LBN14" s="197"/>
      <c r="LBO14" s="198"/>
      <c r="LBP14" s="198"/>
      <c r="LBQ14" s="206"/>
      <c r="LBR14" s="105"/>
      <c r="LBS14" s="105"/>
      <c r="LBT14" s="105"/>
      <c r="LBU14" s="106"/>
      <c r="LBV14" s="105"/>
      <c r="LBW14" s="197"/>
      <c r="LBX14" s="198"/>
      <c r="LBY14" s="198"/>
      <c r="LBZ14" s="206"/>
      <c r="LCA14" s="105"/>
      <c r="LCB14" s="105"/>
      <c r="LCC14" s="105"/>
      <c r="LCD14" s="106"/>
      <c r="LCE14" s="105"/>
      <c r="LCF14" s="197"/>
      <c r="LCG14" s="198"/>
      <c r="LCH14" s="198"/>
      <c r="LCI14" s="206"/>
      <c r="LCJ14" s="105"/>
      <c r="LCK14" s="105"/>
      <c r="LCL14" s="105"/>
      <c r="LCM14" s="106"/>
      <c r="LCN14" s="105"/>
      <c r="LCO14" s="197"/>
      <c r="LCP14" s="198"/>
      <c r="LCQ14" s="198"/>
      <c r="LCR14" s="206"/>
      <c r="LCS14" s="105"/>
      <c r="LCT14" s="105"/>
      <c r="LCU14" s="105"/>
      <c r="LCV14" s="106"/>
      <c r="LCW14" s="105"/>
      <c r="LCX14" s="197"/>
      <c r="LCY14" s="198"/>
      <c r="LCZ14" s="198"/>
      <c r="LDA14" s="206"/>
      <c r="LDB14" s="105"/>
      <c r="LDC14" s="105"/>
      <c r="LDD14" s="105"/>
      <c r="LDE14" s="106"/>
      <c r="LDF14" s="105"/>
      <c r="LDG14" s="197"/>
      <c r="LDH14" s="198"/>
      <c r="LDI14" s="198"/>
      <c r="LDJ14" s="206"/>
      <c r="LDK14" s="105"/>
      <c r="LDL14" s="105"/>
      <c r="LDM14" s="105"/>
      <c r="LDN14" s="106"/>
      <c r="LDO14" s="105"/>
      <c r="LDP14" s="197"/>
      <c r="LDQ14" s="198"/>
      <c r="LDR14" s="198"/>
      <c r="LDS14" s="206"/>
      <c r="LDT14" s="105"/>
      <c r="LDU14" s="105"/>
      <c r="LDV14" s="105"/>
      <c r="LDW14" s="106"/>
      <c r="LDX14" s="105"/>
      <c r="LDY14" s="197"/>
      <c r="LDZ14" s="198"/>
      <c r="LEA14" s="198"/>
      <c r="LEB14" s="206"/>
      <c r="LEC14" s="105"/>
      <c r="LED14" s="105"/>
      <c r="LEE14" s="105"/>
      <c r="LEF14" s="106"/>
      <c r="LEG14" s="105"/>
      <c r="LEH14" s="197"/>
      <c r="LEI14" s="198"/>
      <c r="LEJ14" s="198"/>
      <c r="LEK14" s="206"/>
      <c r="LEL14" s="105"/>
      <c r="LEM14" s="105"/>
      <c r="LEN14" s="105"/>
      <c r="LEO14" s="106"/>
      <c r="LEP14" s="105"/>
      <c r="LEQ14" s="197"/>
      <c r="LER14" s="198"/>
      <c r="LES14" s="198"/>
      <c r="LET14" s="206"/>
      <c r="LEU14" s="105"/>
      <c r="LEV14" s="105"/>
      <c r="LEW14" s="105"/>
      <c r="LEX14" s="106"/>
      <c r="LEY14" s="105"/>
      <c r="LEZ14" s="197"/>
      <c r="LFA14" s="198"/>
      <c r="LFB14" s="198"/>
      <c r="LFC14" s="206"/>
      <c r="LFD14" s="105"/>
      <c r="LFE14" s="105"/>
      <c r="LFF14" s="105"/>
      <c r="LFG14" s="106"/>
      <c r="LFH14" s="105"/>
      <c r="LFI14" s="197"/>
      <c r="LFJ14" s="198"/>
      <c r="LFK14" s="198"/>
      <c r="LFL14" s="206"/>
      <c r="LFM14" s="105"/>
      <c r="LFN14" s="105"/>
      <c r="LFO14" s="105"/>
      <c r="LFP14" s="106"/>
      <c r="LFQ14" s="105"/>
      <c r="LFR14" s="197"/>
      <c r="LFS14" s="198"/>
      <c r="LFT14" s="198"/>
      <c r="LFU14" s="206"/>
      <c r="LFV14" s="105"/>
      <c r="LFW14" s="105"/>
      <c r="LFX14" s="105"/>
      <c r="LFY14" s="106"/>
      <c r="LFZ14" s="105"/>
      <c r="LGA14" s="197"/>
      <c r="LGB14" s="198"/>
      <c r="LGC14" s="198"/>
      <c r="LGD14" s="206"/>
      <c r="LGE14" s="105"/>
      <c r="LGF14" s="105"/>
      <c r="LGG14" s="105"/>
      <c r="LGH14" s="106"/>
      <c r="LGI14" s="105"/>
      <c r="LGJ14" s="197"/>
      <c r="LGK14" s="198"/>
      <c r="LGL14" s="198"/>
      <c r="LGM14" s="206"/>
      <c r="LGN14" s="105"/>
      <c r="LGO14" s="105"/>
      <c r="LGP14" s="105"/>
      <c r="LGQ14" s="106"/>
      <c r="LGR14" s="105"/>
      <c r="LGS14" s="197"/>
      <c r="LGT14" s="198"/>
      <c r="LGU14" s="198"/>
      <c r="LGV14" s="206"/>
      <c r="LGW14" s="105"/>
      <c r="LGX14" s="105"/>
      <c r="LGY14" s="105"/>
      <c r="LGZ14" s="106"/>
      <c r="LHA14" s="105"/>
      <c r="LHB14" s="197"/>
      <c r="LHC14" s="198"/>
      <c r="LHD14" s="198"/>
      <c r="LHE14" s="206"/>
      <c r="LHF14" s="105"/>
      <c r="LHG14" s="105"/>
      <c r="LHH14" s="105"/>
      <c r="LHI14" s="106"/>
      <c r="LHJ14" s="105"/>
      <c r="LHK14" s="197"/>
      <c r="LHL14" s="198"/>
      <c r="LHM14" s="198"/>
      <c r="LHN14" s="206"/>
      <c r="LHO14" s="105"/>
      <c r="LHP14" s="105"/>
      <c r="LHQ14" s="105"/>
      <c r="LHR14" s="106"/>
      <c r="LHS14" s="105"/>
      <c r="LHT14" s="197"/>
      <c r="LHU14" s="198"/>
      <c r="LHV14" s="198"/>
      <c r="LHW14" s="206"/>
      <c r="LHX14" s="105"/>
      <c r="LHY14" s="105"/>
      <c r="LHZ14" s="105"/>
      <c r="LIA14" s="106"/>
      <c r="LIB14" s="105"/>
      <c r="LIC14" s="197"/>
      <c r="LID14" s="198"/>
      <c r="LIE14" s="198"/>
      <c r="LIF14" s="206"/>
      <c r="LIG14" s="105"/>
      <c r="LIH14" s="105"/>
      <c r="LII14" s="105"/>
      <c r="LIJ14" s="106"/>
      <c r="LIK14" s="105"/>
      <c r="LIL14" s="197"/>
      <c r="LIM14" s="198"/>
      <c r="LIN14" s="198"/>
      <c r="LIO14" s="206"/>
      <c r="LIP14" s="105"/>
      <c r="LIQ14" s="105"/>
      <c r="LIR14" s="105"/>
      <c r="LIS14" s="106"/>
      <c r="LIT14" s="105"/>
      <c r="LIU14" s="197"/>
      <c r="LIV14" s="198"/>
      <c r="LIW14" s="198"/>
      <c r="LIX14" s="206"/>
      <c r="LIY14" s="105"/>
      <c r="LIZ14" s="105"/>
      <c r="LJA14" s="105"/>
      <c r="LJB14" s="106"/>
      <c r="LJC14" s="105"/>
      <c r="LJD14" s="197"/>
      <c r="LJE14" s="198"/>
      <c r="LJF14" s="198"/>
      <c r="LJG14" s="206"/>
      <c r="LJH14" s="105"/>
      <c r="LJI14" s="105"/>
      <c r="LJJ14" s="105"/>
      <c r="LJK14" s="106"/>
      <c r="LJL14" s="105"/>
      <c r="LJM14" s="197"/>
      <c r="LJN14" s="198"/>
      <c r="LJO14" s="198"/>
      <c r="LJP14" s="206"/>
      <c r="LJQ14" s="105"/>
      <c r="LJR14" s="105"/>
      <c r="LJS14" s="105"/>
      <c r="LJT14" s="106"/>
      <c r="LJU14" s="105"/>
      <c r="LJV14" s="197"/>
      <c r="LJW14" s="198"/>
      <c r="LJX14" s="198"/>
      <c r="LJY14" s="206"/>
      <c r="LJZ14" s="105"/>
      <c r="LKA14" s="105"/>
      <c r="LKB14" s="105"/>
      <c r="LKC14" s="106"/>
      <c r="LKD14" s="105"/>
      <c r="LKE14" s="197"/>
      <c r="LKF14" s="198"/>
      <c r="LKG14" s="198"/>
      <c r="LKH14" s="206"/>
      <c r="LKI14" s="105"/>
      <c r="LKJ14" s="105"/>
      <c r="LKK14" s="105"/>
      <c r="LKL14" s="106"/>
      <c r="LKM14" s="105"/>
      <c r="LKN14" s="197"/>
      <c r="LKO14" s="198"/>
      <c r="LKP14" s="198"/>
      <c r="LKQ14" s="206"/>
      <c r="LKR14" s="105"/>
      <c r="LKS14" s="105"/>
      <c r="LKT14" s="105"/>
      <c r="LKU14" s="106"/>
      <c r="LKV14" s="105"/>
      <c r="LKW14" s="197"/>
      <c r="LKX14" s="198"/>
      <c r="LKY14" s="198"/>
      <c r="LKZ14" s="206"/>
      <c r="LLA14" s="105"/>
      <c r="LLB14" s="105"/>
      <c r="LLC14" s="105"/>
      <c r="LLD14" s="106"/>
      <c r="LLE14" s="105"/>
      <c r="LLF14" s="197"/>
      <c r="LLG14" s="198"/>
      <c r="LLH14" s="198"/>
      <c r="LLI14" s="206"/>
      <c r="LLJ14" s="105"/>
      <c r="LLK14" s="105"/>
      <c r="LLL14" s="105"/>
      <c r="LLM14" s="106"/>
      <c r="LLN14" s="105"/>
      <c r="LLO14" s="197"/>
      <c r="LLP14" s="198"/>
      <c r="LLQ14" s="198"/>
      <c r="LLR14" s="206"/>
      <c r="LLS14" s="105"/>
      <c r="LLT14" s="105"/>
      <c r="LLU14" s="105"/>
      <c r="LLV14" s="106"/>
      <c r="LLW14" s="105"/>
      <c r="LLX14" s="197"/>
      <c r="LLY14" s="198"/>
      <c r="LLZ14" s="198"/>
      <c r="LMA14" s="206"/>
      <c r="LMB14" s="105"/>
      <c r="LMC14" s="105"/>
      <c r="LMD14" s="105"/>
      <c r="LME14" s="106"/>
      <c r="LMF14" s="105"/>
      <c r="LMG14" s="197"/>
      <c r="LMH14" s="198"/>
      <c r="LMI14" s="198"/>
      <c r="LMJ14" s="206"/>
      <c r="LMK14" s="105"/>
      <c r="LML14" s="105"/>
      <c r="LMM14" s="105"/>
      <c r="LMN14" s="106"/>
      <c r="LMO14" s="105"/>
      <c r="LMP14" s="197"/>
      <c r="LMQ14" s="198"/>
      <c r="LMR14" s="198"/>
      <c r="LMS14" s="206"/>
      <c r="LMT14" s="105"/>
      <c r="LMU14" s="105"/>
      <c r="LMV14" s="105"/>
      <c r="LMW14" s="106"/>
      <c r="LMX14" s="105"/>
      <c r="LMY14" s="197"/>
      <c r="LMZ14" s="198"/>
      <c r="LNA14" s="198"/>
      <c r="LNB14" s="206"/>
      <c r="LNC14" s="105"/>
      <c r="LND14" s="105"/>
      <c r="LNE14" s="105"/>
      <c r="LNF14" s="106"/>
      <c r="LNG14" s="105"/>
      <c r="LNH14" s="197"/>
      <c r="LNI14" s="198"/>
      <c r="LNJ14" s="198"/>
      <c r="LNK14" s="206"/>
      <c r="LNL14" s="105"/>
      <c r="LNM14" s="105"/>
      <c r="LNN14" s="105"/>
      <c r="LNO14" s="106"/>
      <c r="LNP14" s="105"/>
      <c r="LNQ14" s="197"/>
      <c r="LNR14" s="198"/>
      <c r="LNS14" s="198"/>
      <c r="LNT14" s="206"/>
      <c r="LNU14" s="105"/>
      <c r="LNV14" s="105"/>
      <c r="LNW14" s="105"/>
      <c r="LNX14" s="106"/>
      <c r="LNY14" s="105"/>
      <c r="LNZ14" s="197"/>
      <c r="LOA14" s="198"/>
      <c r="LOB14" s="198"/>
      <c r="LOC14" s="206"/>
      <c r="LOD14" s="105"/>
      <c r="LOE14" s="105"/>
      <c r="LOF14" s="105"/>
      <c r="LOG14" s="106"/>
      <c r="LOH14" s="105"/>
      <c r="LOI14" s="197"/>
      <c r="LOJ14" s="198"/>
      <c r="LOK14" s="198"/>
      <c r="LOL14" s="206"/>
      <c r="LOM14" s="105"/>
      <c r="LON14" s="105"/>
      <c r="LOO14" s="105"/>
      <c r="LOP14" s="106"/>
      <c r="LOQ14" s="105"/>
      <c r="LOR14" s="197"/>
      <c r="LOS14" s="198"/>
      <c r="LOT14" s="198"/>
      <c r="LOU14" s="206"/>
      <c r="LOV14" s="105"/>
      <c r="LOW14" s="105"/>
      <c r="LOX14" s="105"/>
      <c r="LOY14" s="106"/>
      <c r="LOZ14" s="105"/>
      <c r="LPA14" s="197"/>
      <c r="LPB14" s="198"/>
      <c r="LPC14" s="198"/>
      <c r="LPD14" s="206"/>
      <c r="LPE14" s="105"/>
      <c r="LPF14" s="105"/>
      <c r="LPG14" s="105"/>
      <c r="LPH14" s="106"/>
      <c r="LPI14" s="105"/>
      <c r="LPJ14" s="197"/>
      <c r="LPK14" s="198"/>
      <c r="LPL14" s="198"/>
      <c r="LPM14" s="206"/>
      <c r="LPN14" s="105"/>
      <c r="LPO14" s="105"/>
      <c r="LPP14" s="105"/>
      <c r="LPQ14" s="106"/>
      <c r="LPR14" s="105"/>
      <c r="LPS14" s="197"/>
      <c r="LPT14" s="198"/>
      <c r="LPU14" s="198"/>
      <c r="LPV14" s="206"/>
      <c r="LPW14" s="105"/>
      <c r="LPX14" s="105"/>
      <c r="LPY14" s="105"/>
      <c r="LPZ14" s="106"/>
      <c r="LQA14" s="105"/>
      <c r="LQB14" s="197"/>
      <c r="LQC14" s="198"/>
      <c r="LQD14" s="198"/>
      <c r="LQE14" s="206"/>
      <c r="LQF14" s="105"/>
      <c r="LQG14" s="105"/>
      <c r="LQH14" s="105"/>
      <c r="LQI14" s="106"/>
      <c r="LQJ14" s="105"/>
      <c r="LQK14" s="197"/>
      <c r="LQL14" s="198"/>
      <c r="LQM14" s="198"/>
      <c r="LQN14" s="206"/>
      <c r="LQO14" s="105"/>
      <c r="LQP14" s="105"/>
      <c r="LQQ14" s="105"/>
      <c r="LQR14" s="106"/>
      <c r="LQS14" s="105"/>
      <c r="LQT14" s="197"/>
      <c r="LQU14" s="198"/>
      <c r="LQV14" s="198"/>
      <c r="LQW14" s="206"/>
      <c r="LQX14" s="105"/>
      <c r="LQY14" s="105"/>
      <c r="LQZ14" s="105"/>
      <c r="LRA14" s="106"/>
      <c r="LRB14" s="105"/>
      <c r="LRC14" s="197"/>
      <c r="LRD14" s="198"/>
      <c r="LRE14" s="198"/>
      <c r="LRF14" s="206"/>
      <c r="LRG14" s="105"/>
      <c r="LRH14" s="105"/>
      <c r="LRI14" s="105"/>
      <c r="LRJ14" s="106"/>
      <c r="LRK14" s="105"/>
      <c r="LRL14" s="197"/>
      <c r="LRM14" s="198"/>
      <c r="LRN14" s="198"/>
      <c r="LRO14" s="206"/>
      <c r="LRP14" s="105"/>
      <c r="LRQ14" s="105"/>
      <c r="LRR14" s="105"/>
      <c r="LRS14" s="106"/>
      <c r="LRT14" s="105"/>
      <c r="LRU14" s="197"/>
      <c r="LRV14" s="198"/>
      <c r="LRW14" s="198"/>
      <c r="LRX14" s="206"/>
      <c r="LRY14" s="105"/>
      <c r="LRZ14" s="105"/>
      <c r="LSA14" s="105"/>
      <c r="LSB14" s="106"/>
      <c r="LSC14" s="105"/>
      <c r="LSD14" s="197"/>
      <c r="LSE14" s="198"/>
      <c r="LSF14" s="198"/>
      <c r="LSG14" s="206"/>
      <c r="LSH14" s="105"/>
      <c r="LSI14" s="105"/>
      <c r="LSJ14" s="105"/>
      <c r="LSK14" s="106"/>
      <c r="LSL14" s="105"/>
      <c r="LSM14" s="197"/>
      <c r="LSN14" s="198"/>
      <c r="LSO14" s="198"/>
      <c r="LSP14" s="206"/>
      <c r="LSQ14" s="105"/>
      <c r="LSR14" s="105"/>
      <c r="LSS14" s="105"/>
      <c r="LST14" s="106"/>
      <c r="LSU14" s="105"/>
      <c r="LSV14" s="197"/>
      <c r="LSW14" s="198"/>
      <c r="LSX14" s="198"/>
      <c r="LSY14" s="206"/>
      <c r="LSZ14" s="105"/>
      <c r="LTA14" s="105"/>
      <c r="LTB14" s="105"/>
      <c r="LTC14" s="106"/>
      <c r="LTD14" s="105"/>
      <c r="LTE14" s="197"/>
      <c r="LTF14" s="198"/>
      <c r="LTG14" s="198"/>
      <c r="LTH14" s="206"/>
      <c r="LTI14" s="105"/>
      <c r="LTJ14" s="105"/>
      <c r="LTK14" s="105"/>
      <c r="LTL14" s="106"/>
      <c r="LTM14" s="105"/>
      <c r="LTN14" s="197"/>
      <c r="LTO14" s="198"/>
      <c r="LTP14" s="198"/>
      <c r="LTQ14" s="206"/>
      <c r="LTR14" s="105"/>
      <c r="LTS14" s="105"/>
      <c r="LTT14" s="105"/>
      <c r="LTU14" s="106"/>
      <c r="LTV14" s="105"/>
      <c r="LTW14" s="197"/>
      <c r="LTX14" s="198"/>
      <c r="LTY14" s="198"/>
      <c r="LTZ14" s="206"/>
      <c r="LUA14" s="105"/>
      <c r="LUB14" s="105"/>
      <c r="LUC14" s="105"/>
      <c r="LUD14" s="106"/>
      <c r="LUE14" s="105"/>
      <c r="LUF14" s="197"/>
      <c r="LUG14" s="198"/>
      <c r="LUH14" s="198"/>
      <c r="LUI14" s="206"/>
      <c r="LUJ14" s="105"/>
      <c r="LUK14" s="105"/>
      <c r="LUL14" s="105"/>
      <c r="LUM14" s="106"/>
      <c r="LUN14" s="105"/>
      <c r="LUO14" s="197"/>
      <c r="LUP14" s="198"/>
      <c r="LUQ14" s="198"/>
      <c r="LUR14" s="206"/>
      <c r="LUS14" s="105"/>
      <c r="LUT14" s="105"/>
      <c r="LUU14" s="105"/>
      <c r="LUV14" s="106"/>
      <c r="LUW14" s="105"/>
      <c r="LUX14" s="197"/>
      <c r="LUY14" s="198"/>
      <c r="LUZ14" s="198"/>
      <c r="LVA14" s="206"/>
      <c r="LVB14" s="105"/>
      <c r="LVC14" s="105"/>
      <c r="LVD14" s="105"/>
      <c r="LVE14" s="106"/>
      <c r="LVF14" s="105"/>
      <c r="LVG14" s="197"/>
      <c r="LVH14" s="198"/>
      <c r="LVI14" s="198"/>
      <c r="LVJ14" s="206"/>
      <c r="LVK14" s="105"/>
      <c r="LVL14" s="105"/>
      <c r="LVM14" s="105"/>
      <c r="LVN14" s="106"/>
      <c r="LVO14" s="105"/>
      <c r="LVP14" s="197"/>
      <c r="LVQ14" s="198"/>
      <c r="LVR14" s="198"/>
      <c r="LVS14" s="206"/>
      <c r="LVT14" s="105"/>
      <c r="LVU14" s="105"/>
      <c r="LVV14" s="105"/>
      <c r="LVW14" s="106"/>
      <c r="LVX14" s="105"/>
      <c r="LVY14" s="197"/>
      <c r="LVZ14" s="198"/>
      <c r="LWA14" s="198"/>
      <c r="LWB14" s="206"/>
      <c r="LWC14" s="105"/>
      <c r="LWD14" s="105"/>
      <c r="LWE14" s="105"/>
      <c r="LWF14" s="106"/>
      <c r="LWG14" s="105"/>
      <c r="LWH14" s="197"/>
      <c r="LWI14" s="198"/>
      <c r="LWJ14" s="198"/>
      <c r="LWK14" s="206"/>
      <c r="LWL14" s="105"/>
      <c r="LWM14" s="105"/>
      <c r="LWN14" s="105"/>
      <c r="LWO14" s="106"/>
      <c r="LWP14" s="105"/>
      <c r="LWQ14" s="197"/>
      <c r="LWR14" s="198"/>
      <c r="LWS14" s="198"/>
      <c r="LWT14" s="206"/>
      <c r="LWU14" s="105"/>
      <c r="LWV14" s="105"/>
      <c r="LWW14" s="105"/>
      <c r="LWX14" s="106"/>
      <c r="LWY14" s="105"/>
      <c r="LWZ14" s="197"/>
      <c r="LXA14" s="198"/>
      <c r="LXB14" s="198"/>
      <c r="LXC14" s="206"/>
      <c r="LXD14" s="105"/>
      <c r="LXE14" s="105"/>
      <c r="LXF14" s="105"/>
      <c r="LXG14" s="106"/>
      <c r="LXH14" s="105"/>
      <c r="LXI14" s="197"/>
      <c r="LXJ14" s="198"/>
      <c r="LXK14" s="198"/>
      <c r="LXL14" s="206"/>
      <c r="LXM14" s="105"/>
      <c r="LXN14" s="105"/>
      <c r="LXO14" s="105"/>
      <c r="LXP14" s="106"/>
      <c r="LXQ14" s="105"/>
      <c r="LXR14" s="197"/>
      <c r="LXS14" s="198"/>
      <c r="LXT14" s="198"/>
      <c r="LXU14" s="206"/>
      <c r="LXV14" s="105"/>
      <c r="LXW14" s="105"/>
      <c r="LXX14" s="105"/>
      <c r="LXY14" s="106"/>
      <c r="LXZ14" s="105"/>
      <c r="LYA14" s="197"/>
      <c r="LYB14" s="198"/>
      <c r="LYC14" s="198"/>
      <c r="LYD14" s="206"/>
      <c r="LYE14" s="105"/>
      <c r="LYF14" s="105"/>
      <c r="LYG14" s="105"/>
      <c r="LYH14" s="106"/>
      <c r="LYI14" s="105"/>
      <c r="LYJ14" s="197"/>
      <c r="LYK14" s="198"/>
      <c r="LYL14" s="198"/>
      <c r="LYM14" s="206"/>
      <c r="LYN14" s="105"/>
      <c r="LYO14" s="105"/>
      <c r="LYP14" s="105"/>
      <c r="LYQ14" s="106"/>
      <c r="LYR14" s="105"/>
      <c r="LYS14" s="197"/>
      <c r="LYT14" s="198"/>
      <c r="LYU14" s="198"/>
      <c r="LYV14" s="206"/>
      <c r="LYW14" s="105"/>
      <c r="LYX14" s="105"/>
      <c r="LYY14" s="105"/>
      <c r="LYZ14" s="106"/>
      <c r="LZA14" s="105"/>
      <c r="LZB14" s="197"/>
      <c r="LZC14" s="198"/>
      <c r="LZD14" s="198"/>
      <c r="LZE14" s="206"/>
      <c r="LZF14" s="105"/>
      <c r="LZG14" s="105"/>
      <c r="LZH14" s="105"/>
      <c r="LZI14" s="106"/>
      <c r="LZJ14" s="105"/>
      <c r="LZK14" s="197"/>
      <c r="LZL14" s="198"/>
      <c r="LZM14" s="198"/>
      <c r="LZN14" s="206"/>
      <c r="LZO14" s="105"/>
      <c r="LZP14" s="105"/>
      <c r="LZQ14" s="105"/>
      <c r="LZR14" s="106"/>
      <c r="LZS14" s="105"/>
      <c r="LZT14" s="197"/>
      <c r="LZU14" s="198"/>
      <c r="LZV14" s="198"/>
      <c r="LZW14" s="206"/>
      <c r="LZX14" s="105"/>
      <c r="LZY14" s="105"/>
      <c r="LZZ14" s="105"/>
      <c r="MAA14" s="106"/>
      <c r="MAB14" s="105"/>
      <c r="MAC14" s="197"/>
      <c r="MAD14" s="198"/>
      <c r="MAE14" s="198"/>
      <c r="MAF14" s="206"/>
      <c r="MAG14" s="105"/>
      <c r="MAH14" s="105"/>
      <c r="MAI14" s="105"/>
      <c r="MAJ14" s="106"/>
      <c r="MAK14" s="105"/>
      <c r="MAL14" s="197"/>
      <c r="MAM14" s="198"/>
      <c r="MAN14" s="198"/>
      <c r="MAO14" s="206"/>
      <c r="MAP14" s="105"/>
      <c r="MAQ14" s="105"/>
      <c r="MAR14" s="105"/>
      <c r="MAS14" s="106"/>
      <c r="MAT14" s="105"/>
      <c r="MAU14" s="197"/>
      <c r="MAV14" s="198"/>
      <c r="MAW14" s="198"/>
      <c r="MAX14" s="206"/>
      <c r="MAY14" s="105"/>
      <c r="MAZ14" s="105"/>
      <c r="MBA14" s="105"/>
      <c r="MBB14" s="106"/>
      <c r="MBC14" s="105"/>
      <c r="MBD14" s="197"/>
      <c r="MBE14" s="198"/>
      <c r="MBF14" s="198"/>
      <c r="MBG14" s="206"/>
      <c r="MBH14" s="105"/>
      <c r="MBI14" s="105"/>
      <c r="MBJ14" s="105"/>
      <c r="MBK14" s="106"/>
      <c r="MBL14" s="105"/>
      <c r="MBM14" s="197"/>
      <c r="MBN14" s="198"/>
      <c r="MBO14" s="198"/>
      <c r="MBP14" s="206"/>
      <c r="MBQ14" s="105"/>
      <c r="MBR14" s="105"/>
      <c r="MBS14" s="105"/>
      <c r="MBT14" s="106"/>
      <c r="MBU14" s="105"/>
      <c r="MBV14" s="197"/>
      <c r="MBW14" s="198"/>
      <c r="MBX14" s="198"/>
      <c r="MBY14" s="206"/>
      <c r="MBZ14" s="105"/>
      <c r="MCA14" s="105"/>
      <c r="MCB14" s="105"/>
      <c r="MCC14" s="106"/>
      <c r="MCD14" s="105"/>
      <c r="MCE14" s="197"/>
      <c r="MCF14" s="198"/>
      <c r="MCG14" s="198"/>
      <c r="MCH14" s="206"/>
      <c r="MCI14" s="105"/>
      <c r="MCJ14" s="105"/>
      <c r="MCK14" s="105"/>
      <c r="MCL14" s="106"/>
      <c r="MCM14" s="105"/>
      <c r="MCN14" s="197"/>
      <c r="MCO14" s="198"/>
      <c r="MCP14" s="198"/>
      <c r="MCQ14" s="206"/>
      <c r="MCR14" s="105"/>
      <c r="MCS14" s="105"/>
      <c r="MCT14" s="105"/>
      <c r="MCU14" s="106"/>
      <c r="MCV14" s="105"/>
      <c r="MCW14" s="197"/>
      <c r="MCX14" s="198"/>
      <c r="MCY14" s="198"/>
      <c r="MCZ14" s="206"/>
      <c r="MDA14" s="105"/>
      <c r="MDB14" s="105"/>
      <c r="MDC14" s="105"/>
      <c r="MDD14" s="106"/>
      <c r="MDE14" s="105"/>
      <c r="MDF14" s="197"/>
      <c r="MDG14" s="198"/>
      <c r="MDH14" s="198"/>
      <c r="MDI14" s="206"/>
      <c r="MDJ14" s="105"/>
      <c r="MDK14" s="105"/>
      <c r="MDL14" s="105"/>
      <c r="MDM14" s="106"/>
      <c r="MDN14" s="105"/>
      <c r="MDO14" s="197"/>
      <c r="MDP14" s="198"/>
      <c r="MDQ14" s="198"/>
      <c r="MDR14" s="206"/>
      <c r="MDS14" s="105"/>
      <c r="MDT14" s="105"/>
      <c r="MDU14" s="105"/>
      <c r="MDV14" s="106"/>
      <c r="MDW14" s="105"/>
      <c r="MDX14" s="197"/>
      <c r="MDY14" s="198"/>
      <c r="MDZ14" s="198"/>
      <c r="MEA14" s="206"/>
      <c r="MEB14" s="105"/>
      <c r="MEC14" s="105"/>
      <c r="MED14" s="105"/>
      <c r="MEE14" s="106"/>
      <c r="MEF14" s="105"/>
      <c r="MEG14" s="197"/>
      <c r="MEH14" s="198"/>
      <c r="MEI14" s="198"/>
      <c r="MEJ14" s="206"/>
      <c r="MEK14" s="105"/>
      <c r="MEL14" s="105"/>
      <c r="MEM14" s="105"/>
      <c r="MEN14" s="106"/>
      <c r="MEO14" s="105"/>
      <c r="MEP14" s="197"/>
      <c r="MEQ14" s="198"/>
      <c r="MER14" s="198"/>
      <c r="MES14" s="206"/>
      <c r="MET14" s="105"/>
      <c r="MEU14" s="105"/>
      <c r="MEV14" s="105"/>
      <c r="MEW14" s="106"/>
      <c r="MEX14" s="105"/>
      <c r="MEY14" s="197"/>
      <c r="MEZ14" s="198"/>
      <c r="MFA14" s="198"/>
      <c r="MFB14" s="206"/>
      <c r="MFC14" s="105"/>
      <c r="MFD14" s="105"/>
      <c r="MFE14" s="105"/>
      <c r="MFF14" s="106"/>
      <c r="MFG14" s="105"/>
      <c r="MFH14" s="197"/>
      <c r="MFI14" s="198"/>
      <c r="MFJ14" s="198"/>
      <c r="MFK14" s="206"/>
      <c r="MFL14" s="105"/>
      <c r="MFM14" s="105"/>
      <c r="MFN14" s="105"/>
      <c r="MFO14" s="106"/>
      <c r="MFP14" s="105"/>
      <c r="MFQ14" s="197"/>
      <c r="MFR14" s="198"/>
      <c r="MFS14" s="198"/>
      <c r="MFT14" s="206"/>
      <c r="MFU14" s="105"/>
      <c r="MFV14" s="105"/>
      <c r="MFW14" s="105"/>
      <c r="MFX14" s="106"/>
      <c r="MFY14" s="105"/>
      <c r="MFZ14" s="197"/>
      <c r="MGA14" s="198"/>
      <c r="MGB14" s="198"/>
      <c r="MGC14" s="206"/>
      <c r="MGD14" s="105"/>
      <c r="MGE14" s="105"/>
      <c r="MGF14" s="105"/>
      <c r="MGG14" s="106"/>
      <c r="MGH14" s="105"/>
      <c r="MGI14" s="197"/>
      <c r="MGJ14" s="198"/>
      <c r="MGK14" s="198"/>
      <c r="MGL14" s="206"/>
      <c r="MGM14" s="105"/>
      <c r="MGN14" s="105"/>
      <c r="MGO14" s="105"/>
      <c r="MGP14" s="106"/>
      <c r="MGQ14" s="105"/>
      <c r="MGR14" s="197"/>
      <c r="MGS14" s="198"/>
      <c r="MGT14" s="198"/>
      <c r="MGU14" s="206"/>
      <c r="MGV14" s="105"/>
      <c r="MGW14" s="105"/>
      <c r="MGX14" s="105"/>
      <c r="MGY14" s="106"/>
      <c r="MGZ14" s="105"/>
      <c r="MHA14" s="197"/>
      <c r="MHB14" s="198"/>
      <c r="MHC14" s="198"/>
      <c r="MHD14" s="206"/>
      <c r="MHE14" s="105"/>
      <c r="MHF14" s="105"/>
      <c r="MHG14" s="105"/>
      <c r="MHH14" s="106"/>
      <c r="MHI14" s="105"/>
      <c r="MHJ14" s="197"/>
      <c r="MHK14" s="198"/>
      <c r="MHL14" s="198"/>
      <c r="MHM14" s="206"/>
      <c r="MHN14" s="105"/>
      <c r="MHO14" s="105"/>
      <c r="MHP14" s="105"/>
      <c r="MHQ14" s="106"/>
      <c r="MHR14" s="105"/>
      <c r="MHS14" s="197"/>
      <c r="MHT14" s="198"/>
      <c r="MHU14" s="198"/>
      <c r="MHV14" s="206"/>
      <c r="MHW14" s="105"/>
      <c r="MHX14" s="105"/>
      <c r="MHY14" s="105"/>
      <c r="MHZ14" s="106"/>
      <c r="MIA14" s="105"/>
      <c r="MIB14" s="197"/>
      <c r="MIC14" s="198"/>
      <c r="MID14" s="198"/>
      <c r="MIE14" s="206"/>
      <c r="MIF14" s="105"/>
      <c r="MIG14" s="105"/>
      <c r="MIH14" s="105"/>
      <c r="MII14" s="106"/>
      <c r="MIJ14" s="105"/>
      <c r="MIK14" s="197"/>
      <c r="MIL14" s="198"/>
      <c r="MIM14" s="198"/>
      <c r="MIN14" s="206"/>
      <c r="MIO14" s="105"/>
      <c r="MIP14" s="105"/>
      <c r="MIQ14" s="105"/>
      <c r="MIR14" s="106"/>
      <c r="MIS14" s="105"/>
      <c r="MIT14" s="197"/>
      <c r="MIU14" s="198"/>
      <c r="MIV14" s="198"/>
      <c r="MIW14" s="206"/>
      <c r="MIX14" s="105"/>
      <c r="MIY14" s="105"/>
      <c r="MIZ14" s="105"/>
      <c r="MJA14" s="106"/>
      <c r="MJB14" s="105"/>
      <c r="MJC14" s="197"/>
      <c r="MJD14" s="198"/>
      <c r="MJE14" s="198"/>
      <c r="MJF14" s="206"/>
      <c r="MJG14" s="105"/>
      <c r="MJH14" s="105"/>
      <c r="MJI14" s="105"/>
      <c r="MJJ14" s="106"/>
      <c r="MJK14" s="105"/>
      <c r="MJL14" s="197"/>
      <c r="MJM14" s="198"/>
      <c r="MJN14" s="198"/>
      <c r="MJO14" s="206"/>
      <c r="MJP14" s="105"/>
      <c r="MJQ14" s="105"/>
      <c r="MJR14" s="105"/>
      <c r="MJS14" s="106"/>
      <c r="MJT14" s="105"/>
      <c r="MJU14" s="197"/>
      <c r="MJV14" s="198"/>
      <c r="MJW14" s="198"/>
      <c r="MJX14" s="206"/>
      <c r="MJY14" s="105"/>
      <c r="MJZ14" s="105"/>
      <c r="MKA14" s="105"/>
      <c r="MKB14" s="106"/>
      <c r="MKC14" s="105"/>
      <c r="MKD14" s="197"/>
      <c r="MKE14" s="198"/>
      <c r="MKF14" s="198"/>
      <c r="MKG14" s="206"/>
      <c r="MKH14" s="105"/>
      <c r="MKI14" s="105"/>
      <c r="MKJ14" s="105"/>
      <c r="MKK14" s="106"/>
      <c r="MKL14" s="105"/>
      <c r="MKM14" s="197"/>
      <c r="MKN14" s="198"/>
      <c r="MKO14" s="198"/>
      <c r="MKP14" s="206"/>
      <c r="MKQ14" s="105"/>
      <c r="MKR14" s="105"/>
      <c r="MKS14" s="105"/>
      <c r="MKT14" s="106"/>
      <c r="MKU14" s="105"/>
      <c r="MKV14" s="197"/>
      <c r="MKW14" s="198"/>
      <c r="MKX14" s="198"/>
      <c r="MKY14" s="206"/>
      <c r="MKZ14" s="105"/>
      <c r="MLA14" s="105"/>
      <c r="MLB14" s="105"/>
      <c r="MLC14" s="106"/>
      <c r="MLD14" s="105"/>
      <c r="MLE14" s="197"/>
      <c r="MLF14" s="198"/>
      <c r="MLG14" s="198"/>
      <c r="MLH14" s="206"/>
      <c r="MLI14" s="105"/>
      <c r="MLJ14" s="105"/>
      <c r="MLK14" s="105"/>
      <c r="MLL14" s="106"/>
      <c r="MLM14" s="105"/>
      <c r="MLN14" s="197"/>
      <c r="MLO14" s="198"/>
      <c r="MLP14" s="198"/>
      <c r="MLQ14" s="206"/>
      <c r="MLR14" s="105"/>
      <c r="MLS14" s="105"/>
      <c r="MLT14" s="105"/>
      <c r="MLU14" s="106"/>
      <c r="MLV14" s="105"/>
      <c r="MLW14" s="197"/>
      <c r="MLX14" s="198"/>
      <c r="MLY14" s="198"/>
      <c r="MLZ14" s="206"/>
      <c r="MMA14" s="105"/>
      <c r="MMB14" s="105"/>
      <c r="MMC14" s="105"/>
      <c r="MMD14" s="106"/>
      <c r="MME14" s="105"/>
      <c r="MMF14" s="197"/>
      <c r="MMG14" s="198"/>
      <c r="MMH14" s="198"/>
      <c r="MMI14" s="206"/>
      <c r="MMJ14" s="105"/>
      <c r="MMK14" s="105"/>
      <c r="MML14" s="105"/>
      <c r="MMM14" s="106"/>
      <c r="MMN14" s="105"/>
      <c r="MMO14" s="197"/>
      <c r="MMP14" s="198"/>
      <c r="MMQ14" s="198"/>
      <c r="MMR14" s="206"/>
      <c r="MMS14" s="105"/>
      <c r="MMT14" s="105"/>
      <c r="MMU14" s="105"/>
      <c r="MMV14" s="106"/>
      <c r="MMW14" s="105"/>
      <c r="MMX14" s="197"/>
      <c r="MMY14" s="198"/>
      <c r="MMZ14" s="198"/>
      <c r="MNA14" s="206"/>
      <c r="MNB14" s="105"/>
      <c r="MNC14" s="105"/>
      <c r="MND14" s="105"/>
      <c r="MNE14" s="106"/>
      <c r="MNF14" s="105"/>
      <c r="MNG14" s="197"/>
      <c r="MNH14" s="198"/>
      <c r="MNI14" s="198"/>
      <c r="MNJ14" s="206"/>
      <c r="MNK14" s="105"/>
      <c r="MNL14" s="105"/>
      <c r="MNM14" s="105"/>
      <c r="MNN14" s="106"/>
      <c r="MNO14" s="105"/>
      <c r="MNP14" s="197"/>
      <c r="MNQ14" s="198"/>
      <c r="MNR14" s="198"/>
      <c r="MNS14" s="206"/>
      <c r="MNT14" s="105"/>
      <c r="MNU14" s="105"/>
      <c r="MNV14" s="105"/>
      <c r="MNW14" s="106"/>
      <c r="MNX14" s="105"/>
      <c r="MNY14" s="197"/>
      <c r="MNZ14" s="198"/>
      <c r="MOA14" s="198"/>
      <c r="MOB14" s="206"/>
      <c r="MOC14" s="105"/>
      <c r="MOD14" s="105"/>
      <c r="MOE14" s="105"/>
      <c r="MOF14" s="106"/>
      <c r="MOG14" s="105"/>
      <c r="MOH14" s="197"/>
      <c r="MOI14" s="198"/>
      <c r="MOJ14" s="198"/>
      <c r="MOK14" s="206"/>
      <c r="MOL14" s="105"/>
      <c r="MOM14" s="105"/>
      <c r="MON14" s="105"/>
      <c r="MOO14" s="106"/>
      <c r="MOP14" s="105"/>
      <c r="MOQ14" s="197"/>
      <c r="MOR14" s="198"/>
      <c r="MOS14" s="198"/>
      <c r="MOT14" s="206"/>
      <c r="MOU14" s="105"/>
      <c r="MOV14" s="105"/>
      <c r="MOW14" s="105"/>
      <c r="MOX14" s="106"/>
      <c r="MOY14" s="105"/>
      <c r="MOZ14" s="197"/>
      <c r="MPA14" s="198"/>
      <c r="MPB14" s="198"/>
      <c r="MPC14" s="206"/>
      <c r="MPD14" s="105"/>
      <c r="MPE14" s="105"/>
      <c r="MPF14" s="105"/>
      <c r="MPG14" s="106"/>
      <c r="MPH14" s="105"/>
      <c r="MPI14" s="197"/>
      <c r="MPJ14" s="198"/>
      <c r="MPK14" s="198"/>
      <c r="MPL14" s="206"/>
      <c r="MPM14" s="105"/>
      <c r="MPN14" s="105"/>
      <c r="MPO14" s="105"/>
      <c r="MPP14" s="106"/>
      <c r="MPQ14" s="105"/>
      <c r="MPR14" s="197"/>
      <c r="MPS14" s="198"/>
      <c r="MPT14" s="198"/>
      <c r="MPU14" s="206"/>
      <c r="MPV14" s="105"/>
      <c r="MPW14" s="105"/>
      <c r="MPX14" s="105"/>
      <c r="MPY14" s="106"/>
      <c r="MPZ14" s="105"/>
      <c r="MQA14" s="197"/>
      <c r="MQB14" s="198"/>
      <c r="MQC14" s="198"/>
      <c r="MQD14" s="206"/>
      <c r="MQE14" s="105"/>
      <c r="MQF14" s="105"/>
      <c r="MQG14" s="105"/>
      <c r="MQH14" s="106"/>
      <c r="MQI14" s="105"/>
      <c r="MQJ14" s="197"/>
      <c r="MQK14" s="198"/>
      <c r="MQL14" s="198"/>
      <c r="MQM14" s="206"/>
      <c r="MQN14" s="105"/>
      <c r="MQO14" s="105"/>
      <c r="MQP14" s="105"/>
      <c r="MQQ14" s="106"/>
      <c r="MQR14" s="105"/>
      <c r="MQS14" s="197"/>
      <c r="MQT14" s="198"/>
      <c r="MQU14" s="198"/>
      <c r="MQV14" s="206"/>
      <c r="MQW14" s="105"/>
      <c r="MQX14" s="105"/>
      <c r="MQY14" s="105"/>
      <c r="MQZ14" s="106"/>
      <c r="MRA14" s="105"/>
      <c r="MRB14" s="197"/>
      <c r="MRC14" s="198"/>
      <c r="MRD14" s="198"/>
      <c r="MRE14" s="206"/>
      <c r="MRF14" s="105"/>
      <c r="MRG14" s="105"/>
      <c r="MRH14" s="105"/>
      <c r="MRI14" s="106"/>
      <c r="MRJ14" s="105"/>
      <c r="MRK14" s="197"/>
      <c r="MRL14" s="198"/>
      <c r="MRM14" s="198"/>
      <c r="MRN14" s="206"/>
      <c r="MRO14" s="105"/>
      <c r="MRP14" s="105"/>
      <c r="MRQ14" s="105"/>
      <c r="MRR14" s="106"/>
      <c r="MRS14" s="105"/>
      <c r="MRT14" s="197"/>
      <c r="MRU14" s="198"/>
      <c r="MRV14" s="198"/>
      <c r="MRW14" s="206"/>
      <c r="MRX14" s="105"/>
      <c r="MRY14" s="105"/>
      <c r="MRZ14" s="105"/>
      <c r="MSA14" s="106"/>
      <c r="MSB14" s="105"/>
      <c r="MSC14" s="197"/>
      <c r="MSD14" s="198"/>
      <c r="MSE14" s="198"/>
      <c r="MSF14" s="206"/>
      <c r="MSG14" s="105"/>
      <c r="MSH14" s="105"/>
      <c r="MSI14" s="105"/>
      <c r="MSJ14" s="106"/>
      <c r="MSK14" s="105"/>
      <c r="MSL14" s="197"/>
      <c r="MSM14" s="198"/>
      <c r="MSN14" s="198"/>
      <c r="MSO14" s="206"/>
      <c r="MSP14" s="105"/>
      <c r="MSQ14" s="105"/>
      <c r="MSR14" s="105"/>
      <c r="MSS14" s="106"/>
      <c r="MST14" s="105"/>
      <c r="MSU14" s="197"/>
      <c r="MSV14" s="198"/>
      <c r="MSW14" s="198"/>
      <c r="MSX14" s="206"/>
      <c r="MSY14" s="105"/>
      <c r="MSZ14" s="105"/>
      <c r="MTA14" s="105"/>
      <c r="MTB14" s="106"/>
      <c r="MTC14" s="105"/>
      <c r="MTD14" s="197"/>
      <c r="MTE14" s="198"/>
      <c r="MTF14" s="198"/>
      <c r="MTG14" s="206"/>
      <c r="MTH14" s="105"/>
      <c r="MTI14" s="105"/>
      <c r="MTJ14" s="105"/>
      <c r="MTK14" s="106"/>
      <c r="MTL14" s="105"/>
      <c r="MTM14" s="197"/>
      <c r="MTN14" s="198"/>
      <c r="MTO14" s="198"/>
      <c r="MTP14" s="206"/>
      <c r="MTQ14" s="105"/>
      <c r="MTR14" s="105"/>
      <c r="MTS14" s="105"/>
      <c r="MTT14" s="106"/>
      <c r="MTU14" s="105"/>
      <c r="MTV14" s="197"/>
      <c r="MTW14" s="198"/>
      <c r="MTX14" s="198"/>
      <c r="MTY14" s="206"/>
      <c r="MTZ14" s="105"/>
      <c r="MUA14" s="105"/>
      <c r="MUB14" s="105"/>
      <c r="MUC14" s="106"/>
      <c r="MUD14" s="105"/>
      <c r="MUE14" s="197"/>
      <c r="MUF14" s="198"/>
      <c r="MUG14" s="198"/>
      <c r="MUH14" s="206"/>
      <c r="MUI14" s="105"/>
      <c r="MUJ14" s="105"/>
      <c r="MUK14" s="105"/>
      <c r="MUL14" s="106"/>
      <c r="MUM14" s="105"/>
      <c r="MUN14" s="197"/>
      <c r="MUO14" s="198"/>
      <c r="MUP14" s="198"/>
      <c r="MUQ14" s="206"/>
      <c r="MUR14" s="105"/>
      <c r="MUS14" s="105"/>
      <c r="MUT14" s="105"/>
      <c r="MUU14" s="106"/>
      <c r="MUV14" s="105"/>
      <c r="MUW14" s="197"/>
      <c r="MUX14" s="198"/>
      <c r="MUY14" s="198"/>
      <c r="MUZ14" s="206"/>
      <c r="MVA14" s="105"/>
      <c r="MVB14" s="105"/>
      <c r="MVC14" s="105"/>
      <c r="MVD14" s="106"/>
      <c r="MVE14" s="105"/>
      <c r="MVF14" s="197"/>
      <c r="MVG14" s="198"/>
      <c r="MVH14" s="198"/>
      <c r="MVI14" s="206"/>
      <c r="MVJ14" s="105"/>
      <c r="MVK14" s="105"/>
      <c r="MVL14" s="105"/>
      <c r="MVM14" s="106"/>
      <c r="MVN14" s="105"/>
      <c r="MVO14" s="197"/>
      <c r="MVP14" s="198"/>
      <c r="MVQ14" s="198"/>
      <c r="MVR14" s="206"/>
      <c r="MVS14" s="105"/>
      <c r="MVT14" s="105"/>
      <c r="MVU14" s="105"/>
      <c r="MVV14" s="106"/>
      <c r="MVW14" s="105"/>
      <c r="MVX14" s="197"/>
      <c r="MVY14" s="198"/>
      <c r="MVZ14" s="198"/>
      <c r="MWA14" s="206"/>
      <c r="MWB14" s="105"/>
      <c r="MWC14" s="105"/>
      <c r="MWD14" s="105"/>
      <c r="MWE14" s="106"/>
      <c r="MWF14" s="105"/>
      <c r="MWG14" s="197"/>
      <c r="MWH14" s="198"/>
      <c r="MWI14" s="198"/>
      <c r="MWJ14" s="206"/>
      <c r="MWK14" s="105"/>
      <c r="MWL14" s="105"/>
      <c r="MWM14" s="105"/>
      <c r="MWN14" s="106"/>
      <c r="MWO14" s="105"/>
      <c r="MWP14" s="197"/>
      <c r="MWQ14" s="198"/>
      <c r="MWR14" s="198"/>
      <c r="MWS14" s="206"/>
      <c r="MWT14" s="105"/>
      <c r="MWU14" s="105"/>
      <c r="MWV14" s="105"/>
      <c r="MWW14" s="106"/>
      <c r="MWX14" s="105"/>
      <c r="MWY14" s="197"/>
      <c r="MWZ14" s="198"/>
      <c r="MXA14" s="198"/>
      <c r="MXB14" s="206"/>
      <c r="MXC14" s="105"/>
      <c r="MXD14" s="105"/>
      <c r="MXE14" s="105"/>
      <c r="MXF14" s="106"/>
      <c r="MXG14" s="105"/>
      <c r="MXH14" s="197"/>
      <c r="MXI14" s="198"/>
      <c r="MXJ14" s="198"/>
      <c r="MXK14" s="206"/>
      <c r="MXL14" s="105"/>
      <c r="MXM14" s="105"/>
      <c r="MXN14" s="105"/>
      <c r="MXO14" s="106"/>
      <c r="MXP14" s="105"/>
      <c r="MXQ14" s="197"/>
      <c r="MXR14" s="198"/>
      <c r="MXS14" s="198"/>
      <c r="MXT14" s="206"/>
      <c r="MXU14" s="105"/>
      <c r="MXV14" s="105"/>
      <c r="MXW14" s="105"/>
      <c r="MXX14" s="106"/>
      <c r="MXY14" s="105"/>
      <c r="MXZ14" s="197"/>
      <c r="MYA14" s="198"/>
      <c r="MYB14" s="198"/>
      <c r="MYC14" s="206"/>
      <c r="MYD14" s="105"/>
      <c r="MYE14" s="105"/>
      <c r="MYF14" s="105"/>
      <c r="MYG14" s="106"/>
      <c r="MYH14" s="105"/>
      <c r="MYI14" s="197"/>
      <c r="MYJ14" s="198"/>
      <c r="MYK14" s="198"/>
      <c r="MYL14" s="206"/>
      <c r="MYM14" s="105"/>
      <c r="MYN14" s="105"/>
      <c r="MYO14" s="105"/>
      <c r="MYP14" s="106"/>
      <c r="MYQ14" s="105"/>
      <c r="MYR14" s="197"/>
      <c r="MYS14" s="198"/>
      <c r="MYT14" s="198"/>
      <c r="MYU14" s="206"/>
      <c r="MYV14" s="105"/>
      <c r="MYW14" s="105"/>
      <c r="MYX14" s="105"/>
      <c r="MYY14" s="106"/>
      <c r="MYZ14" s="105"/>
      <c r="MZA14" s="197"/>
      <c r="MZB14" s="198"/>
      <c r="MZC14" s="198"/>
      <c r="MZD14" s="206"/>
      <c r="MZE14" s="105"/>
      <c r="MZF14" s="105"/>
      <c r="MZG14" s="105"/>
      <c r="MZH14" s="106"/>
      <c r="MZI14" s="105"/>
      <c r="MZJ14" s="197"/>
      <c r="MZK14" s="198"/>
      <c r="MZL14" s="198"/>
      <c r="MZM14" s="206"/>
      <c r="MZN14" s="105"/>
      <c r="MZO14" s="105"/>
      <c r="MZP14" s="105"/>
      <c r="MZQ14" s="106"/>
      <c r="MZR14" s="105"/>
      <c r="MZS14" s="197"/>
      <c r="MZT14" s="198"/>
      <c r="MZU14" s="198"/>
      <c r="MZV14" s="206"/>
      <c r="MZW14" s="105"/>
      <c r="MZX14" s="105"/>
      <c r="MZY14" s="105"/>
      <c r="MZZ14" s="106"/>
      <c r="NAA14" s="105"/>
      <c r="NAB14" s="197"/>
      <c r="NAC14" s="198"/>
      <c r="NAD14" s="198"/>
      <c r="NAE14" s="206"/>
      <c r="NAF14" s="105"/>
      <c r="NAG14" s="105"/>
      <c r="NAH14" s="105"/>
      <c r="NAI14" s="106"/>
      <c r="NAJ14" s="105"/>
      <c r="NAK14" s="197"/>
      <c r="NAL14" s="198"/>
      <c r="NAM14" s="198"/>
      <c r="NAN14" s="206"/>
      <c r="NAO14" s="105"/>
      <c r="NAP14" s="105"/>
      <c r="NAQ14" s="105"/>
      <c r="NAR14" s="106"/>
      <c r="NAS14" s="105"/>
      <c r="NAT14" s="197"/>
      <c r="NAU14" s="198"/>
      <c r="NAV14" s="198"/>
      <c r="NAW14" s="206"/>
      <c r="NAX14" s="105"/>
      <c r="NAY14" s="105"/>
      <c r="NAZ14" s="105"/>
      <c r="NBA14" s="106"/>
      <c r="NBB14" s="105"/>
      <c r="NBC14" s="197"/>
      <c r="NBD14" s="198"/>
      <c r="NBE14" s="198"/>
      <c r="NBF14" s="206"/>
      <c r="NBG14" s="105"/>
      <c r="NBH14" s="105"/>
      <c r="NBI14" s="105"/>
      <c r="NBJ14" s="106"/>
      <c r="NBK14" s="105"/>
      <c r="NBL14" s="197"/>
      <c r="NBM14" s="198"/>
      <c r="NBN14" s="198"/>
      <c r="NBO14" s="206"/>
      <c r="NBP14" s="105"/>
      <c r="NBQ14" s="105"/>
      <c r="NBR14" s="105"/>
      <c r="NBS14" s="106"/>
      <c r="NBT14" s="105"/>
      <c r="NBU14" s="197"/>
      <c r="NBV14" s="198"/>
      <c r="NBW14" s="198"/>
      <c r="NBX14" s="206"/>
      <c r="NBY14" s="105"/>
      <c r="NBZ14" s="105"/>
      <c r="NCA14" s="105"/>
      <c r="NCB14" s="106"/>
      <c r="NCC14" s="105"/>
      <c r="NCD14" s="197"/>
      <c r="NCE14" s="198"/>
      <c r="NCF14" s="198"/>
      <c r="NCG14" s="206"/>
      <c r="NCH14" s="105"/>
      <c r="NCI14" s="105"/>
      <c r="NCJ14" s="105"/>
      <c r="NCK14" s="106"/>
      <c r="NCL14" s="105"/>
      <c r="NCM14" s="197"/>
      <c r="NCN14" s="198"/>
      <c r="NCO14" s="198"/>
      <c r="NCP14" s="206"/>
      <c r="NCQ14" s="105"/>
      <c r="NCR14" s="105"/>
      <c r="NCS14" s="105"/>
      <c r="NCT14" s="106"/>
      <c r="NCU14" s="105"/>
      <c r="NCV14" s="197"/>
      <c r="NCW14" s="198"/>
      <c r="NCX14" s="198"/>
      <c r="NCY14" s="206"/>
      <c r="NCZ14" s="105"/>
      <c r="NDA14" s="105"/>
      <c r="NDB14" s="105"/>
      <c r="NDC14" s="106"/>
      <c r="NDD14" s="105"/>
      <c r="NDE14" s="197"/>
      <c r="NDF14" s="198"/>
      <c r="NDG14" s="198"/>
      <c r="NDH14" s="206"/>
      <c r="NDI14" s="105"/>
      <c r="NDJ14" s="105"/>
      <c r="NDK14" s="105"/>
      <c r="NDL14" s="106"/>
      <c r="NDM14" s="105"/>
      <c r="NDN14" s="197"/>
      <c r="NDO14" s="198"/>
      <c r="NDP14" s="198"/>
      <c r="NDQ14" s="206"/>
      <c r="NDR14" s="105"/>
      <c r="NDS14" s="105"/>
      <c r="NDT14" s="105"/>
      <c r="NDU14" s="106"/>
      <c r="NDV14" s="105"/>
      <c r="NDW14" s="197"/>
      <c r="NDX14" s="198"/>
      <c r="NDY14" s="198"/>
      <c r="NDZ14" s="206"/>
      <c r="NEA14" s="105"/>
      <c r="NEB14" s="105"/>
      <c r="NEC14" s="105"/>
      <c r="NED14" s="106"/>
      <c r="NEE14" s="105"/>
      <c r="NEF14" s="197"/>
      <c r="NEG14" s="198"/>
      <c r="NEH14" s="198"/>
      <c r="NEI14" s="206"/>
      <c r="NEJ14" s="105"/>
      <c r="NEK14" s="105"/>
      <c r="NEL14" s="105"/>
      <c r="NEM14" s="106"/>
      <c r="NEN14" s="105"/>
      <c r="NEO14" s="197"/>
      <c r="NEP14" s="198"/>
      <c r="NEQ14" s="198"/>
      <c r="NER14" s="206"/>
      <c r="NES14" s="105"/>
      <c r="NET14" s="105"/>
      <c r="NEU14" s="105"/>
      <c r="NEV14" s="106"/>
      <c r="NEW14" s="105"/>
      <c r="NEX14" s="197"/>
      <c r="NEY14" s="198"/>
      <c r="NEZ14" s="198"/>
      <c r="NFA14" s="206"/>
      <c r="NFB14" s="105"/>
      <c r="NFC14" s="105"/>
      <c r="NFD14" s="105"/>
      <c r="NFE14" s="106"/>
      <c r="NFF14" s="105"/>
      <c r="NFG14" s="197"/>
      <c r="NFH14" s="198"/>
      <c r="NFI14" s="198"/>
      <c r="NFJ14" s="206"/>
      <c r="NFK14" s="105"/>
      <c r="NFL14" s="105"/>
      <c r="NFM14" s="105"/>
      <c r="NFN14" s="106"/>
      <c r="NFO14" s="105"/>
      <c r="NFP14" s="197"/>
      <c r="NFQ14" s="198"/>
      <c r="NFR14" s="198"/>
      <c r="NFS14" s="206"/>
      <c r="NFT14" s="105"/>
      <c r="NFU14" s="105"/>
      <c r="NFV14" s="105"/>
      <c r="NFW14" s="106"/>
      <c r="NFX14" s="105"/>
      <c r="NFY14" s="197"/>
      <c r="NFZ14" s="198"/>
      <c r="NGA14" s="198"/>
      <c r="NGB14" s="206"/>
      <c r="NGC14" s="105"/>
      <c r="NGD14" s="105"/>
      <c r="NGE14" s="105"/>
      <c r="NGF14" s="106"/>
      <c r="NGG14" s="105"/>
      <c r="NGH14" s="197"/>
      <c r="NGI14" s="198"/>
      <c r="NGJ14" s="198"/>
      <c r="NGK14" s="206"/>
      <c r="NGL14" s="105"/>
      <c r="NGM14" s="105"/>
      <c r="NGN14" s="105"/>
      <c r="NGO14" s="106"/>
      <c r="NGP14" s="105"/>
      <c r="NGQ14" s="197"/>
      <c r="NGR14" s="198"/>
      <c r="NGS14" s="198"/>
      <c r="NGT14" s="206"/>
      <c r="NGU14" s="105"/>
      <c r="NGV14" s="105"/>
      <c r="NGW14" s="105"/>
      <c r="NGX14" s="106"/>
      <c r="NGY14" s="105"/>
      <c r="NGZ14" s="197"/>
      <c r="NHA14" s="198"/>
      <c r="NHB14" s="198"/>
      <c r="NHC14" s="206"/>
      <c r="NHD14" s="105"/>
      <c r="NHE14" s="105"/>
      <c r="NHF14" s="105"/>
      <c r="NHG14" s="106"/>
      <c r="NHH14" s="105"/>
      <c r="NHI14" s="197"/>
      <c r="NHJ14" s="198"/>
      <c r="NHK14" s="198"/>
      <c r="NHL14" s="206"/>
      <c r="NHM14" s="105"/>
      <c r="NHN14" s="105"/>
      <c r="NHO14" s="105"/>
      <c r="NHP14" s="106"/>
      <c r="NHQ14" s="105"/>
      <c r="NHR14" s="197"/>
      <c r="NHS14" s="198"/>
      <c r="NHT14" s="198"/>
      <c r="NHU14" s="206"/>
      <c r="NHV14" s="105"/>
      <c r="NHW14" s="105"/>
      <c r="NHX14" s="105"/>
      <c r="NHY14" s="106"/>
      <c r="NHZ14" s="105"/>
      <c r="NIA14" s="197"/>
      <c r="NIB14" s="198"/>
      <c r="NIC14" s="198"/>
      <c r="NID14" s="206"/>
      <c r="NIE14" s="105"/>
      <c r="NIF14" s="105"/>
      <c r="NIG14" s="105"/>
      <c r="NIH14" s="106"/>
      <c r="NII14" s="105"/>
      <c r="NIJ14" s="197"/>
      <c r="NIK14" s="198"/>
      <c r="NIL14" s="198"/>
      <c r="NIM14" s="206"/>
      <c r="NIN14" s="105"/>
      <c r="NIO14" s="105"/>
      <c r="NIP14" s="105"/>
      <c r="NIQ14" s="106"/>
      <c r="NIR14" s="105"/>
      <c r="NIS14" s="197"/>
      <c r="NIT14" s="198"/>
      <c r="NIU14" s="198"/>
      <c r="NIV14" s="206"/>
      <c r="NIW14" s="105"/>
      <c r="NIX14" s="105"/>
      <c r="NIY14" s="105"/>
      <c r="NIZ14" s="106"/>
      <c r="NJA14" s="105"/>
      <c r="NJB14" s="197"/>
      <c r="NJC14" s="198"/>
      <c r="NJD14" s="198"/>
      <c r="NJE14" s="206"/>
      <c r="NJF14" s="105"/>
      <c r="NJG14" s="105"/>
      <c r="NJH14" s="105"/>
      <c r="NJI14" s="106"/>
      <c r="NJJ14" s="105"/>
      <c r="NJK14" s="197"/>
      <c r="NJL14" s="198"/>
      <c r="NJM14" s="198"/>
      <c r="NJN14" s="206"/>
      <c r="NJO14" s="105"/>
      <c r="NJP14" s="105"/>
      <c r="NJQ14" s="105"/>
      <c r="NJR14" s="106"/>
      <c r="NJS14" s="105"/>
      <c r="NJT14" s="197"/>
      <c r="NJU14" s="198"/>
      <c r="NJV14" s="198"/>
      <c r="NJW14" s="206"/>
      <c r="NJX14" s="105"/>
      <c r="NJY14" s="105"/>
      <c r="NJZ14" s="105"/>
      <c r="NKA14" s="106"/>
      <c r="NKB14" s="105"/>
      <c r="NKC14" s="197"/>
      <c r="NKD14" s="198"/>
      <c r="NKE14" s="198"/>
      <c r="NKF14" s="206"/>
      <c r="NKG14" s="105"/>
      <c r="NKH14" s="105"/>
      <c r="NKI14" s="105"/>
      <c r="NKJ14" s="106"/>
      <c r="NKK14" s="105"/>
      <c r="NKL14" s="197"/>
      <c r="NKM14" s="198"/>
      <c r="NKN14" s="198"/>
      <c r="NKO14" s="206"/>
      <c r="NKP14" s="105"/>
      <c r="NKQ14" s="105"/>
      <c r="NKR14" s="105"/>
      <c r="NKS14" s="106"/>
      <c r="NKT14" s="105"/>
      <c r="NKU14" s="197"/>
      <c r="NKV14" s="198"/>
      <c r="NKW14" s="198"/>
      <c r="NKX14" s="206"/>
      <c r="NKY14" s="105"/>
      <c r="NKZ14" s="105"/>
      <c r="NLA14" s="105"/>
      <c r="NLB14" s="106"/>
      <c r="NLC14" s="105"/>
      <c r="NLD14" s="197"/>
      <c r="NLE14" s="198"/>
      <c r="NLF14" s="198"/>
      <c r="NLG14" s="206"/>
      <c r="NLH14" s="105"/>
      <c r="NLI14" s="105"/>
      <c r="NLJ14" s="105"/>
      <c r="NLK14" s="106"/>
      <c r="NLL14" s="105"/>
      <c r="NLM14" s="197"/>
      <c r="NLN14" s="198"/>
      <c r="NLO14" s="198"/>
      <c r="NLP14" s="206"/>
      <c r="NLQ14" s="105"/>
      <c r="NLR14" s="105"/>
      <c r="NLS14" s="105"/>
      <c r="NLT14" s="106"/>
      <c r="NLU14" s="105"/>
      <c r="NLV14" s="197"/>
      <c r="NLW14" s="198"/>
      <c r="NLX14" s="198"/>
      <c r="NLY14" s="206"/>
      <c r="NLZ14" s="105"/>
      <c r="NMA14" s="105"/>
      <c r="NMB14" s="105"/>
      <c r="NMC14" s="106"/>
      <c r="NMD14" s="105"/>
      <c r="NME14" s="197"/>
      <c r="NMF14" s="198"/>
      <c r="NMG14" s="198"/>
      <c r="NMH14" s="206"/>
      <c r="NMI14" s="105"/>
      <c r="NMJ14" s="105"/>
      <c r="NMK14" s="105"/>
      <c r="NML14" s="106"/>
      <c r="NMM14" s="105"/>
      <c r="NMN14" s="197"/>
      <c r="NMO14" s="198"/>
      <c r="NMP14" s="198"/>
      <c r="NMQ14" s="206"/>
      <c r="NMR14" s="105"/>
      <c r="NMS14" s="105"/>
      <c r="NMT14" s="105"/>
      <c r="NMU14" s="106"/>
      <c r="NMV14" s="105"/>
      <c r="NMW14" s="197"/>
      <c r="NMX14" s="198"/>
      <c r="NMY14" s="198"/>
      <c r="NMZ14" s="206"/>
      <c r="NNA14" s="105"/>
      <c r="NNB14" s="105"/>
      <c r="NNC14" s="105"/>
      <c r="NND14" s="106"/>
      <c r="NNE14" s="105"/>
      <c r="NNF14" s="197"/>
      <c r="NNG14" s="198"/>
      <c r="NNH14" s="198"/>
      <c r="NNI14" s="206"/>
      <c r="NNJ14" s="105"/>
      <c r="NNK14" s="105"/>
      <c r="NNL14" s="105"/>
      <c r="NNM14" s="106"/>
      <c r="NNN14" s="105"/>
      <c r="NNO14" s="197"/>
      <c r="NNP14" s="198"/>
      <c r="NNQ14" s="198"/>
      <c r="NNR14" s="206"/>
      <c r="NNS14" s="105"/>
      <c r="NNT14" s="105"/>
      <c r="NNU14" s="105"/>
      <c r="NNV14" s="106"/>
      <c r="NNW14" s="105"/>
      <c r="NNX14" s="197"/>
      <c r="NNY14" s="198"/>
      <c r="NNZ14" s="198"/>
      <c r="NOA14" s="206"/>
      <c r="NOB14" s="105"/>
      <c r="NOC14" s="105"/>
      <c r="NOD14" s="105"/>
      <c r="NOE14" s="106"/>
      <c r="NOF14" s="105"/>
      <c r="NOG14" s="197"/>
      <c r="NOH14" s="198"/>
      <c r="NOI14" s="198"/>
      <c r="NOJ14" s="206"/>
      <c r="NOK14" s="105"/>
      <c r="NOL14" s="105"/>
      <c r="NOM14" s="105"/>
      <c r="NON14" s="106"/>
      <c r="NOO14" s="105"/>
      <c r="NOP14" s="197"/>
      <c r="NOQ14" s="198"/>
      <c r="NOR14" s="198"/>
      <c r="NOS14" s="206"/>
      <c r="NOT14" s="105"/>
      <c r="NOU14" s="105"/>
      <c r="NOV14" s="105"/>
      <c r="NOW14" s="106"/>
      <c r="NOX14" s="105"/>
      <c r="NOY14" s="197"/>
      <c r="NOZ14" s="198"/>
      <c r="NPA14" s="198"/>
      <c r="NPB14" s="206"/>
      <c r="NPC14" s="105"/>
      <c r="NPD14" s="105"/>
      <c r="NPE14" s="105"/>
      <c r="NPF14" s="106"/>
      <c r="NPG14" s="105"/>
      <c r="NPH14" s="197"/>
      <c r="NPI14" s="198"/>
      <c r="NPJ14" s="198"/>
      <c r="NPK14" s="206"/>
      <c r="NPL14" s="105"/>
      <c r="NPM14" s="105"/>
      <c r="NPN14" s="105"/>
      <c r="NPO14" s="106"/>
      <c r="NPP14" s="105"/>
      <c r="NPQ14" s="197"/>
      <c r="NPR14" s="198"/>
      <c r="NPS14" s="198"/>
      <c r="NPT14" s="206"/>
      <c r="NPU14" s="105"/>
      <c r="NPV14" s="105"/>
      <c r="NPW14" s="105"/>
      <c r="NPX14" s="106"/>
      <c r="NPY14" s="105"/>
      <c r="NPZ14" s="197"/>
      <c r="NQA14" s="198"/>
      <c r="NQB14" s="198"/>
      <c r="NQC14" s="206"/>
      <c r="NQD14" s="105"/>
      <c r="NQE14" s="105"/>
      <c r="NQF14" s="105"/>
      <c r="NQG14" s="106"/>
      <c r="NQH14" s="105"/>
      <c r="NQI14" s="197"/>
      <c r="NQJ14" s="198"/>
      <c r="NQK14" s="198"/>
      <c r="NQL14" s="206"/>
      <c r="NQM14" s="105"/>
      <c r="NQN14" s="105"/>
      <c r="NQO14" s="105"/>
      <c r="NQP14" s="106"/>
      <c r="NQQ14" s="105"/>
      <c r="NQR14" s="197"/>
      <c r="NQS14" s="198"/>
      <c r="NQT14" s="198"/>
      <c r="NQU14" s="206"/>
      <c r="NQV14" s="105"/>
      <c r="NQW14" s="105"/>
      <c r="NQX14" s="105"/>
      <c r="NQY14" s="106"/>
      <c r="NQZ14" s="105"/>
      <c r="NRA14" s="197"/>
      <c r="NRB14" s="198"/>
      <c r="NRC14" s="198"/>
      <c r="NRD14" s="206"/>
      <c r="NRE14" s="105"/>
      <c r="NRF14" s="105"/>
      <c r="NRG14" s="105"/>
      <c r="NRH14" s="106"/>
      <c r="NRI14" s="105"/>
      <c r="NRJ14" s="197"/>
      <c r="NRK14" s="198"/>
      <c r="NRL14" s="198"/>
      <c r="NRM14" s="206"/>
      <c r="NRN14" s="105"/>
      <c r="NRO14" s="105"/>
      <c r="NRP14" s="105"/>
      <c r="NRQ14" s="106"/>
      <c r="NRR14" s="105"/>
      <c r="NRS14" s="197"/>
      <c r="NRT14" s="198"/>
      <c r="NRU14" s="198"/>
      <c r="NRV14" s="206"/>
      <c r="NRW14" s="105"/>
      <c r="NRX14" s="105"/>
      <c r="NRY14" s="105"/>
      <c r="NRZ14" s="106"/>
      <c r="NSA14" s="105"/>
      <c r="NSB14" s="197"/>
      <c r="NSC14" s="198"/>
      <c r="NSD14" s="198"/>
      <c r="NSE14" s="206"/>
      <c r="NSF14" s="105"/>
      <c r="NSG14" s="105"/>
      <c r="NSH14" s="105"/>
      <c r="NSI14" s="106"/>
      <c r="NSJ14" s="105"/>
      <c r="NSK14" s="197"/>
      <c r="NSL14" s="198"/>
      <c r="NSM14" s="198"/>
      <c r="NSN14" s="206"/>
      <c r="NSO14" s="105"/>
      <c r="NSP14" s="105"/>
      <c r="NSQ14" s="105"/>
      <c r="NSR14" s="106"/>
      <c r="NSS14" s="105"/>
      <c r="NST14" s="197"/>
      <c r="NSU14" s="198"/>
      <c r="NSV14" s="198"/>
      <c r="NSW14" s="206"/>
      <c r="NSX14" s="105"/>
      <c r="NSY14" s="105"/>
      <c r="NSZ14" s="105"/>
      <c r="NTA14" s="106"/>
      <c r="NTB14" s="105"/>
      <c r="NTC14" s="197"/>
      <c r="NTD14" s="198"/>
      <c r="NTE14" s="198"/>
      <c r="NTF14" s="206"/>
      <c r="NTG14" s="105"/>
      <c r="NTH14" s="105"/>
      <c r="NTI14" s="105"/>
      <c r="NTJ14" s="106"/>
      <c r="NTK14" s="105"/>
      <c r="NTL14" s="197"/>
      <c r="NTM14" s="198"/>
      <c r="NTN14" s="198"/>
      <c r="NTO14" s="206"/>
      <c r="NTP14" s="105"/>
      <c r="NTQ14" s="105"/>
      <c r="NTR14" s="105"/>
      <c r="NTS14" s="106"/>
      <c r="NTT14" s="105"/>
      <c r="NTU14" s="197"/>
      <c r="NTV14" s="198"/>
      <c r="NTW14" s="198"/>
      <c r="NTX14" s="206"/>
      <c r="NTY14" s="105"/>
      <c r="NTZ14" s="105"/>
      <c r="NUA14" s="105"/>
      <c r="NUB14" s="106"/>
      <c r="NUC14" s="105"/>
      <c r="NUD14" s="197"/>
      <c r="NUE14" s="198"/>
      <c r="NUF14" s="198"/>
      <c r="NUG14" s="206"/>
      <c r="NUH14" s="105"/>
      <c r="NUI14" s="105"/>
      <c r="NUJ14" s="105"/>
      <c r="NUK14" s="106"/>
      <c r="NUL14" s="105"/>
      <c r="NUM14" s="197"/>
      <c r="NUN14" s="198"/>
      <c r="NUO14" s="198"/>
      <c r="NUP14" s="206"/>
      <c r="NUQ14" s="105"/>
      <c r="NUR14" s="105"/>
      <c r="NUS14" s="105"/>
      <c r="NUT14" s="106"/>
      <c r="NUU14" s="105"/>
      <c r="NUV14" s="197"/>
      <c r="NUW14" s="198"/>
      <c r="NUX14" s="198"/>
      <c r="NUY14" s="206"/>
      <c r="NUZ14" s="105"/>
      <c r="NVA14" s="105"/>
      <c r="NVB14" s="105"/>
      <c r="NVC14" s="106"/>
      <c r="NVD14" s="105"/>
      <c r="NVE14" s="197"/>
      <c r="NVF14" s="198"/>
      <c r="NVG14" s="198"/>
      <c r="NVH14" s="206"/>
      <c r="NVI14" s="105"/>
      <c r="NVJ14" s="105"/>
      <c r="NVK14" s="105"/>
      <c r="NVL14" s="106"/>
      <c r="NVM14" s="105"/>
      <c r="NVN14" s="197"/>
      <c r="NVO14" s="198"/>
      <c r="NVP14" s="198"/>
      <c r="NVQ14" s="206"/>
      <c r="NVR14" s="105"/>
      <c r="NVS14" s="105"/>
      <c r="NVT14" s="105"/>
      <c r="NVU14" s="106"/>
      <c r="NVV14" s="105"/>
      <c r="NVW14" s="197"/>
      <c r="NVX14" s="198"/>
      <c r="NVY14" s="198"/>
      <c r="NVZ14" s="206"/>
      <c r="NWA14" s="105"/>
      <c r="NWB14" s="105"/>
      <c r="NWC14" s="105"/>
      <c r="NWD14" s="106"/>
      <c r="NWE14" s="105"/>
      <c r="NWF14" s="197"/>
      <c r="NWG14" s="198"/>
      <c r="NWH14" s="198"/>
      <c r="NWI14" s="206"/>
      <c r="NWJ14" s="105"/>
      <c r="NWK14" s="105"/>
      <c r="NWL14" s="105"/>
      <c r="NWM14" s="106"/>
      <c r="NWN14" s="105"/>
      <c r="NWO14" s="197"/>
      <c r="NWP14" s="198"/>
      <c r="NWQ14" s="198"/>
      <c r="NWR14" s="206"/>
      <c r="NWS14" s="105"/>
      <c r="NWT14" s="105"/>
      <c r="NWU14" s="105"/>
      <c r="NWV14" s="106"/>
      <c r="NWW14" s="105"/>
      <c r="NWX14" s="197"/>
      <c r="NWY14" s="198"/>
      <c r="NWZ14" s="198"/>
      <c r="NXA14" s="206"/>
      <c r="NXB14" s="105"/>
      <c r="NXC14" s="105"/>
      <c r="NXD14" s="105"/>
      <c r="NXE14" s="106"/>
      <c r="NXF14" s="105"/>
      <c r="NXG14" s="197"/>
      <c r="NXH14" s="198"/>
      <c r="NXI14" s="198"/>
      <c r="NXJ14" s="206"/>
      <c r="NXK14" s="105"/>
      <c r="NXL14" s="105"/>
      <c r="NXM14" s="105"/>
      <c r="NXN14" s="106"/>
      <c r="NXO14" s="105"/>
      <c r="NXP14" s="197"/>
      <c r="NXQ14" s="198"/>
      <c r="NXR14" s="198"/>
      <c r="NXS14" s="206"/>
      <c r="NXT14" s="105"/>
      <c r="NXU14" s="105"/>
      <c r="NXV14" s="105"/>
      <c r="NXW14" s="106"/>
      <c r="NXX14" s="105"/>
      <c r="NXY14" s="197"/>
      <c r="NXZ14" s="198"/>
      <c r="NYA14" s="198"/>
      <c r="NYB14" s="206"/>
      <c r="NYC14" s="105"/>
      <c r="NYD14" s="105"/>
      <c r="NYE14" s="105"/>
      <c r="NYF14" s="106"/>
      <c r="NYG14" s="105"/>
      <c r="NYH14" s="197"/>
      <c r="NYI14" s="198"/>
      <c r="NYJ14" s="198"/>
      <c r="NYK14" s="206"/>
      <c r="NYL14" s="105"/>
      <c r="NYM14" s="105"/>
      <c r="NYN14" s="105"/>
      <c r="NYO14" s="106"/>
      <c r="NYP14" s="105"/>
      <c r="NYQ14" s="197"/>
      <c r="NYR14" s="198"/>
      <c r="NYS14" s="198"/>
      <c r="NYT14" s="206"/>
      <c r="NYU14" s="105"/>
      <c r="NYV14" s="105"/>
      <c r="NYW14" s="105"/>
      <c r="NYX14" s="106"/>
      <c r="NYY14" s="105"/>
      <c r="NYZ14" s="197"/>
      <c r="NZA14" s="198"/>
      <c r="NZB14" s="198"/>
      <c r="NZC14" s="206"/>
      <c r="NZD14" s="105"/>
      <c r="NZE14" s="105"/>
      <c r="NZF14" s="105"/>
      <c r="NZG14" s="106"/>
      <c r="NZH14" s="105"/>
      <c r="NZI14" s="197"/>
      <c r="NZJ14" s="198"/>
      <c r="NZK14" s="198"/>
      <c r="NZL14" s="206"/>
      <c r="NZM14" s="105"/>
      <c r="NZN14" s="105"/>
      <c r="NZO14" s="105"/>
      <c r="NZP14" s="106"/>
      <c r="NZQ14" s="105"/>
      <c r="NZR14" s="197"/>
      <c r="NZS14" s="198"/>
      <c r="NZT14" s="198"/>
      <c r="NZU14" s="206"/>
      <c r="NZV14" s="105"/>
      <c r="NZW14" s="105"/>
      <c r="NZX14" s="105"/>
      <c r="NZY14" s="106"/>
      <c r="NZZ14" s="105"/>
      <c r="OAA14" s="197"/>
      <c r="OAB14" s="198"/>
      <c r="OAC14" s="198"/>
      <c r="OAD14" s="206"/>
      <c r="OAE14" s="105"/>
      <c r="OAF14" s="105"/>
      <c r="OAG14" s="105"/>
      <c r="OAH14" s="106"/>
      <c r="OAI14" s="105"/>
      <c r="OAJ14" s="197"/>
      <c r="OAK14" s="198"/>
      <c r="OAL14" s="198"/>
      <c r="OAM14" s="206"/>
      <c r="OAN14" s="105"/>
      <c r="OAO14" s="105"/>
      <c r="OAP14" s="105"/>
      <c r="OAQ14" s="106"/>
      <c r="OAR14" s="105"/>
      <c r="OAS14" s="197"/>
      <c r="OAT14" s="198"/>
      <c r="OAU14" s="198"/>
      <c r="OAV14" s="206"/>
      <c r="OAW14" s="105"/>
      <c r="OAX14" s="105"/>
      <c r="OAY14" s="105"/>
      <c r="OAZ14" s="106"/>
      <c r="OBA14" s="105"/>
      <c r="OBB14" s="197"/>
      <c r="OBC14" s="198"/>
      <c r="OBD14" s="198"/>
      <c r="OBE14" s="206"/>
      <c r="OBF14" s="105"/>
      <c r="OBG14" s="105"/>
      <c r="OBH14" s="105"/>
      <c r="OBI14" s="106"/>
      <c r="OBJ14" s="105"/>
      <c r="OBK14" s="197"/>
      <c r="OBL14" s="198"/>
      <c r="OBM14" s="198"/>
      <c r="OBN14" s="206"/>
      <c r="OBO14" s="105"/>
      <c r="OBP14" s="105"/>
      <c r="OBQ14" s="105"/>
      <c r="OBR14" s="106"/>
      <c r="OBS14" s="105"/>
      <c r="OBT14" s="197"/>
      <c r="OBU14" s="198"/>
      <c r="OBV14" s="198"/>
      <c r="OBW14" s="206"/>
      <c r="OBX14" s="105"/>
      <c r="OBY14" s="105"/>
      <c r="OBZ14" s="105"/>
      <c r="OCA14" s="106"/>
      <c r="OCB14" s="105"/>
      <c r="OCC14" s="197"/>
      <c r="OCD14" s="198"/>
      <c r="OCE14" s="198"/>
      <c r="OCF14" s="206"/>
      <c r="OCG14" s="105"/>
      <c r="OCH14" s="105"/>
      <c r="OCI14" s="105"/>
      <c r="OCJ14" s="106"/>
      <c r="OCK14" s="105"/>
      <c r="OCL14" s="197"/>
      <c r="OCM14" s="198"/>
      <c r="OCN14" s="198"/>
      <c r="OCO14" s="206"/>
      <c r="OCP14" s="105"/>
      <c r="OCQ14" s="105"/>
      <c r="OCR14" s="105"/>
      <c r="OCS14" s="106"/>
      <c r="OCT14" s="105"/>
      <c r="OCU14" s="197"/>
      <c r="OCV14" s="198"/>
      <c r="OCW14" s="198"/>
      <c r="OCX14" s="206"/>
      <c r="OCY14" s="105"/>
      <c r="OCZ14" s="105"/>
      <c r="ODA14" s="105"/>
      <c r="ODB14" s="106"/>
      <c r="ODC14" s="105"/>
      <c r="ODD14" s="197"/>
      <c r="ODE14" s="198"/>
      <c r="ODF14" s="198"/>
      <c r="ODG14" s="206"/>
      <c r="ODH14" s="105"/>
      <c r="ODI14" s="105"/>
      <c r="ODJ14" s="105"/>
      <c r="ODK14" s="106"/>
      <c r="ODL14" s="105"/>
      <c r="ODM14" s="197"/>
      <c r="ODN14" s="198"/>
      <c r="ODO14" s="198"/>
      <c r="ODP14" s="206"/>
      <c r="ODQ14" s="105"/>
      <c r="ODR14" s="105"/>
      <c r="ODS14" s="105"/>
      <c r="ODT14" s="106"/>
      <c r="ODU14" s="105"/>
      <c r="ODV14" s="197"/>
      <c r="ODW14" s="198"/>
      <c r="ODX14" s="198"/>
      <c r="ODY14" s="206"/>
      <c r="ODZ14" s="105"/>
      <c r="OEA14" s="105"/>
      <c r="OEB14" s="105"/>
      <c r="OEC14" s="106"/>
      <c r="OED14" s="105"/>
      <c r="OEE14" s="197"/>
      <c r="OEF14" s="198"/>
      <c r="OEG14" s="198"/>
      <c r="OEH14" s="206"/>
      <c r="OEI14" s="105"/>
      <c r="OEJ14" s="105"/>
      <c r="OEK14" s="105"/>
      <c r="OEL14" s="106"/>
      <c r="OEM14" s="105"/>
      <c r="OEN14" s="197"/>
      <c r="OEO14" s="198"/>
      <c r="OEP14" s="198"/>
      <c r="OEQ14" s="206"/>
      <c r="OER14" s="105"/>
      <c r="OES14" s="105"/>
      <c r="OET14" s="105"/>
      <c r="OEU14" s="106"/>
      <c r="OEV14" s="105"/>
      <c r="OEW14" s="197"/>
      <c r="OEX14" s="198"/>
      <c r="OEY14" s="198"/>
      <c r="OEZ14" s="206"/>
      <c r="OFA14" s="105"/>
      <c r="OFB14" s="105"/>
      <c r="OFC14" s="105"/>
      <c r="OFD14" s="106"/>
      <c r="OFE14" s="105"/>
      <c r="OFF14" s="197"/>
      <c r="OFG14" s="198"/>
      <c r="OFH14" s="198"/>
      <c r="OFI14" s="206"/>
      <c r="OFJ14" s="105"/>
      <c r="OFK14" s="105"/>
      <c r="OFL14" s="105"/>
      <c r="OFM14" s="106"/>
      <c r="OFN14" s="105"/>
      <c r="OFO14" s="197"/>
      <c r="OFP14" s="198"/>
      <c r="OFQ14" s="198"/>
      <c r="OFR14" s="206"/>
      <c r="OFS14" s="105"/>
      <c r="OFT14" s="105"/>
      <c r="OFU14" s="105"/>
      <c r="OFV14" s="106"/>
      <c r="OFW14" s="105"/>
      <c r="OFX14" s="197"/>
      <c r="OFY14" s="198"/>
      <c r="OFZ14" s="198"/>
      <c r="OGA14" s="206"/>
      <c r="OGB14" s="105"/>
      <c r="OGC14" s="105"/>
      <c r="OGD14" s="105"/>
      <c r="OGE14" s="106"/>
      <c r="OGF14" s="105"/>
      <c r="OGG14" s="197"/>
      <c r="OGH14" s="198"/>
      <c r="OGI14" s="198"/>
      <c r="OGJ14" s="206"/>
      <c r="OGK14" s="105"/>
      <c r="OGL14" s="105"/>
      <c r="OGM14" s="105"/>
      <c r="OGN14" s="106"/>
      <c r="OGO14" s="105"/>
      <c r="OGP14" s="197"/>
      <c r="OGQ14" s="198"/>
      <c r="OGR14" s="198"/>
      <c r="OGS14" s="206"/>
      <c r="OGT14" s="105"/>
      <c r="OGU14" s="105"/>
      <c r="OGV14" s="105"/>
      <c r="OGW14" s="106"/>
      <c r="OGX14" s="105"/>
      <c r="OGY14" s="197"/>
      <c r="OGZ14" s="198"/>
      <c r="OHA14" s="198"/>
      <c r="OHB14" s="206"/>
      <c r="OHC14" s="105"/>
      <c r="OHD14" s="105"/>
      <c r="OHE14" s="105"/>
      <c r="OHF14" s="106"/>
      <c r="OHG14" s="105"/>
      <c r="OHH14" s="197"/>
      <c r="OHI14" s="198"/>
      <c r="OHJ14" s="198"/>
      <c r="OHK14" s="206"/>
      <c r="OHL14" s="105"/>
      <c r="OHM14" s="105"/>
      <c r="OHN14" s="105"/>
      <c r="OHO14" s="106"/>
      <c r="OHP14" s="105"/>
      <c r="OHQ14" s="197"/>
      <c r="OHR14" s="198"/>
      <c r="OHS14" s="198"/>
      <c r="OHT14" s="206"/>
      <c r="OHU14" s="105"/>
      <c r="OHV14" s="105"/>
      <c r="OHW14" s="105"/>
      <c r="OHX14" s="106"/>
      <c r="OHY14" s="105"/>
      <c r="OHZ14" s="197"/>
      <c r="OIA14" s="198"/>
      <c r="OIB14" s="198"/>
      <c r="OIC14" s="206"/>
      <c r="OID14" s="105"/>
      <c r="OIE14" s="105"/>
      <c r="OIF14" s="105"/>
      <c r="OIG14" s="106"/>
      <c r="OIH14" s="105"/>
      <c r="OII14" s="197"/>
      <c r="OIJ14" s="198"/>
      <c r="OIK14" s="198"/>
      <c r="OIL14" s="206"/>
      <c r="OIM14" s="105"/>
      <c r="OIN14" s="105"/>
      <c r="OIO14" s="105"/>
      <c r="OIP14" s="106"/>
      <c r="OIQ14" s="105"/>
      <c r="OIR14" s="197"/>
      <c r="OIS14" s="198"/>
      <c r="OIT14" s="198"/>
      <c r="OIU14" s="206"/>
      <c r="OIV14" s="105"/>
      <c r="OIW14" s="105"/>
      <c r="OIX14" s="105"/>
      <c r="OIY14" s="106"/>
      <c r="OIZ14" s="105"/>
      <c r="OJA14" s="197"/>
      <c r="OJB14" s="198"/>
      <c r="OJC14" s="198"/>
      <c r="OJD14" s="206"/>
      <c r="OJE14" s="105"/>
      <c r="OJF14" s="105"/>
      <c r="OJG14" s="105"/>
      <c r="OJH14" s="106"/>
      <c r="OJI14" s="105"/>
      <c r="OJJ14" s="197"/>
      <c r="OJK14" s="198"/>
      <c r="OJL14" s="198"/>
      <c r="OJM14" s="206"/>
      <c r="OJN14" s="105"/>
      <c r="OJO14" s="105"/>
      <c r="OJP14" s="105"/>
      <c r="OJQ14" s="106"/>
      <c r="OJR14" s="105"/>
      <c r="OJS14" s="197"/>
      <c r="OJT14" s="198"/>
      <c r="OJU14" s="198"/>
      <c r="OJV14" s="206"/>
      <c r="OJW14" s="105"/>
      <c r="OJX14" s="105"/>
      <c r="OJY14" s="105"/>
      <c r="OJZ14" s="106"/>
      <c r="OKA14" s="105"/>
      <c r="OKB14" s="197"/>
      <c r="OKC14" s="198"/>
      <c r="OKD14" s="198"/>
      <c r="OKE14" s="206"/>
      <c r="OKF14" s="105"/>
      <c r="OKG14" s="105"/>
      <c r="OKH14" s="105"/>
      <c r="OKI14" s="106"/>
      <c r="OKJ14" s="105"/>
      <c r="OKK14" s="197"/>
      <c r="OKL14" s="198"/>
      <c r="OKM14" s="198"/>
      <c r="OKN14" s="206"/>
      <c r="OKO14" s="105"/>
      <c r="OKP14" s="105"/>
      <c r="OKQ14" s="105"/>
      <c r="OKR14" s="106"/>
      <c r="OKS14" s="105"/>
      <c r="OKT14" s="197"/>
      <c r="OKU14" s="198"/>
      <c r="OKV14" s="198"/>
      <c r="OKW14" s="206"/>
      <c r="OKX14" s="105"/>
      <c r="OKY14" s="105"/>
      <c r="OKZ14" s="105"/>
      <c r="OLA14" s="106"/>
      <c r="OLB14" s="105"/>
      <c r="OLC14" s="197"/>
      <c r="OLD14" s="198"/>
      <c r="OLE14" s="198"/>
      <c r="OLF14" s="206"/>
      <c r="OLG14" s="105"/>
      <c r="OLH14" s="105"/>
      <c r="OLI14" s="105"/>
      <c r="OLJ14" s="106"/>
      <c r="OLK14" s="105"/>
      <c r="OLL14" s="197"/>
      <c r="OLM14" s="198"/>
      <c r="OLN14" s="198"/>
      <c r="OLO14" s="206"/>
      <c r="OLP14" s="105"/>
      <c r="OLQ14" s="105"/>
      <c r="OLR14" s="105"/>
      <c r="OLS14" s="106"/>
      <c r="OLT14" s="105"/>
      <c r="OLU14" s="197"/>
      <c r="OLV14" s="198"/>
      <c r="OLW14" s="198"/>
      <c r="OLX14" s="206"/>
      <c r="OLY14" s="105"/>
      <c r="OLZ14" s="105"/>
      <c r="OMA14" s="105"/>
      <c r="OMB14" s="106"/>
      <c r="OMC14" s="105"/>
      <c r="OMD14" s="197"/>
      <c r="OME14" s="198"/>
      <c r="OMF14" s="198"/>
      <c r="OMG14" s="206"/>
      <c r="OMH14" s="105"/>
      <c r="OMI14" s="105"/>
      <c r="OMJ14" s="105"/>
      <c r="OMK14" s="106"/>
      <c r="OML14" s="105"/>
      <c r="OMM14" s="197"/>
      <c r="OMN14" s="198"/>
      <c r="OMO14" s="198"/>
      <c r="OMP14" s="206"/>
      <c r="OMQ14" s="105"/>
      <c r="OMR14" s="105"/>
      <c r="OMS14" s="105"/>
      <c r="OMT14" s="106"/>
      <c r="OMU14" s="105"/>
      <c r="OMV14" s="197"/>
      <c r="OMW14" s="198"/>
      <c r="OMX14" s="198"/>
      <c r="OMY14" s="206"/>
      <c r="OMZ14" s="105"/>
      <c r="ONA14" s="105"/>
      <c r="ONB14" s="105"/>
      <c r="ONC14" s="106"/>
      <c r="OND14" s="105"/>
      <c r="ONE14" s="197"/>
      <c r="ONF14" s="198"/>
      <c r="ONG14" s="198"/>
      <c r="ONH14" s="206"/>
      <c r="ONI14" s="105"/>
      <c r="ONJ14" s="105"/>
      <c r="ONK14" s="105"/>
      <c r="ONL14" s="106"/>
      <c r="ONM14" s="105"/>
      <c r="ONN14" s="197"/>
      <c r="ONO14" s="198"/>
      <c r="ONP14" s="198"/>
      <c r="ONQ14" s="206"/>
      <c r="ONR14" s="105"/>
      <c r="ONS14" s="105"/>
      <c r="ONT14" s="105"/>
      <c r="ONU14" s="106"/>
      <c r="ONV14" s="105"/>
      <c r="ONW14" s="197"/>
      <c r="ONX14" s="198"/>
      <c r="ONY14" s="198"/>
      <c r="ONZ14" s="206"/>
      <c r="OOA14" s="105"/>
      <c r="OOB14" s="105"/>
      <c r="OOC14" s="105"/>
      <c r="OOD14" s="106"/>
      <c r="OOE14" s="105"/>
      <c r="OOF14" s="197"/>
      <c r="OOG14" s="198"/>
      <c r="OOH14" s="198"/>
      <c r="OOI14" s="206"/>
      <c r="OOJ14" s="105"/>
      <c r="OOK14" s="105"/>
      <c r="OOL14" s="105"/>
      <c r="OOM14" s="106"/>
      <c r="OON14" s="105"/>
      <c r="OOO14" s="197"/>
      <c r="OOP14" s="198"/>
      <c r="OOQ14" s="198"/>
      <c r="OOR14" s="206"/>
      <c r="OOS14" s="105"/>
      <c r="OOT14" s="105"/>
      <c r="OOU14" s="105"/>
      <c r="OOV14" s="106"/>
      <c r="OOW14" s="105"/>
      <c r="OOX14" s="197"/>
      <c r="OOY14" s="198"/>
      <c r="OOZ14" s="198"/>
      <c r="OPA14" s="206"/>
      <c r="OPB14" s="105"/>
      <c r="OPC14" s="105"/>
      <c r="OPD14" s="105"/>
      <c r="OPE14" s="106"/>
      <c r="OPF14" s="105"/>
      <c r="OPG14" s="197"/>
      <c r="OPH14" s="198"/>
      <c r="OPI14" s="198"/>
      <c r="OPJ14" s="206"/>
      <c r="OPK14" s="105"/>
      <c r="OPL14" s="105"/>
      <c r="OPM14" s="105"/>
      <c r="OPN14" s="106"/>
      <c r="OPO14" s="105"/>
      <c r="OPP14" s="197"/>
      <c r="OPQ14" s="198"/>
      <c r="OPR14" s="198"/>
      <c r="OPS14" s="206"/>
      <c r="OPT14" s="105"/>
      <c r="OPU14" s="105"/>
      <c r="OPV14" s="105"/>
      <c r="OPW14" s="106"/>
      <c r="OPX14" s="105"/>
      <c r="OPY14" s="197"/>
      <c r="OPZ14" s="198"/>
      <c r="OQA14" s="198"/>
      <c r="OQB14" s="206"/>
      <c r="OQC14" s="105"/>
      <c r="OQD14" s="105"/>
      <c r="OQE14" s="105"/>
      <c r="OQF14" s="106"/>
      <c r="OQG14" s="105"/>
      <c r="OQH14" s="197"/>
      <c r="OQI14" s="198"/>
      <c r="OQJ14" s="198"/>
      <c r="OQK14" s="206"/>
      <c r="OQL14" s="105"/>
      <c r="OQM14" s="105"/>
      <c r="OQN14" s="105"/>
      <c r="OQO14" s="106"/>
      <c r="OQP14" s="105"/>
      <c r="OQQ14" s="197"/>
      <c r="OQR14" s="198"/>
      <c r="OQS14" s="198"/>
      <c r="OQT14" s="206"/>
      <c r="OQU14" s="105"/>
      <c r="OQV14" s="105"/>
      <c r="OQW14" s="105"/>
      <c r="OQX14" s="106"/>
      <c r="OQY14" s="105"/>
      <c r="OQZ14" s="197"/>
      <c r="ORA14" s="198"/>
      <c r="ORB14" s="198"/>
      <c r="ORC14" s="206"/>
      <c r="ORD14" s="105"/>
      <c r="ORE14" s="105"/>
      <c r="ORF14" s="105"/>
      <c r="ORG14" s="106"/>
      <c r="ORH14" s="105"/>
      <c r="ORI14" s="197"/>
      <c r="ORJ14" s="198"/>
      <c r="ORK14" s="198"/>
      <c r="ORL14" s="206"/>
      <c r="ORM14" s="105"/>
      <c r="ORN14" s="105"/>
      <c r="ORO14" s="105"/>
      <c r="ORP14" s="106"/>
      <c r="ORQ14" s="105"/>
      <c r="ORR14" s="197"/>
      <c r="ORS14" s="198"/>
      <c r="ORT14" s="198"/>
      <c r="ORU14" s="206"/>
      <c r="ORV14" s="105"/>
      <c r="ORW14" s="105"/>
      <c r="ORX14" s="105"/>
      <c r="ORY14" s="106"/>
      <c r="ORZ14" s="105"/>
      <c r="OSA14" s="197"/>
      <c r="OSB14" s="198"/>
      <c r="OSC14" s="198"/>
      <c r="OSD14" s="206"/>
      <c r="OSE14" s="105"/>
      <c r="OSF14" s="105"/>
      <c r="OSG14" s="105"/>
      <c r="OSH14" s="106"/>
      <c r="OSI14" s="105"/>
      <c r="OSJ14" s="197"/>
      <c r="OSK14" s="198"/>
      <c r="OSL14" s="198"/>
      <c r="OSM14" s="206"/>
      <c r="OSN14" s="105"/>
      <c r="OSO14" s="105"/>
      <c r="OSP14" s="105"/>
      <c r="OSQ14" s="106"/>
      <c r="OSR14" s="105"/>
      <c r="OSS14" s="197"/>
      <c r="OST14" s="198"/>
      <c r="OSU14" s="198"/>
      <c r="OSV14" s="206"/>
      <c r="OSW14" s="105"/>
      <c r="OSX14" s="105"/>
      <c r="OSY14" s="105"/>
      <c r="OSZ14" s="106"/>
      <c r="OTA14" s="105"/>
      <c r="OTB14" s="197"/>
      <c r="OTC14" s="198"/>
      <c r="OTD14" s="198"/>
      <c r="OTE14" s="206"/>
      <c r="OTF14" s="105"/>
      <c r="OTG14" s="105"/>
      <c r="OTH14" s="105"/>
      <c r="OTI14" s="106"/>
      <c r="OTJ14" s="105"/>
      <c r="OTK14" s="197"/>
      <c r="OTL14" s="198"/>
      <c r="OTM14" s="198"/>
      <c r="OTN14" s="206"/>
      <c r="OTO14" s="105"/>
      <c r="OTP14" s="105"/>
      <c r="OTQ14" s="105"/>
      <c r="OTR14" s="106"/>
      <c r="OTS14" s="105"/>
      <c r="OTT14" s="197"/>
      <c r="OTU14" s="198"/>
      <c r="OTV14" s="198"/>
      <c r="OTW14" s="206"/>
      <c r="OTX14" s="105"/>
      <c r="OTY14" s="105"/>
      <c r="OTZ14" s="105"/>
      <c r="OUA14" s="106"/>
      <c r="OUB14" s="105"/>
      <c r="OUC14" s="197"/>
      <c r="OUD14" s="198"/>
      <c r="OUE14" s="198"/>
      <c r="OUF14" s="206"/>
      <c r="OUG14" s="105"/>
      <c r="OUH14" s="105"/>
      <c r="OUI14" s="105"/>
      <c r="OUJ14" s="106"/>
      <c r="OUK14" s="105"/>
      <c r="OUL14" s="197"/>
      <c r="OUM14" s="198"/>
      <c r="OUN14" s="198"/>
      <c r="OUO14" s="206"/>
      <c r="OUP14" s="105"/>
      <c r="OUQ14" s="105"/>
      <c r="OUR14" s="105"/>
      <c r="OUS14" s="106"/>
      <c r="OUT14" s="105"/>
      <c r="OUU14" s="197"/>
      <c r="OUV14" s="198"/>
      <c r="OUW14" s="198"/>
      <c r="OUX14" s="206"/>
      <c r="OUY14" s="105"/>
      <c r="OUZ14" s="105"/>
      <c r="OVA14" s="105"/>
      <c r="OVB14" s="106"/>
      <c r="OVC14" s="105"/>
      <c r="OVD14" s="197"/>
      <c r="OVE14" s="198"/>
      <c r="OVF14" s="198"/>
      <c r="OVG14" s="206"/>
      <c r="OVH14" s="105"/>
      <c r="OVI14" s="105"/>
      <c r="OVJ14" s="105"/>
      <c r="OVK14" s="106"/>
      <c r="OVL14" s="105"/>
      <c r="OVM14" s="197"/>
      <c r="OVN14" s="198"/>
      <c r="OVO14" s="198"/>
      <c r="OVP14" s="206"/>
      <c r="OVQ14" s="105"/>
      <c r="OVR14" s="105"/>
      <c r="OVS14" s="105"/>
      <c r="OVT14" s="106"/>
      <c r="OVU14" s="105"/>
      <c r="OVV14" s="197"/>
      <c r="OVW14" s="198"/>
      <c r="OVX14" s="198"/>
      <c r="OVY14" s="206"/>
      <c r="OVZ14" s="105"/>
      <c r="OWA14" s="105"/>
      <c r="OWB14" s="105"/>
      <c r="OWC14" s="106"/>
      <c r="OWD14" s="105"/>
      <c r="OWE14" s="197"/>
      <c r="OWF14" s="198"/>
      <c r="OWG14" s="198"/>
      <c r="OWH14" s="206"/>
      <c r="OWI14" s="105"/>
      <c r="OWJ14" s="105"/>
      <c r="OWK14" s="105"/>
      <c r="OWL14" s="106"/>
      <c r="OWM14" s="105"/>
      <c r="OWN14" s="197"/>
      <c r="OWO14" s="198"/>
      <c r="OWP14" s="198"/>
      <c r="OWQ14" s="206"/>
      <c r="OWR14" s="105"/>
      <c r="OWS14" s="105"/>
      <c r="OWT14" s="105"/>
      <c r="OWU14" s="106"/>
      <c r="OWV14" s="105"/>
      <c r="OWW14" s="197"/>
      <c r="OWX14" s="198"/>
      <c r="OWY14" s="198"/>
      <c r="OWZ14" s="206"/>
      <c r="OXA14" s="105"/>
      <c r="OXB14" s="105"/>
      <c r="OXC14" s="105"/>
      <c r="OXD14" s="106"/>
      <c r="OXE14" s="105"/>
      <c r="OXF14" s="197"/>
      <c r="OXG14" s="198"/>
      <c r="OXH14" s="198"/>
      <c r="OXI14" s="206"/>
      <c r="OXJ14" s="105"/>
      <c r="OXK14" s="105"/>
      <c r="OXL14" s="105"/>
      <c r="OXM14" s="106"/>
      <c r="OXN14" s="105"/>
      <c r="OXO14" s="197"/>
      <c r="OXP14" s="198"/>
      <c r="OXQ14" s="198"/>
      <c r="OXR14" s="206"/>
      <c r="OXS14" s="105"/>
      <c r="OXT14" s="105"/>
      <c r="OXU14" s="105"/>
      <c r="OXV14" s="106"/>
      <c r="OXW14" s="105"/>
      <c r="OXX14" s="197"/>
      <c r="OXY14" s="198"/>
      <c r="OXZ14" s="198"/>
      <c r="OYA14" s="206"/>
      <c r="OYB14" s="105"/>
      <c r="OYC14" s="105"/>
      <c r="OYD14" s="105"/>
      <c r="OYE14" s="106"/>
      <c r="OYF14" s="105"/>
      <c r="OYG14" s="197"/>
      <c r="OYH14" s="198"/>
      <c r="OYI14" s="198"/>
      <c r="OYJ14" s="206"/>
      <c r="OYK14" s="105"/>
      <c r="OYL14" s="105"/>
      <c r="OYM14" s="105"/>
      <c r="OYN14" s="106"/>
      <c r="OYO14" s="105"/>
      <c r="OYP14" s="197"/>
      <c r="OYQ14" s="198"/>
      <c r="OYR14" s="198"/>
      <c r="OYS14" s="206"/>
      <c r="OYT14" s="105"/>
      <c r="OYU14" s="105"/>
      <c r="OYV14" s="105"/>
      <c r="OYW14" s="106"/>
      <c r="OYX14" s="105"/>
      <c r="OYY14" s="197"/>
      <c r="OYZ14" s="198"/>
      <c r="OZA14" s="198"/>
      <c r="OZB14" s="206"/>
      <c r="OZC14" s="105"/>
      <c r="OZD14" s="105"/>
      <c r="OZE14" s="105"/>
      <c r="OZF14" s="106"/>
      <c r="OZG14" s="105"/>
      <c r="OZH14" s="197"/>
      <c r="OZI14" s="198"/>
      <c r="OZJ14" s="198"/>
      <c r="OZK14" s="206"/>
      <c r="OZL14" s="105"/>
      <c r="OZM14" s="105"/>
      <c r="OZN14" s="105"/>
      <c r="OZO14" s="106"/>
      <c r="OZP14" s="105"/>
      <c r="OZQ14" s="197"/>
      <c r="OZR14" s="198"/>
      <c r="OZS14" s="198"/>
      <c r="OZT14" s="206"/>
      <c r="OZU14" s="105"/>
      <c r="OZV14" s="105"/>
      <c r="OZW14" s="105"/>
      <c r="OZX14" s="106"/>
      <c r="OZY14" s="105"/>
      <c r="OZZ14" s="197"/>
      <c r="PAA14" s="198"/>
      <c r="PAB14" s="198"/>
      <c r="PAC14" s="206"/>
      <c r="PAD14" s="105"/>
      <c r="PAE14" s="105"/>
      <c r="PAF14" s="105"/>
      <c r="PAG14" s="106"/>
      <c r="PAH14" s="105"/>
      <c r="PAI14" s="197"/>
      <c r="PAJ14" s="198"/>
      <c r="PAK14" s="198"/>
      <c r="PAL14" s="206"/>
      <c r="PAM14" s="105"/>
      <c r="PAN14" s="105"/>
      <c r="PAO14" s="105"/>
      <c r="PAP14" s="106"/>
      <c r="PAQ14" s="105"/>
      <c r="PAR14" s="197"/>
      <c r="PAS14" s="198"/>
      <c r="PAT14" s="198"/>
      <c r="PAU14" s="206"/>
      <c r="PAV14" s="105"/>
      <c r="PAW14" s="105"/>
      <c r="PAX14" s="105"/>
      <c r="PAY14" s="106"/>
      <c r="PAZ14" s="105"/>
      <c r="PBA14" s="197"/>
      <c r="PBB14" s="198"/>
      <c r="PBC14" s="198"/>
      <c r="PBD14" s="206"/>
      <c r="PBE14" s="105"/>
      <c r="PBF14" s="105"/>
      <c r="PBG14" s="105"/>
      <c r="PBH14" s="106"/>
      <c r="PBI14" s="105"/>
      <c r="PBJ14" s="197"/>
      <c r="PBK14" s="198"/>
      <c r="PBL14" s="198"/>
      <c r="PBM14" s="206"/>
      <c r="PBN14" s="105"/>
      <c r="PBO14" s="105"/>
      <c r="PBP14" s="105"/>
      <c r="PBQ14" s="106"/>
      <c r="PBR14" s="105"/>
      <c r="PBS14" s="197"/>
      <c r="PBT14" s="198"/>
      <c r="PBU14" s="198"/>
      <c r="PBV14" s="206"/>
      <c r="PBW14" s="105"/>
      <c r="PBX14" s="105"/>
      <c r="PBY14" s="105"/>
      <c r="PBZ14" s="106"/>
      <c r="PCA14" s="105"/>
      <c r="PCB14" s="197"/>
      <c r="PCC14" s="198"/>
      <c r="PCD14" s="198"/>
      <c r="PCE14" s="206"/>
      <c r="PCF14" s="105"/>
      <c r="PCG14" s="105"/>
      <c r="PCH14" s="105"/>
      <c r="PCI14" s="106"/>
      <c r="PCJ14" s="105"/>
      <c r="PCK14" s="197"/>
      <c r="PCL14" s="198"/>
      <c r="PCM14" s="198"/>
      <c r="PCN14" s="206"/>
      <c r="PCO14" s="105"/>
      <c r="PCP14" s="105"/>
      <c r="PCQ14" s="105"/>
      <c r="PCR14" s="106"/>
      <c r="PCS14" s="105"/>
      <c r="PCT14" s="197"/>
      <c r="PCU14" s="198"/>
      <c r="PCV14" s="198"/>
      <c r="PCW14" s="206"/>
      <c r="PCX14" s="105"/>
      <c r="PCY14" s="105"/>
      <c r="PCZ14" s="105"/>
      <c r="PDA14" s="106"/>
      <c r="PDB14" s="105"/>
      <c r="PDC14" s="197"/>
      <c r="PDD14" s="198"/>
      <c r="PDE14" s="198"/>
      <c r="PDF14" s="206"/>
      <c r="PDG14" s="105"/>
      <c r="PDH14" s="105"/>
      <c r="PDI14" s="105"/>
      <c r="PDJ14" s="106"/>
      <c r="PDK14" s="105"/>
      <c r="PDL14" s="197"/>
      <c r="PDM14" s="198"/>
      <c r="PDN14" s="198"/>
      <c r="PDO14" s="206"/>
      <c r="PDP14" s="105"/>
      <c r="PDQ14" s="105"/>
      <c r="PDR14" s="105"/>
      <c r="PDS14" s="106"/>
      <c r="PDT14" s="105"/>
      <c r="PDU14" s="197"/>
      <c r="PDV14" s="198"/>
      <c r="PDW14" s="198"/>
      <c r="PDX14" s="206"/>
      <c r="PDY14" s="105"/>
      <c r="PDZ14" s="105"/>
      <c r="PEA14" s="105"/>
      <c r="PEB14" s="106"/>
      <c r="PEC14" s="105"/>
      <c r="PED14" s="197"/>
      <c r="PEE14" s="198"/>
      <c r="PEF14" s="198"/>
      <c r="PEG14" s="206"/>
      <c r="PEH14" s="105"/>
      <c r="PEI14" s="105"/>
      <c r="PEJ14" s="105"/>
      <c r="PEK14" s="106"/>
      <c r="PEL14" s="105"/>
      <c r="PEM14" s="197"/>
      <c r="PEN14" s="198"/>
      <c r="PEO14" s="198"/>
      <c r="PEP14" s="206"/>
      <c r="PEQ14" s="105"/>
      <c r="PER14" s="105"/>
      <c r="PES14" s="105"/>
      <c r="PET14" s="106"/>
      <c r="PEU14" s="105"/>
      <c r="PEV14" s="197"/>
      <c r="PEW14" s="198"/>
      <c r="PEX14" s="198"/>
      <c r="PEY14" s="206"/>
      <c r="PEZ14" s="105"/>
      <c r="PFA14" s="105"/>
      <c r="PFB14" s="105"/>
      <c r="PFC14" s="106"/>
      <c r="PFD14" s="105"/>
      <c r="PFE14" s="197"/>
      <c r="PFF14" s="198"/>
      <c r="PFG14" s="198"/>
      <c r="PFH14" s="206"/>
      <c r="PFI14" s="105"/>
      <c r="PFJ14" s="105"/>
      <c r="PFK14" s="105"/>
      <c r="PFL14" s="106"/>
      <c r="PFM14" s="105"/>
      <c r="PFN14" s="197"/>
      <c r="PFO14" s="198"/>
      <c r="PFP14" s="198"/>
      <c r="PFQ14" s="206"/>
      <c r="PFR14" s="105"/>
      <c r="PFS14" s="105"/>
      <c r="PFT14" s="105"/>
      <c r="PFU14" s="106"/>
      <c r="PFV14" s="105"/>
      <c r="PFW14" s="197"/>
      <c r="PFX14" s="198"/>
      <c r="PFY14" s="198"/>
      <c r="PFZ14" s="206"/>
      <c r="PGA14" s="105"/>
      <c r="PGB14" s="105"/>
      <c r="PGC14" s="105"/>
      <c r="PGD14" s="106"/>
      <c r="PGE14" s="105"/>
      <c r="PGF14" s="197"/>
      <c r="PGG14" s="198"/>
      <c r="PGH14" s="198"/>
      <c r="PGI14" s="206"/>
      <c r="PGJ14" s="105"/>
      <c r="PGK14" s="105"/>
      <c r="PGL14" s="105"/>
      <c r="PGM14" s="106"/>
      <c r="PGN14" s="105"/>
      <c r="PGO14" s="197"/>
      <c r="PGP14" s="198"/>
      <c r="PGQ14" s="198"/>
      <c r="PGR14" s="206"/>
      <c r="PGS14" s="105"/>
      <c r="PGT14" s="105"/>
      <c r="PGU14" s="105"/>
      <c r="PGV14" s="106"/>
      <c r="PGW14" s="105"/>
      <c r="PGX14" s="197"/>
      <c r="PGY14" s="198"/>
      <c r="PGZ14" s="198"/>
      <c r="PHA14" s="206"/>
      <c r="PHB14" s="105"/>
      <c r="PHC14" s="105"/>
      <c r="PHD14" s="105"/>
      <c r="PHE14" s="106"/>
      <c r="PHF14" s="105"/>
      <c r="PHG14" s="197"/>
      <c r="PHH14" s="198"/>
      <c r="PHI14" s="198"/>
      <c r="PHJ14" s="206"/>
      <c r="PHK14" s="105"/>
      <c r="PHL14" s="105"/>
      <c r="PHM14" s="105"/>
      <c r="PHN14" s="106"/>
      <c r="PHO14" s="105"/>
      <c r="PHP14" s="197"/>
      <c r="PHQ14" s="198"/>
      <c r="PHR14" s="198"/>
      <c r="PHS14" s="206"/>
      <c r="PHT14" s="105"/>
      <c r="PHU14" s="105"/>
      <c r="PHV14" s="105"/>
      <c r="PHW14" s="106"/>
      <c r="PHX14" s="105"/>
      <c r="PHY14" s="197"/>
      <c r="PHZ14" s="198"/>
      <c r="PIA14" s="198"/>
      <c r="PIB14" s="206"/>
      <c r="PIC14" s="105"/>
      <c r="PID14" s="105"/>
      <c r="PIE14" s="105"/>
      <c r="PIF14" s="106"/>
      <c r="PIG14" s="105"/>
      <c r="PIH14" s="197"/>
      <c r="PII14" s="198"/>
      <c r="PIJ14" s="198"/>
      <c r="PIK14" s="206"/>
      <c r="PIL14" s="105"/>
      <c r="PIM14" s="105"/>
      <c r="PIN14" s="105"/>
      <c r="PIO14" s="106"/>
      <c r="PIP14" s="105"/>
      <c r="PIQ14" s="197"/>
      <c r="PIR14" s="198"/>
      <c r="PIS14" s="198"/>
      <c r="PIT14" s="206"/>
      <c r="PIU14" s="105"/>
      <c r="PIV14" s="105"/>
      <c r="PIW14" s="105"/>
      <c r="PIX14" s="106"/>
      <c r="PIY14" s="105"/>
      <c r="PIZ14" s="197"/>
      <c r="PJA14" s="198"/>
      <c r="PJB14" s="198"/>
      <c r="PJC14" s="206"/>
      <c r="PJD14" s="105"/>
      <c r="PJE14" s="105"/>
      <c r="PJF14" s="105"/>
      <c r="PJG14" s="106"/>
      <c r="PJH14" s="105"/>
      <c r="PJI14" s="197"/>
      <c r="PJJ14" s="198"/>
      <c r="PJK14" s="198"/>
      <c r="PJL14" s="206"/>
      <c r="PJM14" s="105"/>
      <c r="PJN14" s="105"/>
      <c r="PJO14" s="105"/>
      <c r="PJP14" s="106"/>
      <c r="PJQ14" s="105"/>
      <c r="PJR14" s="197"/>
      <c r="PJS14" s="198"/>
      <c r="PJT14" s="198"/>
      <c r="PJU14" s="206"/>
      <c r="PJV14" s="105"/>
      <c r="PJW14" s="105"/>
      <c r="PJX14" s="105"/>
      <c r="PJY14" s="106"/>
      <c r="PJZ14" s="105"/>
      <c r="PKA14" s="197"/>
      <c r="PKB14" s="198"/>
      <c r="PKC14" s="198"/>
      <c r="PKD14" s="206"/>
      <c r="PKE14" s="105"/>
      <c r="PKF14" s="105"/>
      <c r="PKG14" s="105"/>
      <c r="PKH14" s="106"/>
      <c r="PKI14" s="105"/>
      <c r="PKJ14" s="197"/>
      <c r="PKK14" s="198"/>
      <c r="PKL14" s="198"/>
      <c r="PKM14" s="206"/>
      <c r="PKN14" s="105"/>
      <c r="PKO14" s="105"/>
      <c r="PKP14" s="105"/>
      <c r="PKQ14" s="106"/>
      <c r="PKR14" s="105"/>
      <c r="PKS14" s="197"/>
      <c r="PKT14" s="198"/>
      <c r="PKU14" s="198"/>
      <c r="PKV14" s="206"/>
      <c r="PKW14" s="105"/>
      <c r="PKX14" s="105"/>
      <c r="PKY14" s="105"/>
      <c r="PKZ14" s="106"/>
      <c r="PLA14" s="105"/>
      <c r="PLB14" s="197"/>
      <c r="PLC14" s="198"/>
      <c r="PLD14" s="198"/>
      <c r="PLE14" s="206"/>
      <c r="PLF14" s="105"/>
      <c r="PLG14" s="105"/>
      <c r="PLH14" s="105"/>
      <c r="PLI14" s="106"/>
      <c r="PLJ14" s="105"/>
      <c r="PLK14" s="197"/>
      <c r="PLL14" s="198"/>
      <c r="PLM14" s="198"/>
      <c r="PLN14" s="206"/>
      <c r="PLO14" s="105"/>
      <c r="PLP14" s="105"/>
      <c r="PLQ14" s="105"/>
      <c r="PLR14" s="106"/>
      <c r="PLS14" s="105"/>
      <c r="PLT14" s="197"/>
      <c r="PLU14" s="198"/>
      <c r="PLV14" s="198"/>
      <c r="PLW14" s="206"/>
      <c r="PLX14" s="105"/>
      <c r="PLY14" s="105"/>
      <c r="PLZ14" s="105"/>
      <c r="PMA14" s="106"/>
      <c r="PMB14" s="105"/>
      <c r="PMC14" s="197"/>
      <c r="PMD14" s="198"/>
      <c r="PME14" s="198"/>
      <c r="PMF14" s="206"/>
      <c r="PMG14" s="105"/>
      <c r="PMH14" s="105"/>
      <c r="PMI14" s="105"/>
      <c r="PMJ14" s="106"/>
      <c r="PMK14" s="105"/>
      <c r="PML14" s="197"/>
      <c r="PMM14" s="198"/>
      <c r="PMN14" s="198"/>
      <c r="PMO14" s="206"/>
      <c r="PMP14" s="105"/>
      <c r="PMQ14" s="105"/>
      <c r="PMR14" s="105"/>
      <c r="PMS14" s="106"/>
      <c r="PMT14" s="105"/>
      <c r="PMU14" s="197"/>
      <c r="PMV14" s="198"/>
      <c r="PMW14" s="198"/>
      <c r="PMX14" s="206"/>
      <c r="PMY14" s="105"/>
      <c r="PMZ14" s="105"/>
      <c r="PNA14" s="105"/>
      <c r="PNB14" s="106"/>
      <c r="PNC14" s="105"/>
      <c r="PND14" s="197"/>
      <c r="PNE14" s="198"/>
      <c r="PNF14" s="198"/>
      <c r="PNG14" s="206"/>
      <c r="PNH14" s="105"/>
      <c r="PNI14" s="105"/>
      <c r="PNJ14" s="105"/>
      <c r="PNK14" s="106"/>
      <c r="PNL14" s="105"/>
      <c r="PNM14" s="197"/>
      <c r="PNN14" s="198"/>
      <c r="PNO14" s="198"/>
      <c r="PNP14" s="206"/>
      <c r="PNQ14" s="105"/>
      <c r="PNR14" s="105"/>
      <c r="PNS14" s="105"/>
      <c r="PNT14" s="106"/>
      <c r="PNU14" s="105"/>
      <c r="PNV14" s="197"/>
      <c r="PNW14" s="198"/>
      <c r="PNX14" s="198"/>
      <c r="PNY14" s="206"/>
      <c r="PNZ14" s="105"/>
      <c r="POA14" s="105"/>
      <c r="POB14" s="105"/>
      <c r="POC14" s="106"/>
      <c r="POD14" s="105"/>
      <c r="POE14" s="197"/>
      <c r="POF14" s="198"/>
      <c r="POG14" s="198"/>
      <c r="POH14" s="206"/>
      <c r="POI14" s="105"/>
      <c r="POJ14" s="105"/>
      <c r="POK14" s="105"/>
      <c r="POL14" s="106"/>
      <c r="POM14" s="105"/>
      <c r="PON14" s="197"/>
      <c r="POO14" s="198"/>
      <c r="POP14" s="198"/>
      <c r="POQ14" s="206"/>
      <c r="POR14" s="105"/>
      <c r="POS14" s="105"/>
      <c r="POT14" s="105"/>
      <c r="POU14" s="106"/>
      <c r="POV14" s="105"/>
      <c r="POW14" s="197"/>
      <c r="POX14" s="198"/>
      <c r="POY14" s="198"/>
      <c r="POZ14" s="206"/>
      <c r="PPA14" s="105"/>
      <c r="PPB14" s="105"/>
      <c r="PPC14" s="105"/>
      <c r="PPD14" s="106"/>
      <c r="PPE14" s="105"/>
      <c r="PPF14" s="197"/>
      <c r="PPG14" s="198"/>
      <c r="PPH14" s="198"/>
      <c r="PPI14" s="206"/>
      <c r="PPJ14" s="105"/>
      <c r="PPK14" s="105"/>
      <c r="PPL14" s="105"/>
      <c r="PPM14" s="106"/>
      <c r="PPN14" s="105"/>
      <c r="PPO14" s="197"/>
      <c r="PPP14" s="198"/>
      <c r="PPQ14" s="198"/>
      <c r="PPR14" s="206"/>
      <c r="PPS14" s="105"/>
      <c r="PPT14" s="105"/>
      <c r="PPU14" s="105"/>
      <c r="PPV14" s="106"/>
      <c r="PPW14" s="105"/>
      <c r="PPX14" s="197"/>
      <c r="PPY14" s="198"/>
      <c r="PPZ14" s="198"/>
      <c r="PQA14" s="206"/>
      <c r="PQB14" s="105"/>
      <c r="PQC14" s="105"/>
      <c r="PQD14" s="105"/>
      <c r="PQE14" s="106"/>
      <c r="PQF14" s="105"/>
      <c r="PQG14" s="197"/>
      <c r="PQH14" s="198"/>
      <c r="PQI14" s="198"/>
      <c r="PQJ14" s="206"/>
      <c r="PQK14" s="105"/>
      <c r="PQL14" s="105"/>
      <c r="PQM14" s="105"/>
      <c r="PQN14" s="106"/>
      <c r="PQO14" s="105"/>
      <c r="PQP14" s="197"/>
      <c r="PQQ14" s="198"/>
      <c r="PQR14" s="198"/>
      <c r="PQS14" s="206"/>
      <c r="PQT14" s="105"/>
      <c r="PQU14" s="105"/>
      <c r="PQV14" s="105"/>
      <c r="PQW14" s="106"/>
      <c r="PQX14" s="105"/>
      <c r="PQY14" s="197"/>
      <c r="PQZ14" s="198"/>
      <c r="PRA14" s="198"/>
      <c r="PRB14" s="206"/>
      <c r="PRC14" s="105"/>
      <c r="PRD14" s="105"/>
      <c r="PRE14" s="105"/>
      <c r="PRF14" s="106"/>
      <c r="PRG14" s="105"/>
      <c r="PRH14" s="197"/>
      <c r="PRI14" s="198"/>
      <c r="PRJ14" s="198"/>
      <c r="PRK14" s="206"/>
      <c r="PRL14" s="105"/>
      <c r="PRM14" s="105"/>
      <c r="PRN14" s="105"/>
      <c r="PRO14" s="106"/>
      <c r="PRP14" s="105"/>
      <c r="PRQ14" s="197"/>
      <c r="PRR14" s="198"/>
      <c r="PRS14" s="198"/>
      <c r="PRT14" s="206"/>
      <c r="PRU14" s="105"/>
      <c r="PRV14" s="105"/>
      <c r="PRW14" s="105"/>
      <c r="PRX14" s="106"/>
      <c r="PRY14" s="105"/>
      <c r="PRZ14" s="197"/>
      <c r="PSA14" s="198"/>
      <c r="PSB14" s="198"/>
      <c r="PSC14" s="206"/>
      <c r="PSD14" s="105"/>
      <c r="PSE14" s="105"/>
      <c r="PSF14" s="105"/>
      <c r="PSG14" s="106"/>
      <c r="PSH14" s="105"/>
      <c r="PSI14" s="197"/>
      <c r="PSJ14" s="198"/>
      <c r="PSK14" s="198"/>
      <c r="PSL14" s="206"/>
      <c r="PSM14" s="105"/>
      <c r="PSN14" s="105"/>
      <c r="PSO14" s="105"/>
      <c r="PSP14" s="106"/>
      <c r="PSQ14" s="105"/>
      <c r="PSR14" s="197"/>
      <c r="PSS14" s="198"/>
      <c r="PST14" s="198"/>
      <c r="PSU14" s="206"/>
      <c r="PSV14" s="105"/>
      <c r="PSW14" s="105"/>
      <c r="PSX14" s="105"/>
      <c r="PSY14" s="106"/>
      <c r="PSZ14" s="105"/>
      <c r="PTA14" s="197"/>
      <c r="PTB14" s="198"/>
      <c r="PTC14" s="198"/>
      <c r="PTD14" s="206"/>
      <c r="PTE14" s="105"/>
      <c r="PTF14" s="105"/>
      <c r="PTG14" s="105"/>
      <c r="PTH14" s="106"/>
      <c r="PTI14" s="105"/>
      <c r="PTJ14" s="197"/>
      <c r="PTK14" s="198"/>
      <c r="PTL14" s="198"/>
      <c r="PTM14" s="206"/>
      <c r="PTN14" s="105"/>
      <c r="PTO14" s="105"/>
      <c r="PTP14" s="105"/>
      <c r="PTQ14" s="106"/>
      <c r="PTR14" s="105"/>
      <c r="PTS14" s="197"/>
      <c r="PTT14" s="198"/>
      <c r="PTU14" s="198"/>
      <c r="PTV14" s="206"/>
      <c r="PTW14" s="105"/>
      <c r="PTX14" s="105"/>
      <c r="PTY14" s="105"/>
      <c r="PTZ14" s="106"/>
      <c r="PUA14" s="105"/>
      <c r="PUB14" s="197"/>
      <c r="PUC14" s="198"/>
      <c r="PUD14" s="198"/>
      <c r="PUE14" s="206"/>
      <c r="PUF14" s="105"/>
      <c r="PUG14" s="105"/>
      <c r="PUH14" s="105"/>
      <c r="PUI14" s="106"/>
      <c r="PUJ14" s="105"/>
      <c r="PUK14" s="197"/>
      <c r="PUL14" s="198"/>
      <c r="PUM14" s="198"/>
      <c r="PUN14" s="206"/>
      <c r="PUO14" s="105"/>
      <c r="PUP14" s="105"/>
      <c r="PUQ14" s="105"/>
      <c r="PUR14" s="106"/>
      <c r="PUS14" s="105"/>
      <c r="PUT14" s="197"/>
      <c r="PUU14" s="198"/>
      <c r="PUV14" s="198"/>
      <c r="PUW14" s="206"/>
      <c r="PUX14" s="105"/>
      <c r="PUY14" s="105"/>
      <c r="PUZ14" s="105"/>
      <c r="PVA14" s="106"/>
      <c r="PVB14" s="105"/>
      <c r="PVC14" s="197"/>
      <c r="PVD14" s="198"/>
      <c r="PVE14" s="198"/>
      <c r="PVF14" s="206"/>
      <c r="PVG14" s="105"/>
      <c r="PVH14" s="105"/>
      <c r="PVI14" s="105"/>
      <c r="PVJ14" s="106"/>
      <c r="PVK14" s="105"/>
      <c r="PVL14" s="197"/>
      <c r="PVM14" s="198"/>
      <c r="PVN14" s="198"/>
      <c r="PVO14" s="206"/>
      <c r="PVP14" s="105"/>
      <c r="PVQ14" s="105"/>
      <c r="PVR14" s="105"/>
      <c r="PVS14" s="106"/>
      <c r="PVT14" s="105"/>
      <c r="PVU14" s="197"/>
      <c r="PVV14" s="198"/>
      <c r="PVW14" s="198"/>
      <c r="PVX14" s="206"/>
      <c r="PVY14" s="105"/>
      <c r="PVZ14" s="105"/>
      <c r="PWA14" s="105"/>
      <c r="PWB14" s="106"/>
      <c r="PWC14" s="105"/>
      <c r="PWD14" s="197"/>
      <c r="PWE14" s="198"/>
      <c r="PWF14" s="198"/>
      <c r="PWG14" s="206"/>
      <c r="PWH14" s="105"/>
      <c r="PWI14" s="105"/>
      <c r="PWJ14" s="105"/>
      <c r="PWK14" s="106"/>
      <c r="PWL14" s="105"/>
      <c r="PWM14" s="197"/>
      <c r="PWN14" s="198"/>
      <c r="PWO14" s="198"/>
      <c r="PWP14" s="206"/>
      <c r="PWQ14" s="105"/>
      <c r="PWR14" s="105"/>
      <c r="PWS14" s="105"/>
      <c r="PWT14" s="106"/>
      <c r="PWU14" s="105"/>
      <c r="PWV14" s="197"/>
      <c r="PWW14" s="198"/>
      <c r="PWX14" s="198"/>
      <c r="PWY14" s="206"/>
      <c r="PWZ14" s="105"/>
      <c r="PXA14" s="105"/>
      <c r="PXB14" s="105"/>
      <c r="PXC14" s="106"/>
      <c r="PXD14" s="105"/>
      <c r="PXE14" s="197"/>
      <c r="PXF14" s="198"/>
      <c r="PXG14" s="198"/>
      <c r="PXH14" s="206"/>
      <c r="PXI14" s="105"/>
      <c r="PXJ14" s="105"/>
      <c r="PXK14" s="105"/>
      <c r="PXL14" s="106"/>
      <c r="PXM14" s="105"/>
      <c r="PXN14" s="197"/>
      <c r="PXO14" s="198"/>
      <c r="PXP14" s="198"/>
      <c r="PXQ14" s="206"/>
      <c r="PXR14" s="105"/>
      <c r="PXS14" s="105"/>
      <c r="PXT14" s="105"/>
      <c r="PXU14" s="106"/>
      <c r="PXV14" s="105"/>
      <c r="PXW14" s="197"/>
      <c r="PXX14" s="198"/>
      <c r="PXY14" s="198"/>
      <c r="PXZ14" s="206"/>
      <c r="PYA14" s="105"/>
      <c r="PYB14" s="105"/>
      <c r="PYC14" s="105"/>
      <c r="PYD14" s="106"/>
      <c r="PYE14" s="105"/>
      <c r="PYF14" s="197"/>
      <c r="PYG14" s="198"/>
      <c r="PYH14" s="198"/>
      <c r="PYI14" s="206"/>
      <c r="PYJ14" s="105"/>
      <c r="PYK14" s="105"/>
      <c r="PYL14" s="105"/>
      <c r="PYM14" s="106"/>
      <c r="PYN14" s="105"/>
      <c r="PYO14" s="197"/>
      <c r="PYP14" s="198"/>
      <c r="PYQ14" s="198"/>
      <c r="PYR14" s="206"/>
      <c r="PYS14" s="105"/>
      <c r="PYT14" s="105"/>
      <c r="PYU14" s="105"/>
      <c r="PYV14" s="106"/>
      <c r="PYW14" s="105"/>
      <c r="PYX14" s="197"/>
      <c r="PYY14" s="198"/>
      <c r="PYZ14" s="198"/>
      <c r="PZA14" s="206"/>
      <c r="PZB14" s="105"/>
      <c r="PZC14" s="105"/>
      <c r="PZD14" s="105"/>
      <c r="PZE14" s="106"/>
      <c r="PZF14" s="105"/>
      <c r="PZG14" s="197"/>
      <c r="PZH14" s="198"/>
      <c r="PZI14" s="198"/>
      <c r="PZJ14" s="206"/>
      <c r="PZK14" s="105"/>
      <c r="PZL14" s="105"/>
      <c r="PZM14" s="105"/>
      <c r="PZN14" s="106"/>
      <c r="PZO14" s="105"/>
      <c r="PZP14" s="197"/>
      <c r="PZQ14" s="198"/>
      <c r="PZR14" s="198"/>
      <c r="PZS14" s="206"/>
      <c r="PZT14" s="105"/>
      <c r="PZU14" s="105"/>
      <c r="PZV14" s="105"/>
      <c r="PZW14" s="106"/>
      <c r="PZX14" s="105"/>
      <c r="PZY14" s="197"/>
      <c r="PZZ14" s="198"/>
      <c r="QAA14" s="198"/>
      <c r="QAB14" s="206"/>
      <c r="QAC14" s="105"/>
      <c r="QAD14" s="105"/>
      <c r="QAE14" s="105"/>
      <c r="QAF14" s="106"/>
      <c r="QAG14" s="105"/>
      <c r="QAH14" s="197"/>
      <c r="QAI14" s="198"/>
      <c r="QAJ14" s="198"/>
      <c r="QAK14" s="206"/>
      <c r="QAL14" s="105"/>
      <c r="QAM14" s="105"/>
      <c r="QAN14" s="105"/>
      <c r="QAO14" s="106"/>
      <c r="QAP14" s="105"/>
      <c r="QAQ14" s="197"/>
      <c r="QAR14" s="198"/>
      <c r="QAS14" s="198"/>
      <c r="QAT14" s="206"/>
      <c r="QAU14" s="105"/>
      <c r="QAV14" s="105"/>
      <c r="QAW14" s="105"/>
      <c r="QAX14" s="106"/>
      <c r="QAY14" s="105"/>
      <c r="QAZ14" s="197"/>
      <c r="QBA14" s="198"/>
      <c r="QBB14" s="198"/>
      <c r="QBC14" s="206"/>
      <c r="QBD14" s="105"/>
      <c r="QBE14" s="105"/>
      <c r="QBF14" s="105"/>
      <c r="QBG14" s="106"/>
      <c r="QBH14" s="105"/>
      <c r="QBI14" s="197"/>
      <c r="QBJ14" s="198"/>
      <c r="QBK14" s="198"/>
      <c r="QBL14" s="206"/>
      <c r="QBM14" s="105"/>
      <c r="QBN14" s="105"/>
      <c r="QBO14" s="105"/>
      <c r="QBP14" s="106"/>
      <c r="QBQ14" s="105"/>
      <c r="QBR14" s="197"/>
      <c r="QBS14" s="198"/>
      <c r="QBT14" s="198"/>
      <c r="QBU14" s="206"/>
      <c r="QBV14" s="105"/>
      <c r="QBW14" s="105"/>
      <c r="QBX14" s="105"/>
      <c r="QBY14" s="106"/>
      <c r="QBZ14" s="105"/>
      <c r="QCA14" s="197"/>
      <c r="QCB14" s="198"/>
      <c r="QCC14" s="198"/>
      <c r="QCD14" s="206"/>
      <c r="QCE14" s="105"/>
      <c r="QCF14" s="105"/>
      <c r="QCG14" s="105"/>
      <c r="QCH14" s="106"/>
      <c r="QCI14" s="105"/>
      <c r="QCJ14" s="197"/>
      <c r="QCK14" s="198"/>
      <c r="QCL14" s="198"/>
      <c r="QCM14" s="206"/>
      <c r="QCN14" s="105"/>
      <c r="QCO14" s="105"/>
      <c r="QCP14" s="105"/>
      <c r="QCQ14" s="106"/>
      <c r="QCR14" s="105"/>
      <c r="QCS14" s="197"/>
      <c r="QCT14" s="198"/>
      <c r="QCU14" s="198"/>
      <c r="QCV14" s="206"/>
      <c r="QCW14" s="105"/>
      <c r="QCX14" s="105"/>
      <c r="QCY14" s="105"/>
      <c r="QCZ14" s="106"/>
      <c r="QDA14" s="105"/>
      <c r="QDB14" s="197"/>
      <c r="QDC14" s="198"/>
      <c r="QDD14" s="198"/>
      <c r="QDE14" s="206"/>
      <c r="QDF14" s="105"/>
      <c r="QDG14" s="105"/>
      <c r="QDH14" s="105"/>
      <c r="QDI14" s="106"/>
      <c r="QDJ14" s="105"/>
      <c r="QDK14" s="197"/>
      <c r="QDL14" s="198"/>
      <c r="QDM14" s="198"/>
      <c r="QDN14" s="206"/>
      <c r="QDO14" s="105"/>
      <c r="QDP14" s="105"/>
      <c r="QDQ14" s="105"/>
      <c r="QDR14" s="106"/>
      <c r="QDS14" s="105"/>
      <c r="QDT14" s="197"/>
      <c r="QDU14" s="198"/>
      <c r="QDV14" s="198"/>
      <c r="QDW14" s="206"/>
      <c r="QDX14" s="105"/>
      <c r="QDY14" s="105"/>
      <c r="QDZ14" s="105"/>
      <c r="QEA14" s="106"/>
      <c r="QEB14" s="105"/>
      <c r="QEC14" s="197"/>
      <c r="QED14" s="198"/>
      <c r="QEE14" s="198"/>
      <c r="QEF14" s="206"/>
      <c r="QEG14" s="105"/>
      <c r="QEH14" s="105"/>
      <c r="QEI14" s="105"/>
      <c r="QEJ14" s="106"/>
      <c r="QEK14" s="105"/>
      <c r="QEL14" s="197"/>
      <c r="QEM14" s="198"/>
      <c r="QEN14" s="198"/>
      <c r="QEO14" s="206"/>
      <c r="QEP14" s="105"/>
      <c r="QEQ14" s="105"/>
      <c r="QER14" s="105"/>
      <c r="QES14" s="106"/>
      <c r="QET14" s="105"/>
      <c r="QEU14" s="197"/>
      <c r="QEV14" s="198"/>
      <c r="QEW14" s="198"/>
      <c r="QEX14" s="206"/>
      <c r="QEY14" s="105"/>
      <c r="QEZ14" s="105"/>
      <c r="QFA14" s="105"/>
      <c r="QFB14" s="106"/>
      <c r="QFC14" s="105"/>
      <c r="QFD14" s="197"/>
      <c r="QFE14" s="198"/>
      <c r="QFF14" s="198"/>
      <c r="QFG14" s="206"/>
      <c r="QFH14" s="105"/>
      <c r="QFI14" s="105"/>
      <c r="QFJ14" s="105"/>
      <c r="QFK14" s="106"/>
      <c r="QFL14" s="105"/>
      <c r="QFM14" s="197"/>
      <c r="QFN14" s="198"/>
      <c r="QFO14" s="198"/>
      <c r="QFP14" s="206"/>
      <c r="QFQ14" s="105"/>
      <c r="QFR14" s="105"/>
      <c r="QFS14" s="105"/>
      <c r="QFT14" s="106"/>
      <c r="QFU14" s="105"/>
      <c r="QFV14" s="197"/>
      <c r="QFW14" s="198"/>
      <c r="QFX14" s="198"/>
      <c r="QFY14" s="206"/>
      <c r="QFZ14" s="105"/>
      <c r="QGA14" s="105"/>
      <c r="QGB14" s="105"/>
      <c r="QGC14" s="106"/>
      <c r="QGD14" s="105"/>
      <c r="QGE14" s="197"/>
      <c r="QGF14" s="198"/>
      <c r="QGG14" s="198"/>
      <c r="QGH14" s="206"/>
      <c r="QGI14" s="105"/>
      <c r="QGJ14" s="105"/>
      <c r="QGK14" s="105"/>
      <c r="QGL14" s="106"/>
      <c r="QGM14" s="105"/>
      <c r="QGN14" s="197"/>
      <c r="QGO14" s="198"/>
      <c r="QGP14" s="198"/>
      <c r="QGQ14" s="206"/>
      <c r="QGR14" s="105"/>
      <c r="QGS14" s="105"/>
      <c r="QGT14" s="105"/>
      <c r="QGU14" s="106"/>
      <c r="QGV14" s="105"/>
      <c r="QGW14" s="197"/>
      <c r="QGX14" s="198"/>
      <c r="QGY14" s="198"/>
      <c r="QGZ14" s="206"/>
      <c r="QHA14" s="105"/>
      <c r="QHB14" s="105"/>
      <c r="QHC14" s="105"/>
      <c r="QHD14" s="106"/>
      <c r="QHE14" s="105"/>
      <c r="QHF14" s="197"/>
      <c r="QHG14" s="198"/>
      <c r="QHH14" s="198"/>
      <c r="QHI14" s="206"/>
      <c r="QHJ14" s="105"/>
      <c r="QHK14" s="105"/>
      <c r="QHL14" s="105"/>
      <c r="QHM14" s="106"/>
      <c r="QHN14" s="105"/>
      <c r="QHO14" s="197"/>
      <c r="QHP14" s="198"/>
      <c r="QHQ14" s="198"/>
      <c r="QHR14" s="206"/>
      <c r="QHS14" s="105"/>
      <c r="QHT14" s="105"/>
      <c r="QHU14" s="105"/>
      <c r="QHV14" s="106"/>
      <c r="QHW14" s="105"/>
      <c r="QHX14" s="197"/>
      <c r="QHY14" s="198"/>
      <c r="QHZ14" s="198"/>
      <c r="QIA14" s="206"/>
      <c r="QIB14" s="105"/>
      <c r="QIC14" s="105"/>
      <c r="QID14" s="105"/>
      <c r="QIE14" s="106"/>
      <c r="QIF14" s="105"/>
      <c r="QIG14" s="197"/>
      <c r="QIH14" s="198"/>
      <c r="QII14" s="198"/>
      <c r="QIJ14" s="206"/>
      <c r="QIK14" s="105"/>
      <c r="QIL14" s="105"/>
      <c r="QIM14" s="105"/>
      <c r="QIN14" s="106"/>
      <c r="QIO14" s="105"/>
      <c r="QIP14" s="197"/>
      <c r="QIQ14" s="198"/>
      <c r="QIR14" s="198"/>
      <c r="QIS14" s="206"/>
      <c r="QIT14" s="105"/>
      <c r="QIU14" s="105"/>
      <c r="QIV14" s="105"/>
      <c r="QIW14" s="106"/>
      <c r="QIX14" s="105"/>
      <c r="QIY14" s="197"/>
      <c r="QIZ14" s="198"/>
      <c r="QJA14" s="198"/>
      <c r="QJB14" s="206"/>
      <c r="QJC14" s="105"/>
      <c r="QJD14" s="105"/>
      <c r="QJE14" s="105"/>
      <c r="QJF14" s="106"/>
      <c r="QJG14" s="105"/>
      <c r="QJH14" s="197"/>
      <c r="QJI14" s="198"/>
      <c r="QJJ14" s="198"/>
      <c r="QJK14" s="206"/>
      <c r="QJL14" s="105"/>
      <c r="QJM14" s="105"/>
      <c r="QJN14" s="105"/>
      <c r="QJO14" s="106"/>
      <c r="QJP14" s="105"/>
      <c r="QJQ14" s="197"/>
      <c r="QJR14" s="198"/>
      <c r="QJS14" s="198"/>
      <c r="QJT14" s="206"/>
      <c r="QJU14" s="105"/>
      <c r="QJV14" s="105"/>
      <c r="QJW14" s="105"/>
      <c r="QJX14" s="106"/>
      <c r="QJY14" s="105"/>
      <c r="QJZ14" s="197"/>
      <c r="QKA14" s="198"/>
      <c r="QKB14" s="198"/>
      <c r="QKC14" s="206"/>
      <c r="QKD14" s="105"/>
      <c r="QKE14" s="105"/>
      <c r="QKF14" s="105"/>
      <c r="QKG14" s="106"/>
      <c r="QKH14" s="105"/>
      <c r="QKI14" s="197"/>
      <c r="QKJ14" s="198"/>
      <c r="QKK14" s="198"/>
      <c r="QKL14" s="206"/>
      <c r="QKM14" s="105"/>
      <c r="QKN14" s="105"/>
      <c r="QKO14" s="105"/>
      <c r="QKP14" s="106"/>
      <c r="QKQ14" s="105"/>
      <c r="QKR14" s="197"/>
      <c r="QKS14" s="198"/>
      <c r="QKT14" s="198"/>
      <c r="QKU14" s="206"/>
      <c r="QKV14" s="105"/>
      <c r="QKW14" s="105"/>
      <c r="QKX14" s="105"/>
      <c r="QKY14" s="106"/>
      <c r="QKZ14" s="105"/>
      <c r="QLA14" s="197"/>
      <c r="QLB14" s="198"/>
      <c r="QLC14" s="198"/>
      <c r="QLD14" s="206"/>
      <c r="QLE14" s="105"/>
      <c r="QLF14" s="105"/>
      <c r="QLG14" s="105"/>
      <c r="QLH14" s="106"/>
      <c r="QLI14" s="105"/>
      <c r="QLJ14" s="197"/>
      <c r="QLK14" s="198"/>
      <c r="QLL14" s="198"/>
      <c r="QLM14" s="206"/>
      <c r="QLN14" s="105"/>
      <c r="QLO14" s="105"/>
      <c r="QLP14" s="105"/>
      <c r="QLQ14" s="106"/>
      <c r="QLR14" s="105"/>
      <c r="QLS14" s="197"/>
      <c r="QLT14" s="198"/>
      <c r="QLU14" s="198"/>
      <c r="QLV14" s="206"/>
      <c r="QLW14" s="105"/>
      <c r="QLX14" s="105"/>
      <c r="QLY14" s="105"/>
      <c r="QLZ14" s="106"/>
      <c r="QMA14" s="105"/>
      <c r="QMB14" s="197"/>
      <c r="QMC14" s="198"/>
      <c r="QMD14" s="198"/>
      <c r="QME14" s="206"/>
      <c r="QMF14" s="105"/>
      <c r="QMG14" s="105"/>
      <c r="QMH14" s="105"/>
      <c r="QMI14" s="106"/>
      <c r="QMJ14" s="105"/>
      <c r="QMK14" s="197"/>
      <c r="QML14" s="198"/>
      <c r="QMM14" s="198"/>
      <c r="QMN14" s="206"/>
      <c r="QMO14" s="105"/>
      <c r="QMP14" s="105"/>
      <c r="QMQ14" s="105"/>
      <c r="QMR14" s="106"/>
      <c r="QMS14" s="105"/>
      <c r="QMT14" s="197"/>
      <c r="QMU14" s="198"/>
      <c r="QMV14" s="198"/>
      <c r="QMW14" s="206"/>
      <c r="QMX14" s="105"/>
      <c r="QMY14" s="105"/>
      <c r="QMZ14" s="105"/>
      <c r="QNA14" s="106"/>
      <c r="QNB14" s="105"/>
      <c r="QNC14" s="197"/>
      <c r="QND14" s="198"/>
      <c r="QNE14" s="198"/>
      <c r="QNF14" s="206"/>
      <c r="QNG14" s="105"/>
      <c r="QNH14" s="105"/>
      <c r="QNI14" s="105"/>
      <c r="QNJ14" s="106"/>
      <c r="QNK14" s="105"/>
      <c r="QNL14" s="197"/>
      <c r="QNM14" s="198"/>
      <c r="QNN14" s="198"/>
      <c r="QNO14" s="206"/>
      <c r="QNP14" s="105"/>
      <c r="QNQ14" s="105"/>
      <c r="QNR14" s="105"/>
      <c r="QNS14" s="106"/>
      <c r="QNT14" s="105"/>
      <c r="QNU14" s="197"/>
      <c r="QNV14" s="198"/>
      <c r="QNW14" s="198"/>
      <c r="QNX14" s="206"/>
      <c r="QNY14" s="105"/>
      <c r="QNZ14" s="105"/>
      <c r="QOA14" s="105"/>
      <c r="QOB14" s="106"/>
      <c r="QOC14" s="105"/>
      <c r="QOD14" s="197"/>
      <c r="QOE14" s="198"/>
      <c r="QOF14" s="198"/>
      <c r="QOG14" s="206"/>
      <c r="QOH14" s="105"/>
      <c r="QOI14" s="105"/>
      <c r="QOJ14" s="105"/>
      <c r="QOK14" s="106"/>
      <c r="QOL14" s="105"/>
      <c r="QOM14" s="197"/>
      <c r="QON14" s="198"/>
      <c r="QOO14" s="198"/>
      <c r="QOP14" s="206"/>
      <c r="QOQ14" s="105"/>
      <c r="QOR14" s="105"/>
      <c r="QOS14" s="105"/>
      <c r="QOT14" s="106"/>
      <c r="QOU14" s="105"/>
      <c r="QOV14" s="197"/>
      <c r="QOW14" s="198"/>
      <c r="QOX14" s="198"/>
      <c r="QOY14" s="206"/>
      <c r="QOZ14" s="105"/>
      <c r="QPA14" s="105"/>
      <c r="QPB14" s="105"/>
      <c r="QPC14" s="106"/>
      <c r="QPD14" s="105"/>
      <c r="QPE14" s="197"/>
      <c r="QPF14" s="198"/>
      <c r="QPG14" s="198"/>
      <c r="QPH14" s="206"/>
      <c r="QPI14" s="105"/>
      <c r="QPJ14" s="105"/>
      <c r="QPK14" s="105"/>
      <c r="QPL14" s="106"/>
      <c r="QPM14" s="105"/>
      <c r="QPN14" s="197"/>
      <c r="QPO14" s="198"/>
      <c r="QPP14" s="198"/>
      <c r="QPQ14" s="206"/>
      <c r="QPR14" s="105"/>
      <c r="QPS14" s="105"/>
      <c r="QPT14" s="105"/>
      <c r="QPU14" s="106"/>
      <c r="QPV14" s="105"/>
      <c r="QPW14" s="197"/>
      <c r="QPX14" s="198"/>
      <c r="QPY14" s="198"/>
      <c r="QPZ14" s="206"/>
      <c r="QQA14" s="105"/>
      <c r="QQB14" s="105"/>
      <c r="QQC14" s="105"/>
      <c r="QQD14" s="106"/>
      <c r="QQE14" s="105"/>
      <c r="QQF14" s="197"/>
      <c r="QQG14" s="198"/>
      <c r="QQH14" s="198"/>
      <c r="QQI14" s="206"/>
      <c r="QQJ14" s="105"/>
      <c r="QQK14" s="105"/>
      <c r="QQL14" s="105"/>
      <c r="QQM14" s="106"/>
      <c r="QQN14" s="105"/>
      <c r="QQO14" s="197"/>
      <c r="QQP14" s="198"/>
      <c r="QQQ14" s="198"/>
      <c r="QQR14" s="206"/>
      <c r="QQS14" s="105"/>
      <c r="QQT14" s="105"/>
      <c r="QQU14" s="105"/>
      <c r="QQV14" s="106"/>
      <c r="QQW14" s="105"/>
      <c r="QQX14" s="197"/>
      <c r="QQY14" s="198"/>
      <c r="QQZ14" s="198"/>
      <c r="QRA14" s="206"/>
      <c r="QRB14" s="105"/>
      <c r="QRC14" s="105"/>
      <c r="QRD14" s="105"/>
      <c r="QRE14" s="106"/>
      <c r="QRF14" s="105"/>
      <c r="QRG14" s="197"/>
      <c r="QRH14" s="198"/>
      <c r="QRI14" s="198"/>
      <c r="QRJ14" s="206"/>
      <c r="QRK14" s="105"/>
      <c r="QRL14" s="105"/>
      <c r="QRM14" s="105"/>
      <c r="QRN14" s="106"/>
      <c r="QRO14" s="105"/>
      <c r="QRP14" s="197"/>
      <c r="QRQ14" s="198"/>
      <c r="QRR14" s="198"/>
      <c r="QRS14" s="206"/>
      <c r="QRT14" s="105"/>
      <c r="QRU14" s="105"/>
      <c r="QRV14" s="105"/>
      <c r="QRW14" s="106"/>
      <c r="QRX14" s="105"/>
      <c r="QRY14" s="197"/>
      <c r="QRZ14" s="198"/>
      <c r="QSA14" s="198"/>
      <c r="QSB14" s="206"/>
      <c r="QSC14" s="105"/>
      <c r="QSD14" s="105"/>
      <c r="QSE14" s="105"/>
      <c r="QSF14" s="106"/>
      <c r="QSG14" s="105"/>
      <c r="QSH14" s="197"/>
      <c r="QSI14" s="198"/>
      <c r="QSJ14" s="198"/>
      <c r="QSK14" s="206"/>
      <c r="QSL14" s="105"/>
      <c r="QSM14" s="105"/>
      <c r="QSN14" s="105"/>
      <c r="QSO14" s="106"/>
      <c r="QSP14" s="105"/>
      <c r="QSQ14" s="197"/>
      <c r="QSR14" s="198"/>
      <c r="QSS14" s="198"/>
      <c r="QST14" s="206"/>
      <c r="QSU14" s="105"/>
      <c r="QSV14" s="105"/>
      <c r="QSW14" s="105"/>
      <c r="QSX14" s="106"/>
      <c r="QSY14" s="105"/>
      <c r="QSZ14" s="197"/>
      <c r="QTA14" s="198"/>
      <c r="QTB14" s="198"/>
      <c r="QTC14" s="206"/>
      <c r="QTD14" s="105"/>
      <c r="QTE14" s="105"/>
      <c r="QTF14" s="105"/>
      <c r="QTG14" s="106"/>
      <c r="QTH14" s="105"/>
      <c r="QTI14" s="197"/>
      <c r="QTJ14" s="198"/>
      <c r="QTK14" s="198"/>
      <c r="QTL14" s="206"/>
      <c r="QTM14" s="105"/>
      <c r="QTN14" s="105"/>
      <c r="QTO14" s="105"/>
      <c r="QTP14" s="106"/>
      <c r="QTQ14" s="105"/>
      <c r="QTR14" s="197"/>
      <c r="QTS14" s="198"/>
      <c r="QTT14" s="198"/>
      <c r="QTU14" s="206"/>
      <c r="QTV14" s="105"/>
      <c r="QTW14" s="105"/>
      <c r="QTX14" s="105"/>
      <c r="QTY14" s="106"/>
      <c r="QTZ14" s="105"/>
      <c r="QUA14" s="197"/>
      <c r="QUB14" s="198"/>
      <c r="QUC14" s="198"/>
      <c r="QUD14" s="206"/>
      <c r="QUE14" s="105"/>
      <c r="QUF14" s="105"/>
      <c r="QUG14" s="105"/>
      <c r="QUH14" s="106"/>
      <c r="QUI14" s="105"/>
      <c r="QUJ14" s="197"/>
      <c r="QUK14" s="198"/>
      <c r="QUL14" s="198"/>
      <c r="QUM14" s="206"/>
      <c r="QUN14" s="105"/>
      <c r="QUO14" s="105"/>
      <c r="QUP14" s="105"/>
      <c r="QUQ14" s="106"/>
      <c r="QUR14" s="105"/>
      <c r="QUS14" s="197"/>
      <c r="QUT14" s="198"/>
      <c r="QUU14" s="198"/>
      <c r="QUV14" s="206"/>
      <c r="QUW14" s="105"/>
      <c r="QUX14" s="105"/>
      <c r="QUY14" s="105"/>
      <c r="QUZ14" s="106"/>
      <c r="QVA14" s="105"/>
      <c r="QVB14" s="197"/>
      <c r="QVC14" s="198"/>
      <c r="QVD14" s="198"/>
      <c r="QVE14" s="206"/>
      <c r="QVF14" s="105"/>
      <c r="QVG14" s="105"/>
      <c r="QVH14" s="105"/>
      <c r="QVI14" s="106"/>
      <c r="QVJ14" s="105"/>
      <c r="QVK14" s="197"/>
      <c r="QVL14" s="198"/>
      <c r="QVM14" s="198"/>
      <c r="QVN14" s="206"/>
      <c r="QVO14" s="105"/>
      <c r="QVP14" s="105"/>
      <c r="QVQ14" s="105"/>
      <c r="QVR14" s="106"/>
      <c r="QVS14" s="105"/>
      <c r="QVT14" s="197"/>
      <c r="QVU14" s="198"/>
      <c r="QVV14" s="198"/>
      <c r="QVW14" s="206"/>
      <c r="QVX14" s="105"/>
      <c r="QVY14" s="105"/>
      <c r="QVZ14" s="105"/>
      <c r="QWA14" s="106"/>
      <c r="QWB14" s="105"/>
      <c r="QWC14" s="197"/>
      <c r="QWD14" s="198"/>
      <c r="QWE14" s="198"/>
      <c r="QWF14" s="206"/>
      <c r="QWG14" s="105"/>
      <c r="QWH14" s="105"/>
      <c r="QWI14" s="105"/>
      <c r="QWJ14" s="106"/>
      <c r="QWK14" s="105"/>
      <c r="QWL14" s="197"/>
      <c r="QWM14" s="198"/>
      <c r="QWN14" s="198"/>
      <c r="QWO14" s="206"/>
      <c r="QWP14" s="105"/>
      <c r="QWQ14" s="105"/>
      <c r="QWR14" s="105"/>
      <c r="QWS14" s="106"/>
      <c r="QWT14" s="105"/>
      <c r="QWU14" s="197"/>
      <c r="QWV14" s="198"/>
      <c r="QWW14" s="198"/>
      <c r="QWX14" s="206"/>
      <c r="QWY14" s="105"/>
      <c r="QWZ14" s="105"/>
      <c r="QXA14" s="105"/>
      <c r="QXB14" s="106"/>
      <c r="QXC14" s="105"/>
      <c r="QXD14" s="197"/>
      <c r="QXE14" s="198"/>
      <c r="QXF14" s="198"/>
      <c r="QXG14" s="206"/>
      <c r="QXH14" s="105"/>
      <c r="QXI14" s="105"/>
      <c r="QXJ14" s="105"/>
      <c r="QXK14" s="106"/>
      <c r="QXL14" s="105"/>
      <c r="QXM14" s="197"/>
      <c r="QXN14" s="198"/>
      <c r="QXO14" s="198"/>
      <c r="QXP14" s="206"/>
      <c r="QXQ14" s="105"/>
      <c r="QXR14" s="105"/>
      <c r="QXS14" s="105"/>
      <c r="QXT14" s="106"/>
      <c r="QXU14" s="105"/>
      <c r="QXV14" s="197"/>
      <c r="QXW14" s="198"/>
      <c r="QXX14" s="198"/>
      <c r="QXY14" s="206"/>
      <c r="QXZ14" s="105"/>
      <c r="QYA14" s="105"/>
      <c r="QYB14" s="105"/>
      <c r="QYC14" s="106"/>
      <c r="QYD14" s="105"/>
      <c r="QYE14" s="197"/>
      <c r="QYF14" s="198"/>
      <c r="QYG14" s="198"/>
      <c r="QYH14" s="206"/>
      <c r="QYI14" s="105"/>
      <c r="QYJ14" s="105"/>
      <c r="QYK14" s="105"/>
      <c r="QYL14" s="106"/>
      <c r="QYM14" s="105"/>
      <c r="QYN14" s="197"/>
      <c r="QYO14" s="198"/>
      <c r="QYP14" s="198"/>
      <c r="QYQ14" s="206"/>
      <c r="QYR14" s="105"/>
      <c r="QYS14" s="105"/>
      <c r="QYT14" s="105"/>
      <c r="QYU14" s="106"/>
      <c r="QYV14" s="105"/>
      <c r="QYW14" s="197"/>
      <c r="QYX14" s="198"/>
      <c r="QYY14" s="198"/>
      <c r="QYZ14" s="206"/>
      <c r="QZA14" s="105"/>
      <c r="QZB14" s="105"/>
      <c r="QZC14" s="105"/>
      <c r="QZD14" s="106"/>
      <c r="QZE14" s="105"/>
      <c r="QZF14" s="197"/>
      <c r="QZG14" s="198"/>
      <c r="QZH14" s="198"/>
      <c r="QZI14" s="206"/>
      <c r="QZJ14" s="105"/>
      <c r="QZK14" s="105"/>
      <c r="QZL14" s="105"/>
      <c r="QZM14" s="106"/>
      <c r="QZN14" s="105"/>
      <c r="QZO14" s="197"/>
      <c r="QZP14" s="198"/>
      <c r="QZQ14" s="198"/>
      <c r="QZR14" s="206"/>
      <c r="QZS14" s="105"/>
      <c r="QZT14" s="105"/>
      <c r="QZU14" s="105"/>
      <c r="QZV14" s="106"/>
      <c r="QZW14" s="105"/>
      <c r="QZX14" s="197"/>
      <c r="QZY14" s="198"/>
      <c r="QZZ14" s="198"/>
      <c r="RAA14" s="206"/>
      <c r="RAB14" s="105"/>
      <c r="RAC14" s="105"/>
      <c r="RAD14" s="105"/>
      <c r="RAE14" s="106"/>
      <c r="RAF14" s="105"/>
      <c r="RAG14" s="197"/>
      <c r="RAH14" s="198"/>
      <c r="RAI14" s="198"/>
      <c r="RAJ14" s="206"/>
      <c r="RAK14" s="105"/>
      <c r="RAL14" s="105"/>
      <c r="RAM14" s="105"/>
      <c r="RAN14" s="106"/>
      <c r="RAO14" s="105"/>
      <c r="RAP14" s="197"/>
      <c r="RAQ14" s="198"/>
      <c r="RAR14" s="198"/>
      <c r="RAS14" s="206"/>
      <c r="RAT14" s="105"/>
      <c r="RAU14" s="105"/>
      <c r="RAV14" s="105"/>
      <c r="RAW14" s="106"/>
      <c r="RAX14" s="105"/>
      <c r="RAY14" s="197"/>
      <c r="RAZ14" s="198"/>
      <c r="RBA14" s="198"/>
      <c r="RBB14" s="206"/>
      <c r="RBC14" s="105"/>
      <c r="RBD14" s="105"/>
      <c r="RBE14" s="105"/>
      <c r="RBF14" s="106"/>
      <c r="RBG14" s="105"/>
      <c r="RBH14" s="197"/>
      <c r="RBI14" s="198"/>
      <c r="RBJ14" s="198"/>
      <c r="RBK14" s="206"/>
      <c r="RBL14" s="105"/>
      <c r="RBM14" s="105"/>
      <c r="RBN14" s="105"/>
      <c r="RBO14" s="106"/>
      <c r="RBP14" s="105"/>
      <c r="RBQ14" s="197"/>
      <c r="RBR14" s="198"/>
      <c r="RBS14" s="198"/>
      <c r="RBT14" s="206"/>
      <c r="RBU14" s="105"/>
      <c r="RBV14" s="105"/>
      <c r="RBW14" s="105"/>
      <c r="RBX14" s="106"/>
      <c r="RBY14" s="105"/>
      <c r="RBZ14" s="197"/>
      <c r="RCA14" s="198"/>
      <c r="RCB14" s="198"/>
      <c r="RCC14" s="206"/>
      <c r="RCD14" s="105"/>
      <c r="RCE14" s="105"/>
      <c r="RCF14" s="105"/>
      <c r="RCG14" s="106"/>
      <c r="RCH14" s="105"/>
      <c r="RCI14" s="197"/>
      <c r="RCJ14" s="198"/>
      <c r="RCK14" s="198"/>
      <c r="RCL14" s="206"/>
      <c r="RCM14" s="105"/>
      <c r="RCN14" s="105"/>
      <c r="RCO14" s="105"/>
      <c r="RCP14" s="106"/>
      <c r="RCQ14" s="105"/>
      <c r="RCR14" s="197"/>
      <c r="RCS14" s="198"/>
      <c r="RCT14" s="198"/>
      <c r="RCU14" s="206"/>
      <c r="RCV14" s="105"/>
      <c r="RCW14" s="105"/>
      <c r="RCX14" s="105"/>
      <c r="RCY14" s="106"/>
      <c r="RCZ14" s="105"/>
      <c r="RDA14" s="197"/>
      <c r="RDB14" s="198"/>
      <c r="RDC14" s="198"/>
      <c r="RDD14" s="206"/>
      <c r="RDE14" s="105"/>
      <c r="RDF14" s="105"/>
      <c r="RDG14" s="105"/>
      <c r="RDH14" s="106"/>
      <c r="RDI14" s="105"/>
      <c r="RDJ14" s="197"/>
      <c r="RDK14" s="198"/>
      <c r="RDL14" s="198"/>
      <c r="RDM14" s="206"/>
      <c r="RDN14" s="105"/>
      <c r="RDO14" s="105"/>
      <c r="RDP14" s="105"/>
      <c r="RDQ14" s="106"/>
      <c r="RDR14" s="105"/>
      <c r="RDS14" s="197"/>
      <c r="RDT14" s="198"/>
      <c r="RDU14" s="198"/>
      <c r="RDV14" s="206"/>
      <c r="RDW14" s="105"/>
      <c r="RDX14" s="105"/>
      <c r="RDY14" s="105"/>
      <c r="RDZ14" s="106"/>
      <c r="REA14" s="105"/>
      <c r="REB14" s="197"/>
      <c r="REC14" s="198"/>
      <c r="RED14" s="198"/>
      <c r="REE14" s="206"/>
      <c r="REF14" s="105"/>
      <c r="REG14" s="105"/>
      <c r="REH14" s="105"/>
      <c r="REI14" s="106"/>
      <c r="REJ14" s="105"/>
      <c r="REK14" s="197"/>
      <c r="REL14" s="198"/>
      <c r="REM14" s="198"/>
      <c r="REN14" s="206"/>
      <c r="REO14" s="105"/>
      <c r="REP14" s="105"/>
      <c r="REQ14" s="105"/>
      <c r="RER14" s="106"/>
      <c r="RES14" s="105"/>
      <c r="RET14" s="197"/>
      <c r="REU14" s="198"/>
      <c r="REV14" s="198"/>
      <c r="REW14" s="206"/>
      <c r="REX14" s="105"/>
      <c r="REY14" s="105"/>
      <c r="REZ14" s="105"/>
      <c r="RFA14" s="106"/>
      <c r="RFB14" s="105"/>
      <c r="RFC14" s="197"/>
      <c r="RFD14" s="198"/>
      <c r="RFE14" s="198"/>
      <c r="RFF14" s="206"/>
      <c r="RFG14" s="105"/>
      <c r="RFH14" s="105"/>
      <c r="RFI14" s="105"/>
      <c r="RFJ14" s="106"/>
      <c r="RFK14" s="105"/>
      <c r="RFL14" s="197"/>
      <c r="RFM14" s="198"/>
      <c r="RFN14" s="198"/>
      <c r="RFO14" s="206"/>
      <c r="RFP14" s="105"/>
      <c r="RFQ14" s="105"/>
      <c r="RFR14" s="105"/>
      <c r="RFS14" s="106"/>
      <c r="RFT14" s="105"/>
      <c r="RFU14" s="197"/>
      <c r="RFV14" s="198"/>
      <c r="RFW14" s="198"/>
      <c r="RFX14" s="206"/>
      <c r="RFY14" s="105"/>
      <c r="RFZ14" s="105"/>
      <c r="RGA14" s="105"/>
      <c r="RGB14" s="106"/>
      <c r="RGC14" s="105"/>
      <c r="RGD14" s="197"/>
      <c r="RGE14" s="198"/>
      <c r="RGF14" s="198"/>
      <c r="RGG14" s="206"/>
      <c r="RGH14" s="105"/>
      <c r="RGI14" s="105"/>
      <c r="RGJ14" s="105"/>
      <c r="RGK14" s="106"/>
      <c r="RGL14" s="105"/>
      <c r="RGM14" s="197"/>
      <c r="RGN14" s="198"/>
      <c r="RGO14" s="198"/>
      <c r="RGP14" s="206"/>
      <c r="RGQ14" s="105"/>
      <c r="RGR14" s="105"/>
      <c r="RGS14" s="105"/>
      <c r="RGT14" s="106"/>
      <c r="RGU14" s="105"/>
      <c r="RGV14" s="197"/>
      <c r="RGW14" s="198"/>
      <c r="RGX14" s="198"/>
      <c r="RGY14" s="206"/>
      <c r="RGZ14" s="105"/>
      <c r="RHA14" s="105"/>
      <c r="RHB14" s="105"/>
      <c r="RHC14" s="106"/>
      <c r="RHD14" s="105"/>
      <c r="RHE14" s="197"/>
      <c r="RHF14" s="198"/>
      <c r="RHG14" s="198"/>
      <c r="RHH14" s="206"/>
      <c r="RHI14" s="105"/>
      <c r="RHJ14" s="105"/>
      <c r="RHK14" s="105"/>
      <c r="RHL14" s="106"/>
      <c r="RHM14" s="105"/>
      <c r="RHN14" s="197"/>
      <c r="RHO14" s="198"/>
      <c r="RHP14" s="198"/>
      <c r="RHQ14" s="206"/>
      <c r="RHR14" s="105"/>
      <c r="RHS14" s="105"/>
      <c r="RHT14" s="105"/>
      <c r="RHU14" s="106"/>
      <c r="RHV14" s="105"/>
      <c r="RHW14" s="197"/>
      <c r="RHX14" s="198"/>
      <c r="RHY14" s="198"/>
      <c r="RHZ14" s="206"/>
      <c r="RIA14" s="105"/>
      <c r="RIB14" s="105"/>
      <c r="RIC14" s="105"/>
      <c r="RID14" s="106"/>
      <c r="RIE14" s="105"/>
      <c r="RIF14" s="197"/>
      <c r="RIG14" s="198"/>
      <c r="RIH14" s="198"/>
      <c r="RII14" s="206"/>
      <c r="RIJ14" s="105"/>
      <c r="RIK14" s="105"/>
      <c r="RIL14" s="105"/>
      <c r="RIM14" s="106"/>
      <c r="RIN14" s="105"/>
      <c r="RIO14" s="197"/>
      <c r="RIP14" s="198"/>
      <c r="RIQ14" s="198"/>
      <c r="RIR14" s="206"/>
      <c r="RIS14" s="105"/>
      <c r="RIT14" s="105"/>
      <c r="RIU14" s="105"/>
      <c r="RIV14" s="106"/>
      <c r="RIW14" s="105"/>
      <c r="RIX14" s="197"/>
      <c r="RIY14" s="198"/>
      <c r="RIZ14" s="198"/>
      <c r="RJA14" s="206"/>
      <c r="RJB14" s="105"/>
      <c r="RJC14" s="105"/>
      <c r="RJD14" s="105"/>
      <c r="RJE14" s="106"/>
      <c r="RJF14" s="105"/>
      <c r="RJG14" s="197"/>
      <c r="RJH14" s="198"/>
      <c r="RJI14" s="198"/>
      <c r="RJJ14" s="206"/>
      <c r="RJK14" s="105"/>
      <c r="RJL14" s="105"/>
      <c r="RJM14" s="105"/>
      <c r="RJN14" s="106"/>
      <c r="RJO14" s="105"/>
      <c r="RJP14" s="197"/>
      <c r="RJQ14" s="198"/>
      <c r="RJR14" s="198"/>
      <c r="RJS14" s="206"/>
      <c r="RJT14" s="105"/>
      <c r="RJU14" s="105"/>
      <c r="RJV14" s="105"/>
      <c r="RJW14" s="106"/>
      <c r="RJX14" s="105"/>
      <c r="RJY14" s="197"/>
      <c r="RJZ14" s="198"/>
      <c r="RKA14" s="198"/>
      <c r="RKB14" s="206"/>
      <c r="RKC14" s="105"/>
      <c r="RKD14" s="105"/>
      <c r="RKE14" s="105"/>
      <c r="RKF14" s="106"/>
      <c r="RKG14" s="105"/>
      <c r="RKH14" s="197"/>
      <c r="RKI14" s="198"/>
      <c r="RKJ14" s="198"/>
      <c r="RKK14" s="206"/>
      <c r="RKL14" s="105"/>
      <c r="RKM14" s="105"/>
      <c r="RKN14" s="105"/>
      <c r="RKO14" s="106"/>
      <c r="RKP14" s="105"/>
      <c r="RKQ14" s="197"/>
      <c r="RKR14" s="198"/>
      <c r="RKS14" s="198"/>
      <c r="RKT14" s="206"/>
      <c r="RKU14" s="105"/>
      <c r="RKV14" s="105"/>
      <c r="RKW14" s="105"/>
      <c r="RKX14" s="106"/>
      <c r="RKY14" s="105"/>
      <c r="RKZ14" s="197"/>
      <c r="RLA14" s="198"/>
      <c r="RLB14" s="198"/>
      <c r="RLC14" s="206"/>
      <c r="RLD14" s="105"/>
      <c r="RLE14" s="105"/>
      <c r="RLF14" s="105"/>
      <c r="RLG14" s="106"/>
      <c r="RLH14" s="105"/>
      <c r="RLI14" s="197"/>
      <c r="RLJ14" s="198"/>
      <c r="RLK14" s="198"/>
      <c r="RLL14" s="206"/>
      <c r="RLM14" s="105"/>
      <c r="RLN14" s="105"/>
      <c r="RLO14" s="105"/>
      <c r="RLP14" s="106"/>
      <c r="RLQ14" s="105"/>
      <c r="RLR14" s="197"/>
      <c r="RLS14" s="198"/>
      <c r="RLT14" s="198"/>
      <c r="RLU14" s="206"/>
      <c r="RLV14" s="105"/>
      <c r="RLW14" s="105"/>
      <c r="RLX14" s="105"/>
      <c r="RLY14" s="106"/>
      <c r="RLZ14" s="105"/>
      <c r="RMA14" s="197"/>
      <c r="RMB14" s="198"/>
      <c r="RMC14" s="198"/>
      <c r="RMD14" s="206"/>
      <c r="RME14" s="105"/>
      <c r="RMF14" s="105"/>
      <c r="RMG14" s="105"/>
      <c r="RMH14" s="106"/>
      <c r="RMI14" s="105"/>
      <c r="RMJ14" s="197"/>
      <c r="RMK14" s="198"/>
      <c r="RML14" s="198"/>
      <c r="RMM14" s="206"/>
      <c r="RMN14" s="105"/>
      <c r="RMO14" s="105"/>
      <c r="RMP14" s="105"/>
      <c r="RMQ14" s="106"/>
      <c r="RMR14" s="105"/>
      <c r="RMS14" s="197"/>
      <c r="RMT14" s="198"/>
      <c r="RMU14" s="198"/>
      <c r="RMV14" s="206"/>
      <c r="RMW14" s="105"/>
      <c r="RMX14" s="105"/>
      <c r="RMY14" s="105"/>
      <c r="RMZ14" s="106"/>
      <c r="RNA14" s="105"/>
      <c r="RNB14" s="197"/>
      <c r="RNC14" s="198"/>
      <c r="RND14" s="198"/>
      <c r="RNE14" s="206"/>
      <c r="RNF14" s="105"/>
      <c r="RNG14" s="105"/>
      <c r="RNH14" s="105"/>
      <c r="RNI14" s="106"/>
      <c r="RNJ14" s="105"/>
      <c r="RNK14" s="197"/>
      <c r="RNL14" s="198"/>
      <c r="RNM14" s="198"/>
      <c r="RNN14" s="206"/>
      <c r="RNO14" s="105"/>
      <c r="RNP14" s="105"/>
      <c r="RNQ14" s="105"/>
      <c r="RNR14" s="106"/>
      <c r="RNS14" s="105"/>
      <c r="RNT14" s="197"/>
      <c r="RNU14" s="198"/>
      <c r="RNV14" s="198"/>
      <c r="RNW14" s="206"/>
      <c r="RNX14" s="105"/>
      <c r="RNY14" s="105"/>
      <c r="RNZ14" s="105"/>
      <c r="ROA14" s="106"/>
      <c r="ROB14" s="105"/>
      <c r="ROC14" s="197"/>
      <c r="ROD14" s="198"/>
      <c r="ROE14" s="198"/>
      <c r="ROF14" s="206"/>
      <c r="ROG14" s="105"/>
      <c r="ROH14" s="105"/>
      <c r="ROI14" s="105"/>
      <c r="ROJ14" s="106"/>
      <c r="ROK14" s="105"/>
      <c r="ROL14" s="197"/>
      <c r="ROM14" s="198"/>
      <c r="RON14" s="198"/>
      <c r="ROO14" s="206"/>
      <c r="ROP14" s="105"/>
      <c r="ROQ14" s="105"/>
      <c r="ROR14" s="105"/>
      <c r="ROS14" s="106"/>
      <c r="ROT14" s="105"/>
      <c r="ROU14" s="197"/>
      <c r="ROV14" s="198"/>
      <c r="ROW14" s="198"/>
      <c r="ROX14" s="206"/>
      <c r="ROY14" s="105"/>
      <c r="ROZ14" s="105"/>
      <c r="RPA14" s="105"/>
      <c r="RPB14" s="106"/>
      <c r="RPC14" s="105"/>
      <c r="RPD14" s="197"/>
      <c r="RPE14" s="198"/>
      <c r="RPF14" s="198"/>
      <c r="RPG14" s="206"/>
      <c r="RPH14" s="105"/>
      <c r="RPI14" s="105"/>
      <c r="RPJ14" s="105"/>
      <c r="RPK14" s="106"/>
      <c r="RPL14" s="105"/>
      <c r="RPM14" s="197"/>
      <c r="RPN14" s="198"/>
      <c r="RPO14" s="198"/>
      <c r="RPP14" s="206"/>
      <c r="RPQ14" s="105"/>
      <c r="RPR14" s="105"/>
      <c r="RPS14" s="105"/>
      <c r="RPT14" s="106"/>
      <c r="RPU14" s="105"/>
      <c r="RPV14" s="197"/>
      <c r="RPW14" s="198"/>
      <c r="RPX14" s="198"/>
      <c r="RPY14" s="206"/>
      <c r="RPZ14" s="105"/>
      <c r="RQA14" s="105"/>
      <c r="RQB14" s="105"/>
      <c r="RQC14" s="106"/>
      <c r="RQD14" s="105"/>
      <c r="RQE14" s="197"/>
      <c r="RQF14" s="198"/>
      <c r="RQG14" s="198"/>
      <c r="RQH14" s="206"/>
      <c r="RQI14" s="105"/>
      <c r="RQJ14" s="105"/>
      <c r="RQK14" s="105"/>
      <c r="RQL14" s="106"/>
      <c r="RQM14" s="105"/>
      <c r="RQN14" s="197"/>
      <c r="RQO14" s="198"/>
      <c r="RQP14" s="198"/>
      <c r="RQQ14" s="206"/>
      <c r="RQR14" s="105"/>
      <c r="RQS14" s="105"/>
      <c r="RQT14" s="105"/>
      <c r="RQU14" s="106"/>
      <c r="RQV14" s="105"/>
      <c r="RQW14" s="197"/>
      <c r="RQX14" s="198"/>
      <c r="RQY14" s="198"/>
      <c r="RQZ14" s="206"/>
      <c r="RRA14" s="105"/>
      <c r="RRB14" s="105"/>
      <c r="RRC14" s="105"/>
      <c r="RRD14" s="106"/>
      <c r="RRE14" s="105"/>
      <c r="RRF14" s="197"/>
      <c r="RRG14" s="198"/>
      <c r="RRH14" s="198"/>
      <c r="RRI14" s="206"/>
      <c r="RRJ14" s="105"/>
      <c r="RRK14" s="105"/>
      <c r="RRL14" s="105"/>
      <c r="RRM14" s="106"/>
      <c r="RRN14" s="105"/>
      <c r="RRO14" s="197"/>
      <c r="RRP14" s="198"/>
      <c r="RRQ14" s="198"/>
      <c r="RRR14" s="206"/>
      <c r="RRS14" s="105"/>
      <c r="RRT14" s="105"/>
      <c r="RRU14" s="105"/>
      <c r="RRV14" s="106"/>
      <c r="RRW14" s="105"/>
      <c r="RRX14" s="197"/>
      <c r="RRY14" s="198"/>
      <c r="RRZ14" s="198"/>
      <c r="RSA14" s="206"/>
      <c r="RSB14" s="105"/>
      <c r="RSC14" s="105"/>
      <c r="RSD14" s="105"/>
      <c r="RSE14" s="106"/>
      <c r="RSF14" s="105"/>
      <c r="RSG14" s="197"/>
      <c r="RSH14" s="198"/>
      <c r="RSI14" s="198"/>
      <c r="RSJ14" s="206"/>
      <c r="RSK14" s="105"/>
      <c r="RSL14" s="105"/>
      <c r="RSM14" s="105"/>
      <c r="RSN14" s="106"/>
      <c r="RSO14" s="105"/>
      <c r="RSP14" s="197"/>
      <c r="RSQ14" s="198"/>
      <c r="RSR14" s="198"/>
      <c r="RSS14" s="206"/>
      <c r="RST14" s="105"/>
      <c r="RSU14" s="105"/>
      <c r="RSV14" s="105"/>
      <c r="RSW14" s="106"/>
      <c r="RSX14" s="105"/>
      <c r="RSY14" s="197"/>
      <c r="RSZ14" s="198"/>
      <c r="RTA14" s="198"/>
      <c r="RTB14" s="206"/>
      <c r="RTC14" s="105"/>
      <c r="RTD14" s="105"/>
      <c r="RTE14" s="105"/>
      <c r="RTF14" s="106"/>
      <c r="RTG14" s="105"/>
      <c r="RTH14" s="197"/>
      <c r="RTI14" s="198"/>
      <c r="RTJ14" s="198"/>
      <c r="RTK14" s="206"/>
      <c r="RTL14" s="105"/>
      <c r="RTM14" s="105"/>
      <c r="RTN14" s="105"/>
      <c r="RTO14" s="106"/>
      <c r="RTP14" s="105"/>
      <c r="RTQ14" s="197"/>
      <c r="RTR14" s="198"/>
      <c r="RTS14" s="198"/>
      <c r="RTT14" s="206"/>
      <c r="RTU14" s="105"/>
      <c r="RTV14" s="105"/>
      <c r="RTW14" s="105"/>
      <c r="RTX14" s="106"/>
      <c r="RTY14" s="105"/>
      <c r="RTZ14" s="197"/>
      <c r="RUA14" s="198"/>
      <c r="RUB14" s="198"/>
      <c r="RUC14" s="206"/>
      <c r="RUD14" s="105"/>
      <c r="RUE14" s="105"/>
      <c r="RUF14" s="105"/>
      <c r="RUG14" s="106"/>
      <c r="RUH14" s="105"/>
      <c r="RUI14" s="197"/>
      <c r="RUJ14" s="198"/>
      <c r="RUK14" s="198"/>
      <c r="RUL14" s="206"/>
      <c r="RUM14" s="105"/>
      <c r="RUN14" s="105"/>
      <c r="RUO14" s="105"/>
      <c r="RUP14" s="106"/>
      <c r="RUQ14" s="105"/>
      <c r="RUR14" s="197"/>
      <c r="RUS14" s="198"/>
      <c r="RUT14" s="198"/>
      <c r="RUU14" s="206"/>
      <c r="RUV14" s="105"/>
      <c r="RUW14" s="105"/>
      <c r="RUX14" s="105"/>
      <c r="RUY14" s="106"/>
      <c r="RUZ14" s="105"/>
      <c r="RVA14" s="197"/>
      <c r="RVB14" s="198"/>
      <c r="RVC14" s="198"/>
      <c r="RVD14" s="206"/>
      <c r="RVE14" s="105"/>
      <c r="RVF14" s="105"/>
      <c r="RVG14" s="105"/>
      <c r="RVH14" s="106"/>
      <c r="RVI14" s="105"/>
      <c r="RVJ14" s="197"/>
      <c r="RVK14" s="198"/>
      <c r="RVL14" s="198"/>
      <c r="RVM14" s="206"/>
      <c r="RVN14" s="105"/>
      <c r="RVO14" s="105"/>
      <c r="RVP14" s="105"/>
      <c r="RVQ14" s="106"/>
      <c r="RVR14" s="105"/>
      <c r="RVS14" s="197"/>
      <c r="RVT14" s="198"/>
      <c r="RVU14" s="198"/>
      <c r="RVV14" s="206"/>
      <c r="RVW14" s="105"/>
      <c r="RVX14" s="105"/>
      <c r="RVY14" s="105"/>
      <c r="RVZ14" s="106"/>
      <c r="RWA14" s="105"/>
      <c r="RWB14" s="197"/>
      <c r="RWC14" s="198"/>
      <c r="RWD14" s="198"/>
      <c r="RWE14" s="206"/>
      <c r="RWF14" s="105"/>
      <c r="RWG14" s="105"/>
      <c r="RWH14" s="105"/>
      <c r="RWI14" s="106"/>
      <c r="RWJ14" s="105"/>
      <c r="RWK14" s="197"/>
      <c r="RWL14" s="198"/>
      <c r="RWM14" s="198"/>
      <c r="RWN14" s="206"/>
      <c r="RWO14" s="105"/>
      <c r="RWP14" s="105"/>
      <c r="RWQ14" s="105"/>
      <c r="RWR14" s="106"/>
      <c r="RWS14" s="105"/>
      <c r="RWT14" s="197"/>
      <c r="RWU14" s="198"/>
      <c r="RWV14" s="198"/>
      <c r="RWW14" s="206"/>
      <c r="RWX14" s="105"/>
      <c r="RWY14" s="105"/>
      <c r="RWZ14" s="105"/>
      <c r="RXA14" s="106"/>
      <c r="RXB14" s="105"/>
      <c r="RXC14" s="197"/>
      <c r="RXD14" s="198"/>
      <c r="RXE14" s="198"/>
      <c r="RXF14" s="206"/>
      <c r="RXG14" s="105"/>
      <c r="RXH14" s="105"/>
      <c r="RXI14" s="105"/>
      <c r="RXJ14" s="106"/>
      <c r="RXK14" s="105"/>
      <c r="RXL14" s="197"/>
      <c r="RXM14" s="198"/>
      <c r="RXN14" s="198"/>
      <c r="RXO14" s="206"/>
      <c r="RXP14" s="105"/>
      <c r="RXQ14" s="105"/>
      <c r="RXR14" s="105"/>
      <c r="RXS14" s="106"/>
      <c r="RXT14" s="105"/>
      <c r="RXU14" s="197"/>
      <c r="RXV14" s="198"/>
      <c r="RXW14" s="198"/>
      <c r="RXX14" s="206"/>
      <c r="RXY14" s="105"/>
      <c r="RXZ14" s="105"/>
      <c r="RYA14" s="105"/>
      <c r="RYB14" s="106"/>
      <c r="RYC14" s="105"/>
      <c r="RYD14" s="197"/>
      <c r="RYE14" s="198"/>
      <c r="RYF14" s="198"/>
      <c r="RYG14" s="206"/>
      <c r="RYH14" s="105"/>
      <c r="RYI14" s="105"/>
      <c r="RYJ14" s="105"/>
      <c r="RYK14" s="106"/>
      <c r="RYL14" s="105"/>
      <c r="RYM14" s="197"/>
      <c r="RYN14" s="198"/>
      <c r="RYO14" s="198"/>
      <c r="RYP14" s="206"/>
      <c r="RYQ14" s="105"/>
      <c r="RYR14" s="105"/>
      <c r="RYS14" s="105"/>
      <c r="RYT14" s="106"/>
      <c r="RYU14" s="105"/>
      <c r="RYV14" s="197"/>
      <c r="RYW14" s="198"/>
      <c r="RYX14" s="198"/>
      <c r="RYY14" s="206"/>
      <c r="RYZ14" s="105"/>
      <c r="RZA14" s="105"/>
      <c r="RZB14" s="105"/>
      <c r="RZC14" s="106"/>
      <c r="RZD14" s="105"/>
      <c r="RZE14" s="197"/>
      <c r="RZF14" s="198"/>
      <c r="RZG14" s="198"/>
      <c r="RZH14" s="206"/>
      <c r="RZI14" s="105"/>
      <c r="RZJ14" s="105"/>
      <c r="RZK14" s="105"/>
      <c r="RZL14" s="106"/>
      <c r="RZM14" s="105"/>
      <c r="RZN14" s="197"/>
      <c r="RZO14" s="198"/>
      <c r="RZP14" s="198"/>
      <c r="RZQ14" s="206"/>
      <c r="RZR14" s="105"/>
      <c r="RZS14" s="105"/>
      <c r="RZT14" s="105"/>
      <c r="RZU14" s="106"/>
      <c r="RZV14" s="105"/>
      <c r="RZW14" s="197"/>
      <c r="RZX14" s="198"/>
      <c r="RZY14" s="198"/>
      <c r="RZZ14" s="206"/>
      <c r="SAA14" s="105"/>
      <c r="SAB14" s="105"/>
      <c r="SAC14" s="105"/>
      <c r="SAD14" s="106"/>
      <c r="SAE14" s="105"/>
      <c r="SAF14" s="197"/>
      <c r="SAG14" s="198"/>
      <c r="SAH14" s="198"/>
      <c r="SAI14" s="206"/>
      <c r="SAJ14" s="105"/>
      <c r="SAK14" s="105"/>
      <c r="SAL14" s="105"/>
      <c r="SAM14" s="106"/>
      <c r="SAN14" s="105"/>
      <c r="SAO14" s="197"/>
      <c r="SAP14" s="198"/>
      <c r="SAQ14" s="198"/>
      <c r="SAR14" s="206"/>
      <c r="SAS14" s="105"/>
      <c r="SAT14" s="105"/>
      <c r="SAU14" s="105"/>
      <c r="SAV14" s="106"/>
      <c r="SAW14" s="105"/>
      <c r="SAX14" s="197"/>
      <c r="SAY14" s="198"/>
      <c r="SAZ14" s="198"/>
      <c r="SBA14" s="206"/>
      <c r="SBB14" s="105"/>
      <c r="SBC14" s="105"/>
      <c r="SBD14" s="105"/>
      <c r="SBE14" s="106"/>
      <c r="SBF14" s="105"/>
      <c r="SBG14" s="197"/>
      <c r="SBH14" s="198"/>
      <c r="SBI14" s="198"/>
      <c r="SBJ14" s="206"/>
      <c r="SBK14" s="105"/>
      <c r="SBL14" s="105"/>
      <c r="SBM14" s="105"/>
      <c r="SBN14" s="106"/>
      <c r="SBO14" s="105"/>
      <c r="SBP14" s="197"/>
      <c r="SBQ14" s="198"/>
      <c r="SBR14" s="198"/>
      <c r="SBS14" s="206"/>
      <c r="SBT14" s="105"/>
      <c r="SBU14" s="105"/>
      <c r="SBV14" s="105"/>
      <c r="SBW14" s="106"/>
      <c r="SBX14" s="105"/>
      <c r="SBY14" s="197"/>
      <c r="SBZ14" s="198"/>
      <c r="SCA14" s="198"/>
      <c r="SCB14" s="206"/>
      <c r="SCC14" s="105"/>
      <c r="SCD14" s="105"/>
      <c r="SCE14" s="105"/>
      <c r="SCF14" s="106"/>
      <c r="SCG14" s="105"/>
      <c r="SCH14" s="197"/>
      <c r="SCI14" s="198"/>
      <c r="SCJ14" s="198"/>
      <c r="SCK14" s="206"/>
      <c r="SCL14" s="105"/>
      <c r="SCM14" s="105"/>
      <c r="SCN14" s="105"/>
      <c r="SCO14" s="106"/>
      <c r="SCP14" s="105"/>
      <c r="SCQ14" s="197"/>
      <c r="SCR14" s="198"/>
      <c r="SCS14" s="198"/>
      <c r="SCT14" s="206"/>
      <c r="SCU14" s="105"/>
      <c r="SCV14" s="105"/>
      <c r="SCW14" s="105"/>
      <c r="SCX14" s="106"/>
      <c r="SCY14" s="105"/>
      <c r="SCZ14" s="197"/>
      <c r="SDA14" s="198"/>
      <c r="SDB14" s="198"/>
      <c r="SDC14" s="206"/>
      <c r="SDD14" s="105"/>
      <c r="SDE14" s="105"/>
      <c r="SDF14" s="105"/>
      <c r="SDG14" s="106"/>
      <c r="SDH14" s="105"/>
      <c r="SDI14" s="197"/>
      <c r="SDJ14" s="198"/>
      <c r="SDK14" s="198"/>
      <c r="SDL14" s="206"/>
      <c r="SDM14" s="105"/>
      <c r="SDN14" s="105"/>
      <c r="SDO14" s="105"/>
      <c r="SDP14" s="106"/>
      <c r="SDQ14" s="105"/>
      <c r="SDR14" s="197"/>
      <c r="SDS14" s="198"/>
      <c r="SDT14" s="198"/>
      <c r="SDU14" s="206"/>
      <c r="SDV14" s="105"/>
      <c r="SDW14" s="105"/>
      <c r="SDX14" s="105"/>
      <c r="SDY14" s="106"/>
      <c r="SDZ14" s="105"/>
      <c r="SEA14" s="197"/>
      <c r="SEB14" s="198"/>
      <c r="SEC14" s="198"/>
      <c r="SED14" s="206"/>
      <c r="SEE14" s="105"/>
      <c r="SEF14" s="105"/>
      <c r="SEG14" s="105"/>
      <c r="SEH14" s="106"/>
      <c r="SEI14" s="105"/>
      <c r="SEJ14" s="197"/>
      <c r="SEK14" s="198"/>
      <c r="SEL14" s="198"/>
      <c r="SEM14" s="206"/>
      <c r="SEN14" s="105"/>
      <c r="SEO14" s="105"/>
      <c r="SEP14" s="105"/>
      <c r="SEQ14" s="106"/>
      <c r="SER14" s="105"/>
      <c r="SES14" s="197"/>
      <c r="SET14" s="198"/>
      <c r="SEU14" s="198"/>
      <c r="SEV14" s="206"/>
      <c r="SEW14" s="105"/>
      <c r="SEX14" s="105"/>
      <c r="SEY14" s="105"/>
      <c r="SEZ14" s="106"/>
      <c r="SFA14" s="105"/>
      <c r="SFB14" s="197"/>
      <c r="SFC14" s="198"/>
      <c r="SFD14" s="198"/>
      <c r="SFE14" s="206"/>
      <c r="SFF14" s="105"/>
      <c r="SFG14" s="105"/>
      <c r="SFH14" s="105"/>
      <c r="SFI14" s="106"/>
      <c r="SFJ14" s="105"/>
      <c r="SFK14" s="197"/>
      <c r="SFL14" s="198"/>
      <c r="SFM14" s="198"/>
      <c r="SFN14" s="206"/>
      <c r="SFO14" s="105"/>
      <c r="SFP14" s="105"/>
      <c r="SFQ14" s="105"/>
      <c r="SFR14" s="106"/>
      <c r="SFS14" s="105"/>
      <c r="SFT14" s="197"/>
      <c r="SFU14" s="198"/>
      <c r="SFV14" s="198"/>
      <c r="SFW14" s="206"/>
      <c r="SFX14" s="105"/>
      <c r="SFY14" s="105"/>
      <c r="SFZ14" s="105"/>
      <c r="SGA14" s="106"/>
      <c r="SGB14" s="105"/>
      <c r="SGC14" s="197"/>
      <c r="SGD14" s="198"/>
      <c r="SGE14" s="198"/>
      <c r="SGF14" s="206"/>
      <c r="SGG14" s="105"/>
      <c r="SGH14" s="105"/>
      <c r="SGI14" s="105"/>
      <c r="SGJ14" s="106"/>
      <c r="SGK14" s="105"/>
      <c r="SGL14" s="197"/>
      <c r="SGM14" s="198"/>
      <c r="SGN14" s="198"/>
      <c r="SGO14" s="206"/>
      <c r="SGP14" s="105"/>
      <c r="SGQ14" s="105"/>
      <c r="SGR14" s="105"/>
      <c r="SGS14" s="106"/>
      <c r="SGT14" s="105"/>
      <c r="SGU14" s="197"/>
      <c r="SGV14" s="198"/>
      <c r="SGW14" s="198"/>
      <c r="SGX14" s="206"/>
      <c r="SGY14" s="105"/>
      <c r="SGZ14" s="105"/>
      <c r="SHA14" s="105"/>
      <c r="SHB14" s="106"/>
      <c r="SHC14" s="105"/>
      <c r="SHD14" s="197"/>
      <c r="SHE14" s="198"/>
      <c r="SHF14" s="198"/>
      <c r="SHG14" s="206"/>
      <c r="SHH14" s="105"/>
      <c r="SHI14" s="105"/>
      <c r="SHJ14" s="105"/>
      <c r="SHK14" s="106"/>
      <c r="SHL14" s="105"/>
      <c r="SHM14" s="197"/>
      <c r="SHN14" s="198"/>
      <c r="SHO14" s="198"/>
      <c r="SHP14" s="206"/>
      <c r="SHQ14" s="105"/>
      <c r="SHR14" s="105"/>
      <c r="SHS14" s="105"/>
      <c r="SHT14" s="106"/>
      <c r="SHU14" s="105"/>
      <c r="SHV14" s="197"/>
      <c r="SHW14" s="198"/>
      <c r="SHX14" s="198"/>
      <c r="SHY14" s="206"/>
      <c r="SHZ14" s="105"/>
      <c r="SIA14" s="105"/>
      <c r="SIB14" s="105"/>
      <c r="SIC14" s="106"/>
      <c r="SID14" s="105"/>
      <c r="SIE14" s="197"/>
      <c r="SIF14" s="198"/>
      <c r="SIG14" s="198"/>
      <c r="SIH14" s="206"/>
      <c r="SII14" s="105"/>
      <c r="SIJ14" s="105"/>
      <c r="SIK14" s="105"/>
      <c r="SIL14" s="106"/>
      <c r="SIM14" s="105"/>
      <c r="SIN14" s="197"/>
      <c r="SIO14" s="198"/>
      <c r="SIP14" s="198"/>
      <c r="SIQ14" s="206"/>
      <c r="SIR14" s="105"/>
      <c r="SIS14" s="105"/>
      <c r="SIT14" s="105"/>
      <c r="SIU14" s="106"/>
      <c r="SIV14" s="105"/>
      <c r="SIW14" s="197"/>
      <c r="SIX14" s="198"/>
      <c r="SIY14" s="198"/>
      <c r="SIZ14" s="206"/>
      <c r="SJA14" s="105"/>
      <c r="SJB14" s="105"/>
      <c r="SJC14" s="105"/>
      <c r="SJD14" s="106"/>
      <c r="SJE14" s="105"/>
      <c r="SJF14" s="197"/>
      <c r="SJG14" s="198"/>
      <c r="SJH14" s="198"/>
      <c r="SJI14" s="206"/>
      <c r="SJJ14" s="105"/>
      <c r="SJK14" s="105"/>
      <c r="SJL14" s="105"/>
      <c r="SJM14" s="106"/>
      <c r="SJN14" s="105"/>
      <c r="SJO14" s="197"/>
      <c r="SJP14" s="198"/>
      <c r="SJQ14" s="198"/>
      <c r="SJR14" s="206"/>
      <c r="SJS14" s="105"/>
      <c r="SJT14" s="105"/>
      <c r="SJU14" s="105"/>
      <c r="SJV14" s="106"/>
      <c r="SJW14" s="105"/>
      <c r="SJX14" s="197"/>
      <c r="SJY14" s="198"/>
      <c r="SJZ14" s="198"/>
      <c r="SKA14" s="206"/>
      <c r="SKB14" s="105"/>
      <c r="SKC14" s="105"/>
      <c r="SKD14" s="105"/>
      <c r="SKE14" s="106"/>
      <c r="SKF14" s="105"/>
      <c r="SKG14" s="197"/>
      <c r="SKH14" s="198"/>
      <c r="SKI14" s="198"/>
      <c r="SKJ14" s="206"/>
      <c r="SKK14" s="105"/>
      <c r="SKL14" s="105"/>
      <c r="SKM14" s="105"/>
      <c r="SKN14" s="106"/>
      <c r="SKO14" s="105"/>
      <c r="SKP14" s="197"/>
      <c r="SKQ14" s="198"/>
      <c r="SKR14" s="198"/>
      <c r="SKS14" s="206"/>
      <c r="SKT14" s="105"/>
      <c r="SKU14" s="105"/>
      <c r="SKV14" s="105"/>
      <c r="SKW14" s="106"/>
      <c r="SKX14" s="105"/>
      <c r="SKY14" s="197"/>
      <c r="SKZ14" s="198"/>
      <c r="SLA14" s="198"/>
      <c r="SLB14" s="206"/>
      <c r="SLC14" s="105"/>
      <c r="SLD14" s="105"/>
      <c r="SLE14" s="105"/>
      <c r="SLF14" s="106"/>
      <c r="SLG14" s="105"/>
      <c r="SLH14" s="197"/>
      <c r="SLI14" s="198"/>
      <c r="SLJ14" s="198"/>
      <c r="SLK14" s="206"/>
      <c r="SLL14" s="105"/>
      <c r="SLM14" s="105"/>
      <c r="SLN14" s="105"/>
      <c r="SLO14" s="106"/>
      <c r="SLP14" s="105"/>
      <c r="SLQ14" s="197"/>
      <c r="SLR14" s="198"/>
      <c r="SLS14" s="198"/>
      <c r="SLT14" s="206"/>
      <c r="SLU14" s="105"/>
      <c r="SLV14" s="105"/>
      <c r="SLW14" s="105"/>
      <c r="SLX14" s="106"/>
      <c r="SLY14" s="105"/>
      <c r="SLZ14" s="197"/>
      <c r="SMA14" s="198"/>
      <c r="SMB14" s="198"/>
      <c r="SMC14" s="206"/>
      <c r="SMD14" s="105"/>
      <c r="SME14" s="105"/>
      <c r="SMF14" s="105"/>
      <c r="SMG14" s="106"/>
      <c r="SMH14" s="105"/>
      <c r="SMI14" s="197"/>
      <c r="SMJ14" s="198"/>
      <c r="SMK14" s="198"/>
      <c r="SML14" s="206"/>
      <c r="SMM14" s="105"/>
      <c r="SMN14" s="105"/>
      <c r="SMO14" s="105"/>
      <c r="SMP14" s="106"/>
      <c r="SMQ14" s="105"/>
      <c r="SMR14" s="197"/>
      <c r="SMS14" s="198"/>
      <c r="SMT14" s="198"/>
      <c r="SMU14" s="206"/>
      <c r="SMV14" s="105"/>
      <c r="SMW14" s="105"/>
      <c r="SMX14" s="105"/>
      <c r="SMY14" s="106"/>
      <c r="SMZ14" s="105"/>
      <c r="SNA14" s="197"/>
      <c r="SNB14" s="198"/>
      <c r="SNC14" s="198"/>
      <c r="SND14" s="206"/>
      <c r="SNE14" s="105"/>
      <c r="SNF14" s="105"/>
      <c r="SNG14" s="105"/>
      <c r="SNH14" s="106"/>
      <c r="SNI14" s="105"/>
      <c r="SNJ14" s="197"/>
      <c r="SNK14" s="198"/>
      <c r="SNL14" s="198"/>
      <c r="SNM14" s="206"/>
      <c r="SNN14" s="105"/>
      <c r="SNO14" s="105"/>
      <c r="SNP14" s="105"/>
      <c r="SNQ14" s="106"/>
      <c r="SNR14" s="105"/>
      <c r="SNS14" s="197"/>
      <c r="SNT14" s="198"/>
      <c r="SNU14" s="198"/>
      <c r="SNV14" s="206"/>
      <c r="SNW14" s="105"/>
      <c r="SNX14" s="105"/>
      <c r="SNY14" s="105"/>
      <c r="SNZ14" s="106"/>
      <c r="SOA14" s="105"/>
      <c r="SOB14" s="197"/>
      <c r="SOC14" s="198"/>
      <c r="SOD14" s="198"/>
      <c r="SOE14" s="206"/>
      <c r="SOF14" s="105"/>
      <c r="SOG14" s="105"/>
      <c r="SOH14" s="105"/>
      <c r="SOI14" s="106"/>
      <c r="SOJ14" s="105"/>
      <c r="SOK14" s="197"/>
      <c r="SOL14" s="198"/>
      <c r="SOM14" s="198"/>
      <c r="SON14" s="206"/>
      <c r="SOO14" s="105"/>
      <c r="SOP14" s="105"/>
      <c r="SOQ14" s="105"/>
      <c r="SOR14" s="106"/>
      <c r="SOS14" s="105"/>
      <c r="SOT14" s="197"/>
      <c r="SOU14" s="198"/>
      <c r="SOV14" s="198"/>
      <c r="SOW14" s="206"/>
      <c r="SOX14" s="105"/>
      <c r="SOY14" s="105"/>
      <c r="SOZ14" s="105"/>
      <c r="SPA14" s="106"/>
      <c r="SPB14" s="105"/>
      <c r="SPC14" s="197"/>
      <c r="SPD14" s="198"/>
      <c r="SPE14" s="198"/>
      <c r="SPF14" s="206"/>
      <c r="SPG14" s="105"/>
      <c r="SPH14" s="105"/>
      <c r="SPI14" s="105"/>
      <c r="SPJ14" s="106"/>
      <c r="SPK14" s="105"/>
      <c r="SPL14" s="197"/>
      <c r="SPM14" s="198"/>
      <c r="SPN14" s="198"/>
      <c r="SPO14" s="206"/>
      <c r="SPP14" s="105"/>
      <c r="SPQ14" s="105"/>
      <c r="SPR14" s="105"/>
      <c r="SPS14" s="106"/>
      <c r="SPT14" s="105"/>
      <c r="SPU14" s="197"/>
      <c r="SPV14" s="198"/>
      <c r="SPW14" s="198"/>
      <c r="SPX14" s="206"/>
      <c r="SPY14" s="105"/>
      <c r="SPZ14" s="105"/>
      <c r="SQA14" s="105"/>
      <c r="SQB14" s="106"/>
      <c r="SQC14" s="105"/>
      <c r="SQD14" s="197"/>
      <c r="SQE14" s="198"/>
      <c r="SQF14" s="198"/>
      <c r="SQG14" s="206"/>
      <c r="SQH14" s="105"/>
      <c r="SQI14" s="105"/>
      <c r="SQJ14" s="105"/>
      <c r="SQK14" s="106"/>
      <c r="SQL14" s="105"/>
      <c r="SQM14" s="197"/>
      <c r="SQN14" s="198"/>
      <c r="SQO14" s="198"/>
      <c r="SQP14" s="206"/>
      <c r="SQQ14" s="105"/>
      <c r="SQR14" s="105"/>
      <c r="SQS14" s="105"/>
      <c r="SQT14" s="106"/>
      <c r="SQU14" s="105"/>
      <c r="SQV14" s="197"/>
      <c r="SQW14" s="198"/>
      <c r="SQX14" s="198"/>
      <c r="SQY14" s="206"/>
      <c r="SQZ14" s="105"/>
      <c r="SRA14" s="105"/>
      <c r="SRB14" s="105"/>
      <c r="SRC14" s="106"/>
      <c r="SRD14" s="105"/>
      <c r="SRE14" s="197"/>
      <c r="SRF14" s="198"/>
      <c r="SRG14" s="198"/>
      <c r="SRH14" s="206"/>
      <c r="SRI14" s="105"/>
      <c r="SRJ14" s="105"/>
      <c r="SRK14" s="105"/>
      <c r="SRL14" s="106"/>
      <c r="SRM14" s="105"/>
      <c r="SRN14" s="197"/>
      <c r="SRO14" s="198"/>
      <c r="SRP14" s="198"/>
      <c r="SRQ14" s="206"/>
      <c r="SRR14" s="105"/>
      <c r="SRS14" s="105"/>
      <c r="SRT14" s="105"/>
      <c r="SRU14" s="106"/>
      <c r="SRV14" s="105"/>
      <c r="SRW14" s="197"/>
      <c r="SRX14" s="198"/>
      <c r="SRY14" s="198"/>
      <c r="SRZ14" s="206"/>
      <c r="SSA14" s="105"/>
      <c r="SSB14" s="105"/>
      <c r="SSC14" s="105"/>
      <c r="SSD14" s="106"/>
      <c r="SSE14" s="105"/>
      <c r="SSF14" s="197"/>
      <c r="SSG14" s="198"/>
      <c r="SSH14" s="198"/>
      <c r="SSI14" s="206"/>
      <c r="SSJ14" s="105"/>
      <c r="SSK14" s="105"/>
      <c r="SSL14" s="105"/>
      <c r="SSM14" s="106"/>
      <c r="SSN14" s="105"/>
      <c r="SSO14" s="197"/>
      <c r="SSP14" s="198"/>
      <c r="SSQ14" s="198"/>
      <c r="SSR14" s="206"/>
      <c r="SSS14" s="105"/>
      <c r="SST14" s="105"/>
      <c r="SSU14" s="105"/>
      <c r="SSV14" s="106"/>
      <c r="SSW14" s="105"/>
      <c r="SSX14" s="197"/>
      <c r="SSY14" s="198"/>
      <c r="SSZ14" s="198"/>
      <c r="STA14" s="206"/>
      <c r="STB14" s="105"/>
      <c r="STC14" s="105"/>
      <c r="STD14" s="105"/>
      <c r="STE14" s="106"/>
      <c r="STF14" s="105"/>
      <c r="STG14" s="197"/>
      <c r="STH14" s="198"/>
      <c r="STI14" s="198"/>
      <c r="STJ14" s="206"/>
      <c r="STK14" s="105"/>
      <c r="STL14" s="105"/>
      <c r="STM14" s="105"/>
      <c r="STN14" s="106"/>
      <c r="STO14" s="105"/>
      <c r="STP14" s="197"/>
      <c r="STQ14" s="198"/>
      <c r="STR14" s="198"/>
      <c r="STS14" s="206"/>
      <c r="STT14" s="105"/>
      <c r="STU14" s="105"/>
      <c r="STV14" s="105"/>
      <c r="STW14" s="106"/>
      <c r="STX14" s="105"/>
      <c r="STY14" s="197"/>
      <c r="STZ14" s="198"/>
      <c r="SUA14" s="198"/>
      <c r="SUB14" s="206"/>
      <c r="SUC14" s="105"/>
      <c r="SUD14" s="105"/>
      <c r="SUE14" s="105"/>
      <c r="SUF14" s="106"/>
      <c r="SUG14" s="105"/>
      <c r="SUH14" s="197"/>
      <c r="SUI14" s="198"/>
      <c r="SUJ14" s="198"/>
      <c r="SUK14" s="206"/>
      <c r="SUL14" s="105"/>
      <c r="SUM14" s="105"/>
      <c r="SUN14" s="105"/>
      <c r="SUO14" s="106"/>
      <c r="SUP14" s="105"/>
      <c r="SUQ14" s="197"/>
      <c r="SUR14" s="198"/>
      <c r="SUS14" s="198"/>
      <c r="SUT14" s="206"/>
      <c r="SUU14" s="105"/>
      <c r="SUV14" s="105"/>
      <c r="SUW14" s="105"/>
      <c r="SUX14" s="106"/>
      <c r="SUY14" s="105"/>
      <c r="SUZ14" s="197"/>
      <c r="SVA14" s="198"/>
      <c r="SVB14" s="198"/>
      <c r="SVC14" s="206"/>
      <c r="SVD14" s="105"/>
      <c r="SVE14" s="105"/>
      <c r="SVF14" s="105"/>
      <c r="SVG14" s="106"/>
      <c r="SVH14" s="105"/>
      <c r="SVI14" s="197"/>
      <c r="SVJ14" s="198"/>
      <c r="SVK14" s="198"/>
      <c r="SVL14" s="206"/>
      <c r="SVM14" s="105"/>
      <c r="SVN14" s="105"/>
      <c r="SVO14" s="105"/>
      <c r="SVP14" s="106"/>
      <c r="SVQ14" s="105"/>
      <c r="SVR14" s="197"/>
      <c r="SVS14" s="198"/>
      <c r="SVT14" s="198"/>
      <c r="SVU14" s="206"/>
      <c r="SVV14" s="105"/>
      <c r="SVW14" s="105"/>
      <c r="SVX14" s="105"/>
      <c r="SVY14" s="106"/>
      <c r="SVZ14" s="105"/>
      <c r="SWA14" s="197"/>
      <c r="SWB14" s="198"/>
      <c r="SWC14" s="198"/>
      <c r="SWD14" s="206"/>
      <c r="SWE14" s="105"/>
      <c r="SWF14" s="105"/>
      <c r="SWG14" s="105"/>
      <c r="SWH14" s="106"/>
      <c r="SWI14" s="105"/>
      <c r="SWJ14" s="197"/>
      <c r="SWK14" s="198"/>
      <c r="SWL14" s="198"/>
      <c r="SWM14" s="206"/>
      <c r="SWN14" s="105"/>
      <c r="SWO14" s="105"/>
      <c r="SWP14" s="105"/>
      <c r="SWQ14" s="106"/>
      <c r="SWR14" s="105"/>
      <c r="SWS14" s="197"/>
      <c r="SWT14" s="198"/>
      <c r="SWU14" s="198"/>
      <c r="SWV14" s="206"/>
      <c r="SWW14" s="105"/>
      <c r="SWX14" s="105"/>
      <c r="SWY14" s="105"/>
      <c r="SWZ14" s="106"/>
      <c r="SXA14" s="105"/>
      <c r="SXB14" s="197"/>
      <c r="SXC14" s="198"/>
      <c r="SXD14" s="198"/>
      <c r="SXE14" s="206"/>
      <c r="SXF14" s="105"/>
      <c r="SXG14" s="105"/>
      <c r="SXH14" s="105"/>
      <c r="SXI14" s="106"/>
      <c r="SXJ14" s="105"/>
      <c r="SXK14" s="197"/>
      <c r="SXL14" s="198"/>
      <c r="SXM14" s="198"/>
      <c r="SXN14" s="206"/>
      <c r="SXO14" s="105"/>
      <c r="SXP14" s="105"/>
      <c r="SXQ14" s="105"/>
      <c r="SXR14" s="106"/>
      <c r="SXS14" s="105"/>
      <c r="SXT14" s="197"/>
      <c r="SXU14" s="198"/>
      <c r="SXV14" s="198"/>
      <c r="SXW14" s="206"/>
      <c r="SXX14" s="105"/>
      <c r="SXY14" s="105"/>
      <c r="SXZ14" s="105"/>
      <c r="SYA14" s="106"/>
      <c r="SYB14" s="105"/>
      <c r="SYC14" s="197"/>
      <c r="SYD14" s="198"/>
      <c r="SYE14" s="198"/>
      <c r="SYF14" s="206"/>
      <c r="SYG14" s="105"/>
      <c r="SYH14" s="105"/>
      <c r="SYI14" s="105"/>
      <c r="SYJ14" s="106"/>
      <c r="SYK14" s="105"/>
      <c r="SYL14" s="197"/>
      <c r="SYM14" s="198"/>
      <c r="SYN14" s="198"/>
      <c r="SYO14" s="206"/>
      <c r="SYP14" s="105"/>
      <c r="SYQ14" s="105"/>
      <c r="SYR14" s="105"/>
      <c r="SYS14" s="106"/>
      <c r="SYT14" s="105"/>
      <c r="SYU14" s="197"/>
      <c r="SYV14" s="198"/>
      <c r="SYW14" s="198"/>
      <c r="SYX14" s="206"/>
      <c r="SYY14" s="105"/>
      <c r="SYZ14" s="105"/>
      <c r="SZA14" s="105"/>
      <c r="SZB14" s="106"/>
      <c r="SZC14" s="105"/>
      <c r="SZD14" s="197"/>
      <c r="SZE14" s="198"/>
      <c r="SZF14" s="198"/>
      <c r="SZG14" s="206"/>
      <c r="SZH14" s="105"/>
      <c r="SZI14" s="105"/>
      <c r="SZJ14" s="105"/>
      <c r="SZK14" s="106"/>
      <c r="SZL14" s="105"/>
      <c r="SZM14" s="197"/>
      <c r="SZN14" s="198"/>
      <c r="SZO14" s="198"/>
      <c r="SZP14" s="206"/>
      <c r="SZQ14" s="105"/>
      <c r="SZR14" s="105"/>
      <c r="SZS14" s="105"/>
      <c r="SZT14" s="106"/>
      <c r="SZU14" s="105"/>
      <c r="SZV14" s="197"/>
      <c r="SZW14" s="198"/>
      <c r="SZX14" s="198"/>
      <c r="SZY14" s="206"/>
      <c r="SZZ14" s="105"/>
      <c r="TAA14" s="105"/>
      <c r="TAB14" s="105"/>
      <c r="TAC14" s="106"/>
      <c r="TAD14" s="105"/>
      <c r="TAE14" s="197"/>
      <c r="TAF14" s="198"/>
      <c r="TAG14" s="198"/>
      <c r="TAH14" s="206"/>
      <c r="TAI14" s="105"/>
      <c r="TAJ14" s="105"/>
      <c r="TAK14" s="105"/>
      <c r="TAL14" s="106"/>
      <c r="TAM14" s="105"/>
      <c r="TAN14" s="197"/>
      <c r="TAO14" s="198"/>
      <c r="TAP14" s="198"/>
      <c r="TAQ14" s="206"/>
      <c r="TAR14" s="105"/>
      <c r="TAS14" s="105"/>
      <c r="TAT14" s="105"/>
      <c r="TAU14" s="106"/>
      <c r="TAV14" s="105"/>
      <c r="TAW14" s="197"/>
      <c r="TAX14" s="198"/>
      <c r="TAY14" s="198"/>
      <c r="TAZ14" s="206"/>
      <c r="TBA14" s="105"/>
      <c r="TBB14" s="105"/>
      <c r="TBC14" s="105"/>
      <c r="TBD14" s="106"/>
      <c r="TBE14" s="105"/>
      <c r="TBF14" s="197"/>
      <c r="TBG14" s="198"/>
      <c r="TBH14" s="198"/>
      <c r="TBI14" s="206"/>
      <c r="TBJ14" s="105"/>
      <c r="TBK14" s="105"/>
      <c r="TBL14" s="105"/>
      <c r="TBM14" s="106"/>
      <c r="TBN14" s="105"/>
      <c r="TBO14" s="197"/>
      <c r="TBP14" s="198"/>
      <c r="TBQ14" s="198"/>
      <c r="TBR14" s="206"/>
      <c r="TBS14" s="105"/>
      <c r="TBT14" s="105"/>
      <c r="TBU14" s="105"/>
      <c r="TBV14" s="106"/>
      <c r="TBW14" s="105"/>
      <c r="TBX14" s="197"/>
      <c r="TBY14" s="198"/>
      <c r="TBZ14" s="198"/>
      <c r="TCA14" s="206"/>
      <c r="TCB14" s="105"/>
      <c r="TCC14" s="105"/>
      <c r="TCD14" s="105"/>
      <c r="TCE14" s="106"/>
      <c r="TCF14" s="105"/>
      <c r="TCG14" s="197"/>
      <c r="TCH14" s="198"/>
      <c r="TCI14" s="198"/>
      <c r="TCJ14" s="206"/>
      <c r="TCK14" s="105"/>
      <c r="TCL14" s="105"/>
      <c r="TCM14" s="105"/>
      <c r="TCN14" s="106"/>
      <c r="TCO14" s="105"/>
      <c r="TCP14" s="197"/>
      <c r="TCQ14" s="198"/>
      <c r="TCR14" s="198"/>
      <c r="TCS14" s="206"/>
      <c r="TCT14" s="105"/>
      <c r="TCU14" s="105"/>
      <c r="TCV14" s="105"/>
      <c r="TCW14" s="106"/>
      <c r="TCX14" s="105"/>
      <c r="TCY14" s="197"/>
      <c r="TCZ14" s="198"/>
      <c r="TDA14" s="198"/>
      <c r="TDB14" s="206"/>
      <c r="TDC14" s="105"/>
      <c r="TDD14" s="105"/>
      <c r="TDE14" s="105"/>
      <c r="TDF14" s="106"/>
      <c r="TDG14" s="105"/>
      <c r="TDH14" s="197"/>
      <c r="TDI14" s="198"/>
      <c r="TDJ14" s="198"/>
      <c r="TDK14" s="206"/>
      <c r="TDL14" s="105"/>
      <c r="TDM14" s="105"/>
      <c r="TDN14" s="105"/>
      <c r="TDO14" s="106"/>
      <c r="TDP14" s="105"/>
      <c r="TDQ14" s="197"/>
      <c r="TDR14" s="198"/>
      <c r="TDS14" s="198"/>
      <c r="TDT14" s="206"/>
      <c r="TDU14" s="105"/>
      <c r="TDV14" s="105"/>
      <c r="TDW14" s="105"/>
      <c r="TDX14" s="106"/>
      <c r="TDY14" s="105"/>
      <c r="TDZ14" s="197"/>
      <c r="TEA14" s="198"/>
      <c r="TEB14" s="198"/>
      <c r="TEC14" s="206"/>
      <c r="TED14" s="105"/>
      <c r="TEE14" s="105"/>
      <c r="TEF14" s="105"/>
      <c r="TEG14" s="106"/>
      <c r="TEH14" s="105"/>
      <c r="TEI14" s="197"/>
      <c r="TEJ14" s="198"/>
      <c r="TEK14" s="198"/>
      <c r="TEL14" s="206"/>
      <c r="TEM14" s="105"/>
      <c r="TEN14" s="105"/>
      <c r="TEO14" s="105"/>
      <c r="TEP14" s="106"/>
      <c r="TEQ14" s="105"/>
      <c r="TER14" s="197"/>
      <c r="TES14" s="198"/>
      <c r="TET14" s="198"/>
      <c r="TEU14" s="206"/>
      <c r="TEV14" s="105"/>
      <c r="TEW14" s="105"/>
      <c r="TEX14" s="105"/>
      <c r="TEY14" s="106"/>
      <c r="TEZ14" s="105"/>
      <c r="TFA14" s="197"/>
      <c r="TFB14" s="198"/>
      <c r="TFC14" s="198"/>
      <c r="TFD14" s="206"/>
      <c r="TFE14" s="105"/>
      <c r="TFF14" s="105"/>
      <c r="TFG14" s="105"/>
      <c r="TFH14" s="106"/>
      <c r="TFI14" s="105"/>
      <c r="TFJ14" s="197"/>
      <c r="TFK14" s="198"/>
      <c r="TFL14" s="198"/>
      <c r="TFM14" s="206"/>
      <c r="TFN14" s="105"/>
      <c r="TFO14" s="105"/>
      <c r="TFP14" s="105"/>
      <c r="TFQ14" s="106"/>
      <c r="TFR14" s="105"/>
      <c r="TFS14" s="197"/>
      <c r="TFT14" s="198"/>
      <c r="TFU14" s="198"/>
      <c r="TFV14" s="206"/>
      <c r="TFW14" s="105"/>
      <c r="TFX14" s="105"/>
      <c r="TFY14" s="105"/>
      <c r="TFZ14" s="106"/>
      <c r="TGA14" s="105"/>
      <c r="TGB14" s="197"/>
      <c r="TGC14" s="198"/>
      <c r="TGD14" s="198"/>
      <c r="TGE14" s="206"/>
      <c r="TGF14" s="105"/>
      <c r="TGG14" s="105"/>
      <c r="TGH14" s="105"/>
      <c r="TGI14" s="106"/>
      <c r="TGJ14" s="105"/>
      <c r="TGK14" s="197"/>
      <c r="TGL14" s="198"/>
      <c r="TGM14" s="198"/>
      <c r="TGN14" s="206"/>
      <c r="TGO14" s="105"/>
      <c r="TGP14" s="105"/>
      <c r="TGQ14" s="105"/>
      <c r="TGR14" s="106"/>
      <c r="TGS14" s="105"/>
      <c r="TGT14" s="197"/>
      <c r="TGU14" s="198"/>
      <c r="TGV14" s="198"/>
      <c r="TGW14" s="206"/>
      <c r="TGX14" s="105"/>
      <c r="TGY14" s="105"/>
      <c r="TGZ14" s="105"/>
      <c r="THA14" s="106"/>
      <c r="THB14" s="105"/>
      <c r="THC14" s="197"/>
      <c r="THD14" s="198"/>
      <c r="THE14" s="198"/>
      <c r="THF14" s="206"/>
      <c r="THG14" s="105"/>
      <c r="THH14" s="105"/>
      <c r="THI14" s="105"/>
      <c r="THJ14" s="106"/>
      <c r="THK14" s="105"/>
      <c r="THL14" s="197"/>
      <c r="THM14" s="198"/>
      <c r="THN14" s="198"/>
      <c r="THO14" s="206"/>
      <c r="THP14" s="105"/>
      <c r="THQ14" s="105"/>
      <c r="THR14" s="105"/>
      <c r="THS14" s="106"/>
      <c r="THT14" s="105"/>
      <c r="THU14" s="197"/>
      <c r="THV14" s="198"/>
      <c r="THW14" s="198"/>
      <c r="THX14" s="206"/>
      <c r="THY14" s="105"/>
      <c r="THZ14" s="105"/>
      <c r="TIA14" s="105"/>
      <c r="TIB14" s="106"/>
      <c r="TIC14" s="105"/>
      <c r="TID14" s="197"/>
      <c r="TIE14" s="198"/>
      <c r="TIF14" s="198"/>
      <c r="TIG14" s="206"/>
      <c r="TIH14" s="105"/>
      <c r="TII14" s="105"/>
      <c r="TIJ14" s="105"/>
      <c r="TIK14" s="106"/>
      <c r="TIL14" s="105"/>
      <c r="TIM14" s="197"/>
      <c r="TIN14" s="198"/>
      <c r="TIO14" s="198"/>
      <c r="TIP14" s="206"/>
      <c r="TIQ14" s="105"/>
      <c r="TIR14" s="105"/>
      <c r="TIS14" s="105"/>
      <c r="TIT14" s="106"/>
      <c r="TIU14" s="105"/>
      <c r="TIV14" s="197"/>
      <c r="TIW14" s="198"/>
      <c r="TIX14" s="198"/>
      <c r="TIY14" s="206"/>
      <c r="TIZ14" s="105"/>
      <c r="TJA14" s="105"/>
      <c r="TJB14" s="105"/>
      <c r="TJC14" s="106"/>
      <c r="TJD14" s="105"/>
      <c r="TJE14" s="197"/>
      <c r="TJF14" s="198"/>
      <c r="TJG14" s="198"/>
      <c r="TJH14" s="206"/>
      <c r="TJI14" s="105"/>
      <c r="TJJ14" s="105"/>
      <c r="TJK14" s="105"/>
      <c r="TJL14" s="106"/>
      <c r="TJM14" s="105"/>
      <c r="TJN14" s="197"/>
      <c r="TJO14" s="198"/>
      <c r="TJP14" s="198"/>
      <c r="TJQ14" s="206"/>
      <c r="TJR14" s="105"/>
      <c r="TJS14" s="105"/>
      <c r="TJT14" s="105"/>
      <c r="TJU14" s="106"/>
      <c r="TJV14" s="105"/>
      <c r="TJW14" s="197"/>
      <c r="TJX14" s="198"/>
      <c r="TJY14" s="198"/>
      <c r="TJZ14" s="206"/>
      <c r="TKA14" s="105"/>
      <c r="TKB14" s="105"/>
      <c r="TKC14" s="105"/>
      <c r="TKD14" s="106"/>
      <c r="TKE14" s="105"/>
      <c r="TKF14" s="197"/>
      <c r="TKG14" s="198"/>
      <c r="TKH14" s="198"/>
      <c r="TKI14" s="206"/>
      <c r="TKJ14" s="105"/>
      <c r="TKK14" s="105"/>
      <c r="TKL14" s="105"/>
      <c r="TKM14" s="106"/>
      <c r="TKN14" s="105"/>
      <c r="TKO14" s="197"/>
      <c r="TKP14" s="198"/>
      <c r="TKQ14" s="198"/>
      <c r="TKR14" s="206"/>
      <c r="TKS14" s="105"/>
      <c r="TKT14" s="105"/>
      <c r="TKU14" s="105"/>
      <c r="TKV14" s="106"/>
      <c r="TKW14" s="105"/>
      <c r="TKX14" s="197"/>
      <c r="TKY14" s="198"/>
      <c r="TKZ14" s="198"/>
      <c r="TLA14" s="206"/>
      <c r="TLB14" s="105"/>
      <c r="TLC14" s="105"/>
      <c r="TLD14" s="105"/>
      <c r="TLE14" s="106"/>
      <c r="TLF14" s="105"/>
      <c r="TLG14" s="197"/>
      <c r="TLH14" s="198"/>
      <c r="TLI14" s="198"/>
      <c r="TLJ14" s="206"/>
      <c r="TLK14" s="105"/>
      <c r="TLL14" s="105"/>
      <c r="TLM14" s="105"/>
      <c r="TLN14" s="106"/>
      <c r="TLO14" s="105"/>
      <c r="TLP14" s="197"/>
      <c r="TLQ14" s="198"/>
      <c r="TLR14" s="198"/>
      <c r="TLS14" s="206"/>
      <c r="TLT14" s="105"/>
      <c r="TLU14" s="105"/>
      <c r="TLV14" s="105"/>
      <c r="TLW14" s="106"/>
      <c r="TLX14" s="105"/>
      <c r="TLY14" s="197"/>
      <c r="TLZ14" s="198"/>
      <c r="TMA14" s="198"/>
      <c r="TMB14" s="206"/>
      <c r="TMC14" s="105"/>
      <c r="TMD14" s="105"/>
      <c r="TME14" s="105"/>
      <c r="TMF14" s="106"/>
      <c r="TMG14" s="105"/>
      <c r="TMH14" s="197"/>
      <c r="TMI14" s="198"/>
      <c r="TMJ14" s="198"/>
      <c r="TMK14" s="206"/>
      <c r="TML14" s="105"/>
      <c r="TMM14" s="105"/>
      <c r="TMN14" s="105"/>
      <c r="TMO14" s="106"/>
      <c r="TMP14" s="105"/>
      <c r="TMQ14" s="197"/>
      <c r="TMR14" s="198"/>
      <c r="TMS14" s="198"/>
      <c r="TMT14" s="206"/>
      <c r="TMU14" s="105"/>
      <c r="TMV14" s="105"/>
      <c r="TMW14" s="105"/>
      <c r="TMX14" s="106"/>
      <c r="TMY14" s="105"/>
      <c r="TMZ14" s="197"/>
      <c r="TNA14" s="198"/>
      <c r="TNB14" s="198"/>
      <c r="TNC14" s="206"/>
      <c r="TND14" s="105"/>
      <c r="TNE14" s="105"/>
      <c r="TNF14" s="105"/>
      <c r="TNG14" s="106"/>
      <c r="TNH14" s="105"/>
      <c r="TNI14" s="197"/>
      <c r="TNJ14" s="198"/>
      <c r="TNK14" s="198"/>
      <c r="TNL14" s="206"/>
      <c r="TNM14" s="105"/>
      <c r="TNN14" s="105"/>
      <c r="TNO14" s="105"/>
      <c r="TNP14" s="106"/>
      <c r="TNQ14" s="105"/>
      <c r="TNR14" s="197"/>
      <c r="TNS14" s="198"/>
      <c r="TNT14" s="198"/>
      <c r="TNU14" s="206"/>
      <c r="TNV14" s="105"/>
      <c r="TNW14" s="105"/>
      <c r="TNX14" s="105"/>
      <c r="TNY14" s="106"/>
      <c r="TNZ14" s="105"/>
      <c r="TOA14" s="197"/>
      <c r="TOB14" s="198"/>
      <c r="TOC14" s="198"/>
      <c r="TOD14" s="206"/>
      <c r="TOE14" s="105"/>
      <c r="TOF14" s="105"/>
      <c r="TOG14" s="105"/>
      <c r="TOH14" s="106"/>
      <c r="TOI14" s="105"/>
      <c r="TOJ14" s="197"/>
      <c r="TOK14" s="198"/>
      <c r="TOL14" s="198"/>
      <c r="TOM14" s="206"/>
      <c r="TON14" s="105"/>
      <c r="TOO14" s="105"/>
      <c r="TOP14" s="105"/>
      <c r="TOQ14" s="106"/>
      <c r="TOR14" s="105"/>
      <c r="TOS14" s="197"/>
      <c r="TOT14" s="198"/>
      <c r="TOU14" s="198"/>
      <c r="TOV14" s="206"/>
      <c r="TOW14" s="105"/>
      <c r="TOX14" s="105"/>
      <c r="TOY14" s="105"/>
      <c r="TOZ14" s="106"/>
      <c r="TPA14" s="105"/>
      <c r="TPB14" s="197"/>
      <c r="TPC14" s="198"/>
      <c r="TPD14" s="198"/>
      <c r="TPE14" s="206"/>
      <c r="TPF14" s="105"/>
      <c r="TPG14" s="105"/>
      <c r="TPH14" s="105"/>
      <c r="TPI14" s="106"/>
      <c r="TPJ14" s="105"/>
      <c r="TPK14" s="197"/>
      <c r="TPL14" s="198"/>
      <c r="TPM14" s="198"/>
      <c r="TPN14" s="206"/>
      <c r="TPO14" s="105"/>
      <c r="TPP14" s="105"/>
      <c r="TPQ14" s="105"/>
      <c r="TPR14" s="106"/>
      <c r="TPS14" s="105"/>
      <c r="TPT14" s="197"/>
      <c r="TPU14" s="198"/>
      <c r="TPV14" s="198"/>
      <c r="TPW14" s="206"/>
      <c r="TPX14" s="105"/>
      <c r="TPY14" s="105"/>
      <c r="TPZ14" s="105"/>
      <c r="TQA14" s="106"/>
      <c r="TQB14" s="105"/>
      <c r="TQC14" s="197"/>
      <c r="TQD14" s="198"/>
      <c r="TQE14" s="198"/>
      <c r="TQF14" s="206"/>
      <c r="TQG14" s="105"/>
      <c r="TQH14" s="105"/>
      <c r="TQI14" s="105"/>
      <c r="TQJ14" s="106"/>
      <c r="TQK14" s="105"/>
      <c r="TQL14" s="197"/>
      <c r="TQM14" s="198"/>
      <c r="TQN14" s="198"/>
      <c r="TQO14" s="206"/>
      <c r="TQP14" s="105"/>
      <c r="TQQ14" s="105"/>
      <c r="TQR14" s="105"/>
      <c r="TQS14" s="106"/>
      <c r="TQT14" s="105"/>
      <c r="TQU14" s="197"/>
      <c r="TQV14" s="198"/>
      <c r="TQW14" s="198"/>
      <c r="TQX14" s="206"/>
      <c r="TQY14" s="105"/>
      <c r="TQZ14" s="105"/>
      <c r="TRA14" s="105"/>
      <c r="TRB14" s="106"/>
      <c r="TRC14" s="105"/>
      <c r="TRD14" s="197"/>
      <c r="TRE14" s="198"/>
      <c r="TRF14" s="198"/>
      <c r="TRG14" s="206"/>
      <c r="TRH14" s="105"/>
      <c r="TRI14" s="105"/>
      <c r="TRJ14" s="105"/>
      <c r="TRK14" s="106"/>
      <c r="TRL14" s="105"/>
      <c r="TRM14" s="197"/>
      <c r="TRN14" s="198"/>
      <c r="TRO14" s="198"/>
      <c r="TRP14" s="206"/>
      <c r="TRQ14" s="105"/>
      <c r="TRR14" s="105"/>
      <c r="TRS14" s="105"/>
      <c r="TRT14" s="106"/>
      <c r="TRU14" s="105"/>
      <c r="TRV14" s="197"/>
      <c r="TRW14" s="198"/>
      <c r="TRX14" s="198"/>
      <c r="TRY14" s="206"/>
      <c r="TRZ14" s="105"/>
      <c r="TSA14" s="105"/>
      <c r="TSB14" s="105"/>
      <c r="TSC14" s="106"/>
      <c r="TSD14" s="105"/>
      <c r="TSE14" s="197"/>
      <c r="TSF14" s="198"/>
      <c r="TSG14" s="198"/>
      <c r="TSH14" s="206"/>
      <c r="TSI14" s="105"/>
      <c r="TSJ14" s="105"/>
      <c r="TSK14" s="105"/>
      <c r="TSL14" s="106"/>
      <c r="TSM14" s="105"/>
      <c r="TSN14" s="197"/>
      <c r="TSO14" s="198"/>
      <c r="TSP14" s="198"/>
      <c r="TSQ14" s="206"/>
      <c r="TSR14" s="105"/>
      <c r="TSS14" s="105"/>
      <c r="TST14" s="105"/>
      <c r="TSU14" s="106"/>
      <c r="TSV14" s="105"/>
      <c r="TSW14" s="197"/>
      <c r="TSX14" s="198"/>
      <c r="TSY14" s="198"/>
      <c r="TSZ14" s="206"/>
      <c r="TTA14" s="105"/>
      <c r="TTB14" s="105"/>
      <c r="TTC14" s="105"/>
      <c r="TTD14" s="106"/>
      <c r="TTE14" s="105"/>
      <c r="TTF14" s="197"/>
      <c r="TTG14" s="198"/>
      <c r="TTH14" s="198"/>
      <c r="TTI14" s="206"/>
      <c r="TTJ14" s="105"/>
      <c r="TTK14" s="105"/>
      <c r="TTL14" s="105"/>
      <c r="TTM14" s="106"/>
      <c r="TTN14" s="105"/>
      <c r="TTO14" s="197"/>
      <c r="TTP14" s="198"/>
      <c r="TTQ14" s="198"/>
      <c r="TTR14" s="206"/>
      <c r="TTS14" s="105"/>
      <c r="TTT14" s="105"/>
      <c r="TTU14" s="105"/>
      <c r="TTV14" s="106"/>
      <c r="TTW14" s="105"/>
      <c r="TTX14" s="197"/>
      <c r="TTY14" s="198"/>
      <c r="TTZ14" s="198"/>
      <c r="TUA14" s="206"/>
      <c r="TUB14" s="105"/>
      <c r="TUC14" s="105"/>
      <c r="TUD14" s="105"/>
      <c r="TUE14" s="106"/>
      <c r="TUF14" s="105"/>
      <c r="TUG14" s="197"/>
      <c r="TUH14" s="198"/>
      <c r="TUI14" s="198"/>
      <c r="TUJ14" s="206"/>
      <c r="TUK14" s="105"/>
      <c r="TUL14" s="105"/>
      <c r="TUM14" s="105"/>
      <c r="TUN14" s="106"/>
      <c r="TUO14" s="105"/>
      <c r="TUP14" s="197"/>
      <c r="TUQ14" s="198"/>
      <c r="TUR14" s="198"/>
      <c r="TUS14" s="206"/>
      <c r="TUT14" s="105"/>
      <c r="TUU14" s="105"/>
      <c r="TUV14" s="105"/>
      <c r="TUW14" s="106"/>
      <c r="TUX14" s="105"/>
      <c r="TUY14" s="197"/>
      <c r="TUZ14" s="198"/>
      <c r="TVA14" s="198"/>
      <c r="TVB14" s="206"/>
      <c r="TVC14" s="105"/>
      <c r="TVD14" s="105"/>
      <c r="TVE14" s="105"/>
      <c r="TVF14" s="106"/>
      <c r="TVG14" s="105"/>
      <c r="TVH14" s="197"/>
      <c r="TVI14" s="198"/>
      <c r="TVJ14" s="198"/>
      <c r="TVK14" s="206"/>
      <c r="TVL14" s="105"/>
      <c r="TVM14" s="105"/>
      <c r="TVN14" s="105"/>
      <c r="TVO14" s="106"/>
      <c r="TVP14" s="105"/>
      <c r="TVQ14" s="197"/>
      <c r="TVR14" s="198"/>
      <c r="TVS14" s="198"/>
      <c r="TVT14" s="206"/>
      <c r="TVU14" s="105"/>
      <c r="TVV14" s="105"/>
      <c r="TVW14" s="105"/>
      <c r="TVX14" s="106"/>
      <c r="TVY14" s="105"/>
      <c r="TVZ14" s="197"/>
      <c r="TWA14" s="198"/>
      <c r="TWB14" s="198"/>
      <c r="TWC14" s="206"/>
      <c r="TWD14" s="105"/>
      <c r="TWE14" s="105"/>
      <c r="TWF14" s="105"/>
      <c r="TWG14" s="106"/>
      <c r="TWH14" s="105"/>
      <c r="TWI14" s="197"/>
      <c r="TWJ14" s="198"/>
      <c r="TWK14" s="198"/>
      <c r="TWL14" s="206"/>
      <c r="TWM14" s="105"/>
      <c r="TWN14" s="105"/>
      <c r="TWO14" s="105"/>
      <c r="TWP14" s="106"/>
      <c r="TWQ14" s="105"/>
      <c r="TWR14" s="197"/>
      <c r="TWS14" s="198"/>
      <c r="TWT14" s="198"/>
      <c r="TWU14" s="206"/>
      <c r="TWV14" s="105"/>
      <c r="TWW14" s="105"/>
      <c r="TWX14" s="105"/>
      <c r="TWY14" s="106"/>
      <c r="TWZ14" s="105"/>
      <c r="TXA14" s="197"/>
      <c r="TXB14" s="198"/>
      <c r="TXC14" s="198"/>
      <c r="TXD14" s="206"/>
      <c r="TXE14" s="105"/>
      <c r="TXF14" s="105"/>
      <c r="TXG14" s="105"/>
      <c r="TXH14" s="106"/>
      <c r="TXI14" s="105"/>
      <c r="TXJ14" s="197"/>
      <c r="TXK14" s="198"/>
      <c r="TXL14" s="198"/>
      <c r="TXM14" s="206"/>
      <c r="TXN14" s="105"/>
      <c r="TXO14" s="105"/>
      <c r="TXP14" s="105"/>
      <c r="TXQ14" s="106"/>
      <c r="TXR14" s="105"/>
      <c r="TXS14" s="197"/>
      <c r="TXT14" s="198"/>
      <c r="TXU14" s="198"/>
      <c r="TXV14" s="206"/>
      <c r="TXW14" s="105"/>
      <c r="TXX14" s="105"/>
      <c r="TXY14" s="105"/>
      <c r="TXZ14" s="106"/>
      <c r="TYA14" s="105"/>
      <c r="TYB14" s="197"/>
      <c r="TYC14" s="198"/>
      <c r="TYD14" s="198"/>
      <c r="TYE14" s="206"/>
      <c r="TYF14" s="105"/>
      <c r="TYG14" s="105"/>
      <c r="TYH14" s="105"/>
      <c r="TYI14" s="106"/>
      <c r="TYJ14" s="105"/>
      <c r="TYK14" s="197"/>
      <c r="TYL14" s="198"/>
      <c r="TYM14" s="198"/>
      <c r="TYN14" s="206"/>
      <c r="TYO14" s="105"/>
      <c r="TYP14" s="105"/>
      <c r="TYQ14" s="105"/>
      <c r="TYR14" s="106"/>
      <c r="TYS14" s="105"/>
      <c r="TYT14" s="197"/>
      <c r="TYU14" s="198"/>
      <c r="TYV14" s="198"/>
      <c r="TYW14" s="206"/>
      <c r="TYX14" s="105"/>
      <c r="TYY14" s="105"/>
      <c r="TYZ14" s="105"/>
      <c r="TZA14" s="106"/>
      <c r="TZB14" s="105"/>
      <c r="TZC14" s="197"/>
      <c r="TZD14" s="198"/>
      <c r="TZE14" s="198"/>
      <c r="TZF14" s="206"/>
      <c r="TZG14" s="105"/>
      <c r="TZH14" s="105"/>
      <c r="TZI14" s="105"/>
      <c r="TZJ14" s="106"/>
      <c r="TZK14" s="105"/>
      <c r="TZL14" s="197"/>
      <c r="TZM14" s="198"/>
      <c r="TZN14" s="198"/>
      <c r="TZO14" s="206"/>
      <c r="TZP14" s="105"/>
      <c r="TZQ14" s="105"/>
      <c r="TZR14" s="105"/>
      <c r="TZS14" s="106"/>
      <c r="TZT14" s="105"/>
      <c r="TZU14" s="197"/>
      <c r="TZV14" s="198"/>
      <c r="TZW14" s="198"/>
      <c r="TZX14" s="206"/>
      <c r="TZY14" s="105"/>
      <c r="TZZ14" s="105"/>
      <c r="UAA14" s="105"/>
      <c r="UAB14" s="106"/>
      <c r="UAC14" s="105"/>
      <c r="UAD14" s="197"/>
      <c r="UAE14" s="198"/>
      <c r="UAF14" s="198"/>
      <c r="UAG14" s="206"/>
      <c r="UAH14" s="105"/>
      <c r="UAI14" s="105"/>
      <c r="UAJ14" s="105"/>
      <c r="UAK14" s="106"/>
      <c r="UAL14" s="105"/>
      <c r="UAM14" s="197"/>
      <c r="UAN14" s="198"/>
      <c r="UAO14" s="198"/>
      <c r="UAP14" s="206"/>
      <c r="UAQ14" s="105"/>
      <c r="UAR14" s="105"/>
      <c r="UAS14" s="105"/>
      <c r="UAT14" s="106"/>
      <c r="UAU14" s="105"/>
      <c r="UAV14" s="197"/>
      <c r="UAW14" s="198"/>
      <c r="UAX14" s="198"/>
      <c r="UAY14" s="206"/>
      <c r="UAZ14" s="105"/>
      <c r="UBA14" s="105"/>
      <c r="UBB14" s="105"/>
      <c r="UBC14" s="106"/>
      <c r="UBD14" s="105"/>
      <c r="UBE14" s="197"/>
      <c r="UBF14" s="198"/>
      <c r="UBG14" s="198"/>
      <c r="UBH14" s="206"/>
      <c r="UBI14" s="105"/>
      <c r="UBJ14" s="105"/>
      <c r="UBK14" s="105"/>
      <c r="UBL14" s="106"/>
      <c r="UBM14" s="105"/>
      <c r="UBN14" s="197"/>
      <c r="UBO14" s="198"/>
      <c r="UBP14" s="198"/>
      <c r="UBQ14" s="206"/>
      <c r="UBR14" s="105"/>
      <c r="UBS14" s="105"/>
      <c r="UBT14" s="105"/>
      <c r="UBU14" s="106"/>
      <c r="UBV14" s="105"/>
      <c r="UBW14" s="197"/>
      <c r="UBX14" s="198"/>
      <c r="UBY14" s="198"/>
      <c r="UBZ14" s="206"/>
      <c r="UCA14" s="105"/>
      <c r="UCB14" s="105"/>
      <c r="UCC14" s="105"/>
      <c r="UCD14" s="106"/>
      <c r="UCE14" s="105"/>
      <c r="UCF14" s="197"/>
      <c r="UCG14" s="198"/>
      <c r="UCH14" s="198"/>
      <c r="UCI14" s="206"/>
      <c r="UCJ14" s="105"/>
      <c r="UCK14" s="105"/>
      <c r="UCL14" s="105"/>
      <c r="UCM14" s="106"/>
      <c r="UCN14" s="105"/>
      <c r="UCO14" s="197"/>
      <c r="UCP14" s="198"/>
      <c r="UCQ14" s="198"/>
      <c r="UCR14" s="206"/>
      <c r="UCS14" s="105"/>
      <c r="UCT14" s="105"/>
      <c r="UCU14" s="105"/>
      <c r="UCV14" s="106"/>
      <c r="UCW14" s="105"/>
      <c r="UCX14" s="197"/>
      <c r="UCY14" s="198"/>
      <c r="UCZ14" s="198"/>
      <c r="UDA14" s="206"/>
      <c r="UDB14" s="105"/>
      <c r="UDC14" s="105"/>
      <c r="UDD14" s="105"/>
      <c r="UDE14" s="106"/>
      <c r="UDF14" s="105"/>
      <c r="UDG14" s="197"/>
      <c r="UDH14" s="198"/>
      <c r="UDI14" s="198"/>
      <c r="UDJ14" s="206"/>
      <c r="UDK14" s="105"/>
      <c r="UDL14" s="105"/>
      <c r="UDM14" s="105"/>
      <c r="UDN14" s="106"/>
      <c r="UDO14" s="105"/>
      <c r="UDP14" s="197"/>
      <c r="UDQ14" s="198"/>
      <c r="UDR14" s="198"/>
      <c r="UDS14" s="206"/>
      <c r="UDT14" s="105"/>
      <c r="UDU14" s="105"/>
      <c r="UDV14" s="105"/>
      <c r="UDW14" s="106"/>
      <c r="UDX14" s="105"/>
      <c r="UDY14" s="197"/>
      <c r="UDZ14" s="198"/>
      <c r="UEA14" s="198"/>
      <c r="UEB14" s="206"/>
      <c r="UEC14" s="105"/>
      <c r="UED14" s="105"/>
      <c r="UEE14" s="105"/>
      <c r="UEF14" s="106"/>
      <c r="UEG14" s="105"/>
      <c r="UEH14" s="197"/>
      <c r="UEI14" s="198"/>
      <c r="UEJ14" s="198"/>
      <c r="UEK14" s="206"/>
      <c r="UEL14" s="105"/>
      <c r="UEM14" s="105"/>
      <c r="UEN14" s="105"/>
      <c r="UEO14" s="106"/>
      <c r="UEP14" s="105"/>
      <c r="UEQ14" s="197"/>
      <c r="UER14" s="198"/>
      <c r="UES14" s="198"/>
      <c r="UET14" s="206"/>
      <c r="UEU14" s="105"/>
      <c r="UEV14" s="105"/>
      <c r="UEW14" s="105"/>
      <c r="UEX14" s="106"/>
      <c r="UEY14" s="105"/>
      <c r="UEZ14" s="197"/>
      <c r="UFA14" s="198"/>
      <c r="UFB14" s="198"/>
      <c r="UFC14" s="206"/>
      <c r="UFD14" s="105"/>
      <c r="UFE14" s="105"/>
      <c r="UFF14" s="105"/>
      <c r="UFG14" s="106"/>
      <c r="UFH14" s="105"/>
      <c r="UFI14" s="197"/>
      <c r="UFJ14" s="198"/>
      <c r="UFK14" s="198"/>
      <c r="UFL14" s="206"/>
      <c r="UFM14" s="105"/>
      <c r="UFN14" s="105"/>
      <c r="UFO14" s="105"/>
      <c r="UFP14" s="106"/>
      <c r="UFQ14" s="105"/>
      <c r="UFR14" s="197"/>
      <c r="UFS14" s="198"/>
      <c r="UFT14" s="198"/>
      <c r="UFU14" s="206"/>
      <c r="UFV14" s="105"/>
      <c r="UFW14" s="105"/>
      <c r="UFX14" s="105"/>
      <c r="UFY14" s="106"/>
      <c r="UFZ14" s="105"/>
      <c r="UGA14" s="197"/>
      <c r="UGB14" s="198"/>
      <c r="UGC14" s="198"/>
      <c r="UGD14" s="206"/>
      <c r="UGE14" s="105"/>
      <c r="UGF14" s="105"/>
      <c r="UGG14" s="105"/>
      <c r="UGH14" s="106"/>
      <c r="UGI14" s="105"/>
      <c r="UGJ14" s="197"/>
      <c r="UGK14" s="198"/>
      <c r="UGL14" s="198"/>
      <c r="UGM14" s="206"/>
      <c r="UGN14" s="105"/>
      <c r="UGO14" s="105"/>
      <c r="UGP14" s="105"/>
      <c r="UGQ14" s="106"/>
      <c r="UGR14" s="105"/>
      <c r="UGS14" s="197"/>
      <c r="UGT14" s="198"/>
      <c r="UGU14" s="198"/>
      <c r="UGV14" s="206"/>
      <c r="UGW14" s="105"/>
      <c r="UGX14" s="105"/>
      <c r="UGY14" s="105"/>
      <c r="UGZ14" s="106"/>
      <c r="UHA14" s="105"/>
      <c r="UHB14" s="197"/>
      <c r="UHC14" s="198"/>
      <c r="UHD14" s="198"/>
      <c r="UHE14" s="206"/>
      <c r="UHF14" s="105"/>
      <c r="UHG14" s="105"/>
      <c r="UHH14" s="105"/>
      <c r="UHI14" s="106"/>
      <c r="UHJ14" s="105"/>
      <c r="UHK14" s="197"/>
      <c r="UHL14" s="198"/>
      <c r="UHM14" s="198"/>
      <c r="UHN14" s="206"/>
      <c r="UHO14" s="105"/>
      <c r="UHP14" s="105"/>
      <c r="UHQ14" s="105"/>
      <c r="UHR14" s="106"/>
      <c r="UHS14" s="105"/>
      <c r="UHT14" s="197"/>
      <c r="UHU14" s="198"/>
      <c r="UHV14" s="198"/>
      <c r="UHW14" s="206"/>
      <c r="UHX14" s="105"/>
      <c r="UHY14" s="105"/>
      <c r="UHZ14" s="105"/>
      <c r="UIA14" s="106"/>
      <c r="UIB14" s="105"/>
      <c r="UIC14" s="197"/>
      <c r="UID14" s="198"/>
      <c r="UIE14" s="198"/>
      <c r="UIF14" s="206"/>
      <c r="UIG14" s="105"/>
      <c r="UIH14" s="105"/>
      <c r="UII14" s="105"/>
      <c r="UIJ14" s="106"/>
      <c r="UIK14" s="105"/>
      <c r="UIL14" s="197"/>
      <c r="UIM14" s="198"/>
      <c r="UIN14" s="198"/>
      <c r="UIO14" s="206"/>
      <c r="UIP14" s="105"/>
      <c r="UIQ14" s="105"/>
      <c r="UIR14" s="105"/>
      <c r="UIS14" s="106"/>
      <c r="UIT14" s="105"/>
      <c r="UIU14" s="197"/>
      <c r="UIV14" s="198"/>
      <c r="UIW14" s="198"/>
      <c r="UIX14" s="206"/>
      <c r="UIY14" s="105"/>
      <c r="UIZ14" s="105"/>
      <c r="UJA14" s="105"/>
      <c r="UJB14" s="106"/>
      <c r="UJC14" s="105"/>
      <c r="UJD14" s="197"/>
      <c r="UJE14" s="198"/>
      <c r="UJF14" s="198"/>
      <c r="UJG14" s="206"/>
      <c r="UJH14" s="105"/>
      <c r="UJI14" s="105"/>
      <c r="UJJ14" s="105"/>
      <c r="UJK14" s="106"/>
      <c r="UJL14" s="105"/>
      <c r="UJM14" s="197"/>
      <c r="UJN14" s="198"/>
      <c r="UJO14" s="198"/>
      <c r="UJP14" s="206"/>
      <c r="UJQ14" s="105"/>
      <c r="UJR14" s="105"/>
      <c r="UJS14" s="105"/>
      <c r="UJT14" s="106"/>
      <c r="UJU14" s="105"/>
      <c r="UJV14" s="197"/>
      <c r="UJW14" s="198"/>
      <c r="UJX14" s="198"/>
      <c r="UJY14" s="206"/>
      <c r="UJZ14" s="105"/>
      <c r="UKA14" s="105"/>
      <c r="UKB14" s="105"/>
      <c r="UKC14" s="106"/>
      <c r="UKD14" s="105"/>
      <c r="UKE14" s="197"/>
      <c r="UKF14" s="198"/>
      <c r="UKG14" s="198"/>
      <c r="UKH14" s="206"/>
      <c r="UKI14" s="105"/>
      <c r="UKJ14" s="105"/>
      <c r="UKK14" s="105"/>
      <c r="UKL14" s="106"/>
      <c r="UKM14" s="105"/>
      <c r="UKN14" s="197"/>
      <c r="UKO14" s="198"/>
      <c r="UKP14" s="198"/>
      <c r="UKQ14" s="206"/>
      <c r="UKR14" s="105"/>
      <c r="UKS14" s="105"/>
      <c r="UKT14" s="105"/>
      <c r="UKU14" s="106"/>
      <c r="UKV14" s="105"/>
      <c r="UKW14" s="197"/>
      <c r="UKX14" s="198"/>
      <c r="UKY14" s="198"/>
      <c r="UKZ14" s="206"/>
      <c r="ULA14" s="105"/>
      <c r="ULB14" s="105"/>
      <c r="ULC14" s="105"/>
      <c r="ULD14" s="106"/>
      <c r="ULE14" s="105"/>
      <c r="ULF14" s="197"/>
      <c r="ULG14" s="198"/>
      <c r="ULH14" s="198"/>
      <c r="ULI14" s="206"/>
      <c r="ULJ14" s="105"/>
      <c r="ULK14" s="105"/>
      <c r="ULL14" s="105"/>
      <c r="ULM14" s="106"/>
      <c r="ULN14" s="105"/>
      <c r="ULO14" s="197"/>
      <c r="ULP14" s="198"/>
      <c r="ULQ14" s="198"/>
      <c r="ULR14" s="206"/>
      <c r="ULS14" s="105"/>
      <c r="ULT14" s="105"/>
      <c r="ULU14" s="105"/>
      <c r="ULV14" s="106"/>
      <c r="ULW14" s="105"/>
      <c r="ULX14" s="197"/>
      <c r="ULY14" s="198"/>
      <c r="ULZ14" s="198"/>
      <c r="UMA14" s="206"/>
      <c r="UMB14" s="105"/>
      <c r="UMC14" s="105"/>
      <c r="UMD14" s="105"/>
      <c r="UME14" s="106"/>
      <c r="UMF14" s="105"/>
      <c r="UMG14" s="197"/>
      <c r="UMH14" s="198"/>
      <c r="UMI14" s="198"/>
      <c r="UMJ14" s="206"/>
      <c r="UMK14" s="105"/>
      <c r="UML14" s="105"/>
      <c r="UMM14" s="105"/>
      <c r="UMN14" s="106"/>
      <c r="UMO14" s="105"/>
      <c r="UMP14" s="197"/>
      <c r="UMQ14" s="198"/>
      <c r="UMR14" s="198"/>
      <c r="UMS14" s="206"/>
      <c r="UMT14" s="105"/>
      <c r="UMU14" s="105"/>
      <c r="UMV14" s="105"/>
      <c r="UMW14" s="106"/>
      <c r="UMX14" s="105"/>
      <c r="UMY14" s="197"/>
      <c r="UMZ14" s="198"/>
      <c r="UNA14" s="198"/>
      <c r="UNB14" s="206"/>
      <c r="UNC14" s="105"/>
      <c r="UND14" s="105"/>
      <c r="UNE14" s="105"/>
      <c r="UNF14" s="106"/>
      <c r="UNG14" s="105"/>
      <c r="UNH14" s="197"/>
      <c r="UNI14" s="198"/>
      <c r="UNJ14" s="198"/>
      <c r="UNK14" s="206"/>
      <c r="UNL14" s="105"/>
      <c r="UNM14" s="105"/>
      <c r="UNN14" s="105"/>
      <c r="UNO14" s="106"/>
      <c r="UNP14" s="105"/>
      <c r="UNQ14" s="197"/>
      <c r="UNR14" s="198"/>
      <c r="UNS14" s="198"/>
      <c r="UNT14" s="206"/>
      <c r="UNU14" s="105"/>
      <c r="UNV14" s="105"/>
      <c r="UNW14" s="105"/>
      <c r="UNX14" s="106"/>
      <c r="UNY14" s="105"/>
      <c r="UNZ14" s="197"/>
      <c r="UOA14" s="198"/>
      <c r="UOB14" s="198"/>
      <c r="UOC14" s="206"/>
      <c r="UOD14" s="105"/>
      <c r="UOE14" s="105"/>
      <c r="UOF14" s="105"/>
      <c r="UOG14" s="106"/>
      <c r="UOH14" s="105"/>
      <c r="UOI14" s="197"/>
      <c r="UOJ14" s="198"/>
      <c r="UOK14" s="198"/>
      <c r="UOL14" s="206"/>
      <c r="UOM14" s="105"/>
      <c r="UON14" s="105"/>
      <c r="UOO14" s="105"/>
      <c r="UOP14" s="106"/>
      <c r="UOQ14" s="105"/>
      <c r="UOR14" s="197"/>
      <c r="UOS14" s="198"/>
      <c r="UOT14" s="198"/>
      <c r="UOU14" s="206"/>
      <c r="UOV14" s="105"/>
      <c r="UOW14" s="105"/>
      <c r="UOX14" s="105"/>
      <c r="UOY14" s="106"/>
      <c r="UOZ14" s="105"/>
      <c r="UPA14" s="197"/>
      <c r="UPB14" s="198"/>
      <c r="UPC14" s="198"/>
      <c r="UPD14" s="206"/>
      <c r="UPE14" s="105"/>
      <c r="UPF14" s="105"/>
      <c r="UPG14" s="105"/>
      <c r="UPH14" s="106"/>
      <c r="UPI14" s="105"/>
      <c r="UPJ14" s="197"/>
      <c r="UPK14" s="198"/>
      <c r="UPL14" s="198"/>
      <c r="UPM14" s="206"/>
      <c r="UPN14" s="105"/>
      <c r="UPO14" s="105"/>
      <c r="UPP14" s="105"/>
      <c r="UPQ14" s="106"/>
      <c r="UPR14" s="105"/>
      <c r="UPS14" s="197"/>
      <c r="UPT14" s="198"/>
      <c r="UPU14" s="198"/>
      <c r="UPV14" s="206"/>
      <c r="UPW14" s="105"/>
      <c r="UPX14" s="105"/>
      <c r="UPY14" s="105"/>
      <c r="UPZ14" s="106"/>
      <c r="UQA14" s="105"/>
      <c r="UQB14" s="197"/>
      <c r="UQC14" s="198"/>
      <c r="UQD14" s="198"/>
      <c r="UQE14" s="206"/>
      <c r="UQF14" s="105"/>
      <c r="UQG14" s="105"/>
      <c r="UQH14" s="105"/>
      <c r="UQI14" s="106"/>
      <c r="UQJ14" s="105"/>
      <c r="UQK14" s="197"/>
      <c r="UQL14" s="198"/>
      <c r="UQM14" s="198"/>
      <c r="UQN14" s="206"/>
      <c r="UQO14" s="105"/>
      <c r="UQP14" s="105"/>
      <c r="UQQ14" s="105"/>
      <c r="UQR14" s="106"/>
      <c r="UQS14" s="105"/>
      <c r="UQT14" s="197"/>
      <c r="UQU14" s="198"/>
      <c r="UQV14" s="198"/>
      <c r="UQW14" s="206"/>
      <c r="UQX14" s="105"/>
      <c r="UQY14" s="105"/>
      <c r="UQZ14" s="105"/>
      <c r="URA14" s="106"/>
      <c r="URB14" s="105"/>
      <c r="URC14" s="197"/>
      <c r="URD14" s="198"/>
      <c r="URE14" s="198"/>
      <c r="URF14" s="206"/>
      <c r="URG14" s="105"/>
      <c r="URH14" s="105"/>
      <c r="URI14" s="105"/>
      <c r="URJ14" s="106"/>
      <c r="URK14" s="105"/>
      <c r="URL14" s="197"/>
      <c r="URM14" s="198"/>
      <c r="URN14" s="198"/>
      <c r="URO14" s="206"/>
      <c r="URP14" s="105"/>
      <c r="URQ14" s="105"/>
      <c r="URR14" s="105"/>
      <c r="URS14" s="106"/>
      <c r="URT14" s="105"/>
      <c r="URU14" s="197"/>
      <c r="URV14" s="198"/>
      <c r="URW14" s="198"/>
      <c r="URX14" s="206"/>
      <c r="URY14" s="105"/>
      <c r="URZ14" s="105"/>
      <c r="USA14" s="105"/>
      <c r="USB14" s="106"/>
      <c r="USC14" s="105"/>
      <c r="USD14" s="197"/>
      <c r="USE14" s="198"/>
      <c r="USF14" s="198"/>
      <c r="USG14" s="206"/>
      <c r="USH14" s="105"/>
      <c r="USI14" s="105"/>
      <c r="USJ14" s="105"/>
      <c r="USK14" s="106"/>
      <c r="USL14" s="105"/>
      <c r="USM14" s="197"/>
      <c r="USN14" s="198"/>
      <c r="USO14" s="198"/>
      <c r="USP14" s="206"/>
      <c r="USQ14" s="105"/>
      <c r="USR14" s="105"/>
      <c r="USS14" s="105"/>
      <c r="UST14" s="106"/>
      <c r="USU14" s="105"/>
      <c r="USV14" s="197"/>
      <c r="USW14" s="198"/>
      <c r="USX14" s="198"/>
      <c r="USY14" s="206"/>
      <c r="USZ14" s="105"/>
      <c r="UTA14" s="105"/>
      <c r="UTB14" s="105"/>
      <c r="UTC14" s="106"/>
      <c r="UTD14" s="105"/>
      <c r="UTE14" s="197"/>
      <c r="UTF14" s="198"/>
      <c r="UTG14" s="198"/>
      <c r="UTH14" s="206"/>
      <c r="UTI14" s="105"/>
      <c r="UTJ14" s="105"/>
      <c r="UTK14" s="105"/>
      <c r="UTL14" s="106"/>
      <c r="UTM14" s="105"/>
      <c r="UTN14" s="197"/>
      <c r="UTO14" s="198"/>
      <c r="UTP14" s="198"/>
      <c r="UTQ14" s="206"/>
      <c r="UTR14" s="105"/>
      <c r="UTS14" s="105"/>
      <c r="UTT14" s="105"/>
      <c r="UTU14" s="106"/>
      <c r="UTV14" s="105"/>
      <c r="UTW14" s="197"/>
      <c r="UTX14" s="198"/>
      <c r="UTY14" s="198"/>
      <c r="UTZ14" s="206"/>
      <c r="UUA14" s="105"/>
      <c r="UUB14" s="105"/>
      <c r="UUC14" s="105"/>
      <c r="UUD14" s="106"/>
      <c r="UUE14" s="105"/>
      <c r="UUF14" s="197"/>
      <c r="UUG14" s="198"/>
      <c r="UUH14" s="198"/>
      <c r="UUI14" s="206"/>
      <c r="UUJ14" s="105"/>
      <c r="UUK14" s="105"/>
      <c r="UUL14" s="105"/>
      <c r="UUM14" s="106"/>
      <c r="UUN14" s="105"/>
      <c r="UUO14" s="197"/>
      <c r="UUP14" s="198"/>
      <c r="UUQ14" s="198"/>
      <c r="UUR14" s="206"/>
      <c r="UUS14" s="105"/>
      <c r="UUT14" s="105"/>
      <c r="UUU14" s="105"/>
      <c r="UUV14" s="106"/>
      <c r="UUW14" s="105"/>
      <c r="UUX14" s="197"/>
      <c r="UUY14" s="198"/>
      <c r="UUZ14" s="198"/>
      <c r="UVA14" s="206"/>
      <c r="UVB14" s="105"/>
      <c r="UVC14" s="105"/>
      <c r="UVD14" s="105"/>
      <c r="UVE14" s="106"/>
      <c r="UVF14" s="105"/>
      <c r="UVG14" s="197"/>
      <c r="UVH14" s="198"/>
      <c r="UVI14" s="198"/>
      <c r="UVJ14" s="206"/>
      <c r="UVK14" s="105"/>
      <c r="UVL14" s="105"/>
      <c r="UVM14" s="105"/>
      <c r="UVN14" s="106"/>
      <c r="UVO14" s="105"/>
      <c r="UVP14" s="197"/>
      <c r="UVQ14" s="198"/>
      <c r="UVR14" s="198"/>
      <c r="UVS14" s="206"/>
      <c r="UVT14" s="105"/>
      <c r="UVU14" s="105"/>
      <c r="UVV14" s="105"/>
      <c r="UVW14" s="106"/>
      <c r="UVX14" s="105"/>
      <c r="UVY14" s="197"/>
      <c r="UVZ14" s="198"/>
      <c r="UWA14" s="198"/>
      <c r="UWB14" s="206"/>
      <c r="UWC14" s="105"/>
      <c r="UWD14" s="105"/>
      <c r="UWE14" s="105"/>
      <c r="UWF14" s="106"/>
      <c r="UWG14" s="105"/>
      <c r="UWH14" s="197"/>
      <c r="UWI14" s="198"/>
      <c r="UWJ14" s="198"/>
      <c r="UWK14" s="206"/>
      <c r="UWL14" s="105"/>
      <c r="UWM14" s="105"/>
      <c r="UWN14" s="105"/>
      <c r="UWO14" s="106"/>
      <c r="UWP14" s="105"/>
      <c r="UWQ14" s="197"/>
      <c r="UWR14" s="198"/>
      <c r="UWS14" s="198"/>
      <c r="UWT14" s="206"/>
      <c r="UWU14" s="105"/>
      <c r="UWV14" s="105"/>
      <c r="UWW14" s="105"/>
      <c r="UWX14" s="106"/>
      <c r="UWY14" s="105"/>
      <c r="UWZ14" s="197"/>
      <c r="UXA14" s="198"/>
      <c r="UXB14" s="198"/>
      <c r="UXC14" s="206"/>
      <c r="UXD14" s="105"/>
      <c r="UXE14" s="105"/>
      <c r="UXF14" s="105"/>
      <c r="UXG14" s="106"/>
      <c r="UXH14" s="105"/>
      <c r="UXI14" s="197"/>
      <c r="UXJ14" s="198"/>
      <c r="UXK14" s="198"/>
      <c r="UXL14" s="206"/>
      <c r="UXM14" s="105"/>
      <c r="UXN14" s="105"/>
      <c r="UXO14" s="105"/>
      <c r="UXP14" s="106"/>
      <c r="UXQ14" s="105"/>
      <c r="UXR14" s="197"/>
      <c r="UXS14" s="198"/>
      <c r="UXT14" s="198"/>
      <c r="UXU14" s="206"/>
      <c r="UXV14" s="105"/>
      <c r="UXW14" s="105"/>
      <c r="UXX14" s="105"/>
      <c r="UXY14" s="106"/>
      <c r="UXZ14" s="105"/>
      <c r="UYA14" s="197"/>
      <c r="UYB14" s="198"/>
      <c r="UYC14" s="198"/>
      <c r="UYD14" s="206"/>
      <c r="UYE14" s="105"/>
      <c r="UYF14" s="105"/>
      <c r="UYG14" s="105"/>
      <c r="UYH14" s="106"/>
      <c r="UYI14" s="105"/>
      <c r="UYJ14" s="197"/>
      <c r="UYK14" s="198"/>
      <c r="UYL14" s="198"/>
      <c r="UYM14" s="206"/>
      <c r="UYN14" s="105"/>
      <c r="UYO14" s="105"/>
      <c r="UYP14" s="105"/>
      <c r="UYQ14" s="106"/>
      <c r="UYR14" s="105"/>
      <c r="UYS14" s="197"/>
      <c r="UYT14" s="198"/>
      <c r="UYU14" s="198"/>
      <c r="UYV14" s="206"/>
      <c r="UYW14" s="105"/>
      <c r="UYX14" s="105"/>
      <c r="UYY14" s="105"/>
      <c r="UYZ14" s="106"/>
      <c r="UZA14" s="105"/>
      <c r="UZB14" s="197"/>
      <c r="UZC14" s="198"/>
      <c r="UZD14" s="198"/>
      <c r="UZE14" s="206"/>
      <c r="UZF14" s="105"/>
      <c r="UZG14" s="105"/>
      <c r="UZH14" s="105"/>
      <c r="UZI14" s="106"/>
      <c r="UZJ14" s="105"/>
      <c r="UZK14" s="197"/>
      <c r="UZL14" s="198"/>
      <c r="UZM14" s="198"/>
      <c r="UZN14" s="206"/>
      <c r="UZO14" s="105"/>
      <c r="UZP14" s="105"/>
      <c r="UZQ14" s="105"/>
      <c r="UZR14" s="106"/>
      <c r="UZS14" s="105"/>
      <c r="UZT14" s="197"/>
      <c r="UZU14" s="198"/>
      <c r="UZV14" s="198"/>
      <c r="UZW14" s="206"/>
      <c r="UZX14" s="105"/>
      <c r="UZY14" s="105"/>
      <c r="UZZ14" s="105"/>
      <c r="VAA14" s="106"/>
      <c r="VAB14" s="105"/>
      <c r="VAC14" s="197"/>
      <c r="VAD14" s="198"/>
      <c r="VAE14" s="198"/>
      <c r="VAF14" s="206"/>
      <c r="VAG14" s="105"/>
      <c r="VAH14" s="105"/>
      <c r="VAI14" s="105"/>
      <c r="VAJ14" s="106"/>
      <c r="VAK14" s="105"/>
      <c r="VAL14" s="197"/>
      <c r="VAM14" s="198"/>
      <c r="VAN14" s="198"/>
      <c r="VAO14" s="206"/>
      <c r="VAP14" s="105"/>
      <c r="VAQ14" s="105"/>
      <c r="VAR14" s="105"/>
      <c r="VAS14" s="106"/>
      <c r="VAT14" s="105"/>
      <c r="VAU14" s="197"/>
      <c r="VAV14" s="198"/>
      <c r="VAW14" s="198"/>
      <c r="VAX14" s="206"/>
      <c r="VAY14" s="105"/>
      <c r="VAZ14" s="105"/>
      <c r="VBA14" s="105"/>
      <c r="VBB14" s="106"/>
      <c r="VBC14" s="105"/>
      <c r="VBD14" s="197"/>
      <c r="VBE14" s="198"/>
      <c r="VBF14" s="198"/>
      <c r="VBG14" s="206"/>
      <c r="VBH14" s="105"/>
      <c r="VBI14" s="105"/>
      <c r="VBJ14" s="105"/>
      <c r="VBK14" s="106"/>
      <c r="VBL14" s="105"/>
      <c r="VBM14" s="197"/>
      <c r="VBN14" s="198"/>
      <c r="VBO14" s="198"/>
      <c r="VBP14" s="206"/>
      <c r="VBQ14" s="105"/>
      <c r="VBR14" s="105"/>
      <c r="VBS14" s="105"/>
      <c r="VBT14" s="106"/>
      <c r="VBU14" s="105"/>
      <c r="VBV14" s="197"/>
      <c r="VBW14" s="198"/>
      <c r="VBX14" s="198"/>
      <c r="VBY14" s="206"/>
      <c r="VBZ14" s="105"/>
      <c r="VCA14" s="105"/>
      <c r="VCB14" s="105"/>
      <c r="VCC14" s="106"/>
      <c r="VCD14" s="105"/>
      <c r="VCE14" s="197"/>
      <c r="VCF14" s="198"/>
      <c r="VCG14" s="198"/>
      <c r="VCH14" s="206"/>
      <c r="VCI14" s="105"/>
      <c r="VCJ14" s="105"/>
      <c r="VCK14" s="105"/>
      <c r="VCL14" s="106"/>
      <c r="VCM14" s="105"/>
      <c r="VCN14" s="197"/>
      <c r="VCO14" s="198"/>
      <c r="VCP14" s="198"/>
      <c r="VCQ14" s="206"/>
      <c r="VCR14" s="105"/>
      <c r="VCS14" s="105"/>
      <c r="VCT14" s="105"/>
      <c r="VCU14" s="106"/>
      <c r="VCV14" s="105"/>
      <c r="VCW14" s="197"/>
      <c r="VCX14" s="198"/>
      <c r="VCY14" s="198"/>
      <c r="VCZ14" s="206"/>
      <c r="VDA14" s="105"/>
      <c r="VDB14" s="105"/>
      <c r="VDC14" s="105"/>
      <c r="VDD14" s="106"/>
      <c r="VDE14" s="105"/>
      <c r="VDF14" s="197"/>
      <c r="VDG14" s="198"/>
      <c r="VDH14" s="198"/>
      <c r="VDI14" s="206"/>
      <c r="VDJ14" s="105"/>
      <c r="VDK14" s="105"/>
      <c r="VDL14" s="105"/>
      <c r="VDM14" s="106"/>
      <c r="VDN14" s="105"/>
      <c r="VDO14" s="197"/>
      <c r="VDP14" s="198"/>
      <c r="VDQ14" s="198"/>
      <c r="VDR14" s="206"/>
      <c r="VDS14" s="105"/>
      <c r="VDT14" s="105"/>
      <c r="VDU14" s="105"/>
      <c r="VDV14" s="106"/>
      <c r="VDW14" s="105"/>
      <c r="VDX14" s="197"/>
      <c r="VDY14" s="198"/>
      <c r="VDZ14" s="198"/>
      <c r="VEA14" s="206"/>
      <c r="VEB14" s="105"/>
      <c r="VEC14" s="105"/>
      <c r="VED14" s="105"/>
      <c r="VEE14" s="106"/>
      <c r="VEF14" s="105"/>
      <c r="VEG14" s="197"/>
      <c r="VEH14" s="198"/>
      <c r="VEI14" s="198"/>
      <c r="VEJ14" s="206"/>
      <c r="VEK14" s="105"/>
      <c r="VEL14" s="105"/>
      <c r="VEM14" s="105"/>
      <c r="VEN14" s="106"/>
      <c r="VEO14" s="105"/>
      <c r="VEP14" s="197"/>
      <c r="VEQ14" s="198"/>
      <c r="VER14" s="198"/>
      <c r="VES14" s="206"/>
      <c r="VET14" s="105"/>
      <c r="VEU14" s="105"/>
      <c r="VEV14" s="105"/>
      <c r="VEW14" s="106"/>
      <c r="VEX14" s="105"/>
      <c r="VEY14" s="197"/>
      <c r="VEZ14" s="198"/>
      <c r="VFA14" s="198"/>
      <c r="VFB14" s="206"/>
      <c r="VFC14" s="105"/>
      <c r="VFD14" s="105"/>
      <c r="VFE14" s="105"/>
      <c r="VFF14" s="106"/>
      <c r="VFG14" s="105"/>
      <c r="VFH14" s="197"/>
      <c r="VFI14" s="198"/>
      <c r="VFJ14" s="198"/>
      <c r="VFK14" s="206"/>
      <c r="VFL14" s="105"/>
      <c r="VFM14" s="105"/>
      <c r="VFN14" s="105"/>
      <c r="VFO14" s="106"/>
      <c r="VFP14" s="105"/>
      <c r="VFQ14" s="197"/>
      <c r="VFR14" s="198"/>
      <c r="VFS14" s="198"/>
      <c r="VFT14" s="206"/>
      <c r="VFU14" s="105"/>
      <c r="VFV14" s="105"/>
      <c r="VFW14" s="105"/>
      <c r="VFX14" s="106"/>
      <c r="VFY14" s="105"/>
      <c r="VFZ14" s="197"/>
      <c r="VGA14" s="198"/>
      <c r="VGB14" s="198"/>
      <c r="VGC14" s="206"/>
      <c r="VGD14" s="105"/>
      <c r="VGE14" s="105"/>
      <c r="VGF14" s="105"/>
      <c r="VGG14" s="106"/>
      <c r="VGH14" s="105"/>
      <c r="VGI14" s="197"/>
      <c r="VGJ14" s="198"/>
      <c r="VGK14" s="198"/>
      <c r="VGL14" s="206"/>
      <c r="VGM14" s="105"/>
      <c r="VGN14" s="105"/>
      <c r="VGO14" s="105"/>
      <c r="VGP14" s="106"/>
      <c r="VGQ14" s="105"/>
      <c r="VGR14" s="197"/>
      <c r="VGS14" s="198"/>
      <c r="VGT14" s="198"/>
      <c r="VGU14" s="206"/>
      <c r="VGV14" s="105"/>
      <c r="VGW14" s="105"/>
      <c r="VGX14" s="105"/>
      <c r="VGY14" s="106"/>
      <c r="VGZ14" s="105"/>
      <c r="VHA14" s="197"/>
      <c r="VHB14" s="198"/>
      <c r="VHC14" s="198"/>
      <c r="VHD14" s="206"/>
      <c r="VHE14" s="105"/>
      <c r="VHF14" s="105"/>
      <c r="VHG14" s="105"/>
      <c r="VHH14" s="106"/>
      <c r="VHI14" s="105"/>
      <c r="VHJ14" s="197"/>
      <c r="VHK14" s="198"/>
      <c r="VHL14" s="198"/>
      <c r="VHM14" s="206"/>
      <c r="VHN14" s="105"/>
      <c r="VHO14" s="105"/>
      <c r="VHP14" s="105"/>
      <c r="VHQ14" s="106"/>
      <c r="VHR14" s="105"/>
      <c r="VHS14" s="197"/>
      <c r="VHT14" s="198"/>
      <c r="VHU14" s="198"/>
      <c r="VHV14" s="206"/>
      <c r="VHW14" s="105"/>
      <c r="VHX14" s="105"/>
      <c r="VHY14" s="105"/>
      <c r="VHZ14" s="106"/>
      <c r="VIA14" s="105"/>
      <c r="VIB14" s="197"/>
      <c r="VIC14" s="198"/>
      <c r="VID14" s="198"/>
      <c r="VIE14" s="206"/>
      <c r="VIF14" s="105"/>
      <c r="VIG14" s="105"/>
      <c r="VIH14" s="105"/>
      <c r="VII14" s="106"/>
      <c r="VIJ14" s="105"/>
      <c r="VIK14" s="197"/>
      <c r="VIL14" s="198"/>
      <c r="VIM14" s="198"/>
      <c r="VIN14" s="206"/>
      <c r="VIO14" s="105"/>
      <c r="VIP14" s="105"/>
      <c r="VIQ14" s="105"/>
      <c r="VIR14" s="106"/>
      <c r="VIS14" s="105"/>
      <c r="VIT14" s="197"/>
      <c r="VIU14" s="198"/>
      <c r="VIV14" s="198"/>
      <c r="VIW14" s="206"/>
      <c r="VIX14" s="105"/>
      <c r="VIY14" s="105"/>
      <c r="VIZ14" s="105"/>
      <c r="VJA14" s="106"/>
      <c r="VJB14" s="105"/>
      <c r="VJC14" s="197"/>
      <c r="VJD14" s="198"/>
      <c r="VJE14" s="198"/>
      <c r="VJF14" s="206"/>
      <c r="VJG14" s="105"/>
      <c r="VJH14" s="105"/>
      <c r="VJI14" s="105"/>
      <c r="VJJ14" s="106"/>
      <c r="VJK14" s="105"/>
      <c r="VJL14" s="197"/>
      <c r="VJM14" s="198"/>
      <c r="VJN14" s="198"/>
      <c r="VJO14" s="206"/>
      <c r="VJP14" s="105"/>
      <c r="VJQ14" s="105"/>
      <c r="VJR14" s="105"/>
      <c r="VJS14" s="106"/>
      <c r="VJT14" s="105"/>
      <c r="VJU14" s="197"/>
      <c r="VJV14" s="198"/>
      <c r="VJW14" s="198"/>
      <c r="VJX14" s="206"/>
      <c r="VJY14" s="105"/>
      <c r="VJZ14" s="105"/>
      <c r="VKA14" s="105"/>
      <c r="VKB14" s="106"/>
      <c r="VKC14" s="105"/>
      <c r="VKD14" s="197"/>
      <c r="VKE14" s="198"/>
      <c r="VKF14" s="198"/>
      <c r="VKG14" s="206"/>
      <c r="VKH14" s="105"/>
      <c r="VKI14" s="105"/>
      <c r="VKJ14" s="105"/>
      <c r="VKK14" s="106"/>
      <c r="VKL14" s="105"/>
      <c r="VKM14" s="197"/>
      <c r="VKN14" s="198"/>
      <c r="VKO14" s="198"/>
      <c r="VKP14" s="206"/>
      <c r="VKQ14" s="105"/>
      <c r="VKR14" s="105"/>
      <c r="VKS14" s="105"/>
      <c r="VKT14" s="106"/>
      <c r="VKU14" s="105"/>
      <c r="VKV14" s="197"/>
      <c r="VKW14" s="198"/>
      <c r="VKX14" s="198"/>
      <c r="VKY14" s="206"/>
      <c r="VKZ14" s="105"/>
      <c r="VLA14" s="105"/>
      <c r="VLB14" s="105"/>
      <c r="VLC14" s="106"/>
      <c r="VLD14" s="105"/>
      <c r="VLE14" s="197"/>
      <c r="VLF14" s="198"/>
      <c r="VLG14" s="198"/>
      <c r="VLH14" s="206"/>
      <c r="VLI14" s="105"/>
      <c r="VLJ14" s="105"/>
      <c r="VLK14" s="105"/>
      <c r="VLL14" s="106"/>
      <c r="VLM14" s="105"/>
      <c r="VLN14" s="197"/>
      <c r="VLO14" s="198"/>
      <c r="VLP14" s="198"/>
      <c r="VLQ14" s="206"/>
      <c r="VLR14" s="105"/>
      <c r="VLS14" s="105"/>
      <c r="VLT14" s="105"/>
      <c r="VLU14" s="106"/>
      <c r="VLV14" s="105"/>
      <c r="VLW14" s="197"/>
      <c r="VLX14" s="198"/>
      <c r="VLY14" s="198"/>
      <c r="VLZ14" s="206"/>
      <c r="VMA14" s="105"/>
      <c r="VMB14" s="105"/>
      <c r="VMC14" s="105"/>
      <c r="VMD14" s="106"/>
      <c r="VME14" s="105"/>
      <c r="VMF14" s="197"/>
      <c r="VMG14" s="198"/>
      <c r="VMH14" s="198"/>
      <c r="VMI14" s="206"/>
      <c r="VMJ14" s="105"/>
      <c r="VMK14" s="105"/>
      <c r="VML14" s="105"/>
      <c r="VMM14" s="106"/>
      <c r="VMN14" s="105"/>
      <c r="VMO14" s="197"/>
      <c r="VMP14" s="198"/>
      <c r="VMQ14" s="198"/>
      <c r="VMR14" s="206"/>
      <c r="VMS14" s="105"/>
      <c r="VMT14" s="105"/>
      <c r="VMU14" s="105"/>
      <c r="VMV14" s="106"/>
      <c r="VMW14" s="105"/>
      <c r="VMX14" s="197"/>
      <c r="VMY14" s="198"/>
      <c r="VMZ14" s="198"/>
      <c r="VNA14" s="206"/>
      <c r="VNB14" s="105"/>
      <c r="VNC14" s="105"/>
      <c r="VND14" s="105"/>
      <c r="VNE14" s="106"/>
      <c r="VNF14" s="105"/>
      <c r="VNG14" s="197"/>
      <c r="VNH14" s="198"/>
      <c r="VNI14" s="198"/>
      <c r="VNJ14" s="206"/>
      <c r="VNK14" s="105"/>
      <c r="VNL14" s="105"/>
      <c r="VNM14" s="105"/>
      <c r="VNN14" s="106"/>
      <c r="VNO14" s="105"/>
      <c r="VNP14" s="197"/>
      <c r="VNQ14" s="198"/>
      <c r="VNR14" s="198"/>
      <c r="VNS14" s="206"/>
      <c r="VNT14" s="105"/>
      <c r="VNU14" s="105"/>
      <c r="VNV14" s="105"/>
      <c r="VNW14" s="106"/>
      <c r="VNX14" s="105"/>
      <c r="VNY14" s="197"/>
      <c r="VNZ14" s="198"/>
      <c r="VOA14" s="198"/>
      <c r="VOB14" s="206"/>
      <c r="VOC14" s="105"/>
      <c r="VOD14" s="105"/>
      <c r="VOE14" s="105"/>
      <c r="VOF14" s="106"/>
      <c r="VOG14" s="105"/>
      <c r="VOH14" s="197"/>
      <c r="VOI14" s="198"/>
      <c r="VOJ14" s="198"/>
      <c r="VOK14" s="206"/>
      <c r="VOL14" s="105"/>
      <c r="VOM14" s="105"/>
      <c r="VON14" s="105"/>
      <c r="VOO14" s="106"/>
      <c r="VOP14" s="105"/>
      <c r="VOQ14" s="197"/>
      <c r="VOR14" s="198"/>
      <c r="VOS14" s="198"/>
      <c r="VOT14" s="206"/>
      <c r="VOU14" s="105"/>
      <c r="VOV14" s="105"/>
      <c r="VOW14" s="105"/>
      <c r="VOX14" s="106"/>
      <c r="VOY14" s="105"/>
      <c r="VOZ14" s="197"/>
      <c r="VPA14" s="198"/>
      <c r="VPB14" s="198"/>
      <c r="VPC14" s="206"/>
      <c r="VPD14" s="105"/>
      <c r="VPE14" s="105"/>
      <c r="VPF14" s="105"/>
      <c r="VPG14" s="106"/>
      <c r="VPH14" s="105"/>
      <c r="VPI14" s="197"/>
      <c r="VPJ14" s="198"/>
      <c r="VPK14" s="198"/>
      <c r="VPL14" s="206"/>
      <c r="VPM14" s="105"/>
      <c r="VPN14" s="105"/>
      <c r="VPO14" s="105"/>
      <c r="VPP14" s="106"/>
      <c r="VPQ14" s="105"/>
      <c r="VPR14" s="197"/>
      <c r="VPS14" s="198"/>
      <c r="VPT14" s="198"/>
      <c r="VPU14" s="206"/>
      <c r="VPV14" s="105"/>
      <c r="VPW14" s="105"/>
      <c r="VPX14" s="105"/>
      <c r="VPY14" s="106"/>
      <c r="VPZ14" s="105"/>
      <c r="VQA14" s="197"/>
      <c r="VQB14" s="198"/>
      <c r="VQC14" s="198"/>
      <c r="VQD14" s="206"/>
      <c r="VQE14" s="105"/>
      <c r="VQF14" s="105"/>
      <c r="VQG14" s="105"/>
      <c r="VQH14" s="106"/>
      <c r="VQI14" s="105"/>
      <c r="VQJ14" s="197"/>
      <c r="VQK14" s="198"/>
      <c r="VQL14" s="198"/>
      <c r="VQM14" s="206"/>
      <c r="VQN14" s="105"/>
      <c r="VQO14" s="105"/>
      <c r="VQP14" s="105"/>
      <c r="VQQ14" s="106"/>
      <c r="VQR14" s="105"/>
      <c r="VQS14" s="197"/>
      <c r="VQT14" s="198"/>
      <c r="VQU14" s="198"/>
      <c r="VQV14" s="206"/>
      <c r="VQW14" s="105"/>
      <c r="VQX14" s="105"/>
      <c r="VQY14" s="105"/>
      <c r="VQZ14" s="106"/>
      <c r="VRA14" s="105"/>
      <c r="VRB14" s="197"/>
      <c r="VRC14" s="198"/>
      <c r="VRD14" s="198"/>
      <c r="VRE14" s="206"/>
      <c r="VRF14" s="105"/>
      <c r="VRG14" s="105"/>
      <c r="VRH14" s="105"/>
      <c r="VRI14" s="106"/>
      <c r="VRJ14" s="105"/>
      <c r="VRK14" s="197"/>
      <c r="VRL14" s="198"/>
      <c r="VRM14" s="198"/>
      <c r="VRN14" s="206"/>
      <c r="VRO14" s="105"/>
      <c r="VRP14" s="105"/>
      <c r="VRQ14" s="105"/>
      <c r="VRR14" s="106"/>
      <c r="VRS14" s="105"/>
      <c r="VRT14" s="197"/>
      <c r="VRU14" s="198"/>
      <c r="VRV14" s="198"/>
      <c r="VRW14" s="206"/>
      <c r="VRX14" s="105"/>
      <c r="VRY14" s="105"/>
      <c r="VRZ14" s="105"/>
      <c r="VSA14" s="106"/>
      <c r="VSB14" s="105"/>
      <c r="VSC14" s="197"/>
      <c r="VSD14" s="198"/>
      <c r="VSE14" s="198"/>
      <c r="VSF14" s="206"/>
      <c r="VSG14" s="105"/>
      <c r="VSH14" s="105"/>
      <c r="VSI14" s="105"/>
      <c r="VSJ14" s="106"/>
      <c r="VSK14" s="105"/>
      <c r="VSL14" s="197"/>
      <c r="VSM14" s="198"/>
      <c r="VSN14" s="198"/>
      <c r="VSO14" s="206"/>
      <c r="VSP14" s="105"/>
      <c r="VSQ14" s="105"/>
      <c r="VSR14" s="105"/>
      <c r="VSS14" s="106"/>
      <c r="VST14" s="105"/>
      <c r="VSU14" s="197"/>
      <c r="VSV14" s="198"/>
      <c r="VSW14" s="198"/>
      <c r="VSX14" s="206"/>
      <c r="VSY14" s="105"/>
      <c r="VSZ14" s="105"/>
      <c r="VTA14" s="105"/>
      <c r="VTB14" s="106"/>
      <c r="VTC14" s="105"/>
      <c r="VTD14" s="197"/>
      <c r="VTE14" s="198"/>
      <c r="VTF14" s="198"/>
      <c r="VTG14" s="206"/>
      <c r="VTH14" s="105"/>
      <c r="VTI14" s="105"/>
      <c r="VTJ14" s="105"/>
      <c r="VTK14" s="106"/>
      <c r="VTL14" s="105"/>
      <c r="VTM14" s="197"/>
      <c r="VTN14" s="198"/>
      <c r="VTO14" s="198"/>
      <c r="VTP14" s="206"/>
      <c r="VTQ14" s="105"/>
      <c r="VTR14" s="105"/>
      <c r="VTS14" s="105"/>
      <c r="VTT14" s="106"/>
      <c r="VTU14" s="105"/>
      <c r="VTV14" s="197"/>
      <c r="VTW14" s="198"/>
      <c r="VTX14" s="198"/>
      <c r="VTY14" s="206"/>
      <c r="VTZ14" s="105"/>
      <c r="VUA14" s="105"/>
      <c r="VUB14" s="105"/>
      <c r="VUC14" s="106"/>
      <c r="VUD14" s="105"/>
      <c r="VUE14" s="197"/>
      <c r="VUF14" s="198"/>
      <c r="VUG14" s="198"/>
      <c r="VUH14" s="206"/>
      <c r="VUI14" s="105"/>
      <c r="VUJ14" s="105"/>
      <c r="VUK14" s="105"/>
      <c r="VUL14" s="106"/>
      <c r="VUM14" s="105"/>
      <c r="VUN14" s="197"/>
      <c r="VUO14" s="198"/>
      <c r="VUP14" s="198"/>
      <c r="VUQ14" s="206"/>
      <c r="VUR14" s="105"/>
      <c r="VUS14" s="105"/>
      <c r="VUT14" s="105"/>
      <c r="VUU14" s="106"/>
      <c r="VUV14" s="105"/>
      <c r="VUW14" s="197"/>
      <c r="VUX14" s="198"/>
      <c r="VUY14" s="198"/>
      <c r="VUZ14" s="206"/>
      <c r="VVA14" s="105"/>
      <c r="VVB14" s="105"/>
      <c r="VVC14" s="105"/>
      <c r="VVD14" s="106"/>
      <c r="VVE14" s="105"/>
      <c r="VVF14" s="197"/>
      <c r="VVG14" s="198"/>
      <c r="VVH14" s="198"/>
      <c r="VVI14" s="206"/>
      <c r="VVJ14" s="105"/>
      <c r="VVK14" s="105"/>
      <c r="VVL14" s="105"/>
      <c r="VVM14" s="106"/>
      <c r="VVN14" s="105"/>
      <c r="VVO14" s="197"/>
      <c r="VVP14" s="198"/>
      <c r="VVQ14" s="198"/>
      <c r="VVR14" s="206"/>
      <c r="VVS14" s="105"/>
      <c r="VVT14" s="105"/>
      <c r="VVU14" s="105"/>
      <c r="VVV14" s="106"/>
      <c r="VVW14" s="105"/>
      <c r="VVX14" s="197"/>
      <c r="VVY14" s="198"/>
      <c r="VVZ14" s="198"/>
      <c r="VWA14" s="206"/>
      <c r="VWB14" s="105"/>
      <c r="VWC14" s="105"/>
      <c r="VWD14" s="105"/>
      <c r="VWE14" s="106"/>
      <c r="VWF14" s="105"/>
      <c r="VWG14" s="197"/>
      <c r="VWH14" s="198"/>
      <c r="VWI14" s="198"/>
      <c r="VWJ14" s="206"/>
      <c r="VWK14" s="105"/>
      <c r="VWL14" s="105"/>
      <c r="VWM14" s="105"/>
      <c r="VWN14" s="106"/>
      <c r="VWO14" s="105"/>
      <c r="VWP14" s="197"/>
      <c r="VWQ14" s="198"/>
      <c r="VWR14" s="198"/>
      <c r="VWS14" s="206"/>
      <c r="VWT14" s="105"/>
      <c r="VWU14" s="105"/>
      <c r="VWV14" s="105"/>
      <c r="VWW14" s="106"/>
      <c r="VWX14" s="105"/>
      <c r="VWY14" s="197"/>
      <c r="VWZ14" s="198"/>
      <c r="VXA14" s="198"/>
      <c r="VXB14" s="206"/>
      <c r="VXC14" s="105"/>
      <c r="VXD14" s="105"/>
      <c r="VXE14" s="105"/>
      <c r="VXF14" s="106"/>
      <c r="VXG14" s="105"/>
      <c r="VXH14" s="197"/>
      <c r="VXI14" s="198"/>
      <c r="VXJ14" s="198"/>
      <c r="VXK14" s="206"/>
      <c r="VXL14" s="105"/>
      <c r="VXM14" s="105"/>
      <c r="VXN14" s="105"/>
      <c r="VXO14" s="106"/>
      <c r="VXP14" s="105"/>
      <c r="VXQ14" s="197"/>
      <c r="VXR14" s="198"/>
      <c r="VXS14" s="198"/>
      <c r="VXT14" s="206"/>
      <c r="VXU14" s="105"/>
      <c r="VXV14" s="105"/>
      <c r="VXW14" s="105"/>
      <c r="VXX14" s="106"/>
      <c r="VXY14" s="105"/>
      <c r="VXZ14" s="197"/>
      <c r="VYA14" s="198"/>
      <c r="VYB14" s="198"/>
      <c r="VYC14" s="206"/>
      <c r="VYD14" s="105"/>
      <c r="VYE14" s="105"/>
      <c r="VYF14" s="105"/>
      <c r="VYG14" s="106"/>
      <c r="VYH14" s="105"/>
      <c r="VYI14" s="197"/>
      <c r="VYJ14" s="198"/>
      <c r="VYK14" s="198"/>
      <c r="VYL14" s="206"/>
      <c r="VYM14" s="105"/>
      <c r="VYN14" s="105"/>
      <c r="VYO14" s="105"/>
      <c r="VYP14" s="106"/>
      <c r="VYQ14" s="105"/>
      <c r="VYR14" s="197"/>
      <c r="VYS14" s="198"/>
      <c r="VYT14" s="198"/>
      <c r="VYU14" s="206"/>
      <c r="VYV14" s="105"/>
      <c r="VYW14" s="105"/>
      <c r="VYX14" s="105"/>
      <c r="VYY14" s="106"/>
      <c r="VYZ14" s="105"/>
      <c r="VZA14" s="197"/>
      <c r="VZB14" s="198"/>
      <c r="VZC14" s="198"/>
      <c r="VZD14" s="206"/>
      <c r="VZE14" s="105"/>
      <c r="VZF14" s="105"/>
      <c r="VZG14" s="105"/>
      <c r="VZH14" s="106"/>
      <c r="VZI14" s="105"/>
      <c r="VZJ14" s="197"/>
      <c r="VZK14" s="198"/>
      <c r="VZL14" s="198"/>
      <c r="VZM14" s="206"/>
      <c r="VZN14" s="105"/>
      <c r="VZO14" s="105"/>
      <c r="VZP14" s="105"/>
      <c r="VZQ14" s="106"/>
      <c r="VZR14" s="105"/>
      <c r="VZS14" s="197"/>
      <c r="VZT14" s="198"/>
      <c r="VZU14" s="198"/>
      <c r="VZV14" s="206"/>
      <c r="VZW14" s="105"/>
      <c r="VZX14" s="105"/>
      <c r="VZY14" s="105"/>
      <c r="VZZ14" s="106"/>
      <c r="WAA14" s="105"/>
      <c r="WAB14" s="197"/>
      <c r="WAC14" s="198"/>
      <c r="WAD14" s="198"/>
      <c r="WAE14" s="206"/>
      <c r="WAF14" s="105"/>
      <c r="WAG14" s="105"/>
      <c r="WAH14" s="105"/>
      <c r="WAI14" s="106"/>
      <c r="WAJ14" s="105"/>
      <c r="WAK14" s="197"/>
      <c r="WAL14" s="198"/>
      <c r="WAM14" s="198"/>
      <c r="WAN14" s="206"/>
      <c r="WAO14" s="105"/>
      <c r="WAP14" s="105"/>
      <c r="WAQ14" s="105"/>
      <c r="WAR14" s="106"/>
      <c r="WAS14" s="105"/>
      <c r="WAT14" s="197"/>
      <c r="WAU14" s="198"/>
      <c r="WAV14" s="198"/>
      <c r="WAW14" s="206"/>
      <c r="WAX14" s="105"/>
      <c r="WAY14" s="105"/>
      <c r="WAZ14" s="105"/>
      <c r="WBA14" s="106"/>
      <c r="WBB14" s="105"/>
      <c r="WBC14" s="197"/>
      <c r="WBD14" s="198"/>
      <c r="WBE14" s="198"/>
      <c r="WBF14" s="206"/>
      <c r="WBG14" s="105"/>
      <c r="WBH14" s="105"/>
      <c r="WBI14" s="105"/>
      <c r="WBJ14" s="106"/>
      <c r="WBK14" s="105"/>
      <c r="WBL14" s="197"/>
      <c r="WBM14" s="198"/>
      <c r="WBN14" s="198"/>
      <c r="WBO14" s="206"/>
      <c r="WBP14" s="105"/>
      <c r="WBQ14" s="105"/>
      <c r="WBR14" s="105"/>
      <c r="WBS14" s="106"/>
      <c r="WBT14" s="105"/>
      <c r="WBU14" s="197"/>
      <c r="WBV14" s="198"/>
      <c r="WBW14" s="198"/>
      <c r="WBX14" s="206"/>
      <c r="WBY14" s="105"/>
      <c r="WBZ14" s="105"/>
      <c r="WCA14" s="105"/>
      <c r="WCB14" s="106"/>
      <c r="WCC14" s="105"/>
      <c r="WCD14" s="197"/>
      <c r="WCE14" s="198"/>
      <c r="WCF14" s="198"/>
      <c r="WCG14" s="206"/>
      <c r="WCH14" s="105"/>
      <c r="WCI14" s="105"/>
      <c r="WCJ14" s="105"/>
      <c r="WCK14" s="106"/>
      <c r="WCL14" s="105"/>
      <c r="WCM14" s="197"/>
      <c r="WCN14" s="198"/>
      <c r="WCO14" s="198"/>
      <c r="WCP14" s="206"/>
      <c r="WCQ14" s="105"/>
      <c r="WCR14" s="105"/>
      <c r="WCS14" s="105"/>
      <c r="WCT14" s="106"/>
      <c r="WCU14" s="105"/>
      <c r="WCV14" s="197"/>
      <c r="WCW14" s="198"/>
      <c r="WCX14" s="198"/>
      <c r="WCY14" s="206"/>
      <c r="WCZ14" s="105"/>
      <c r="WDA14" s="105"/>
      <c r="WDB14" s="105"/>
      <c r="WDC14" s="106"/>
      <c r="WDD14" s="105"/>
      <c r="WDE14" s="197"/>
      <c r="WDF14" s="198"/>
      <c r="WDG14" s="198"/>
      <c r="WDH14" s="206"/>
      <c r="WDI14" s="105"/>
      <c r="WDJ14" s="105"/>
      <c r="WDK14" s="105"/>
      <c r="WDL14" s="106"/>
      <c r="WDM14" s="105"/>
      <c r="WDN14" s="197"/>
      <c r="WDO14" s="198"/>
      <c r="WDP14" s="198"/>
      <c r="WDQ14" s="206"/>
      <c r="WDR14" s="105"/>
      <c r="WDS14" s="105"/>
      <c r="WDT14" s="105"/>
      <c r="WDU14" s="106"/>
      <c r="WDV14" s="105"/>
      <c r="WDW14" s="197"/>
      <c r="WDX14" s="198"/>
      <c r="WDY14" s="198"/>
      <c r="WDZ14" s="206"/>
      <c r="WEA14" s="105"/>
      <c r="WEB14" s="105"/>
      <c r="WEC14" s="105"/>
      <c r="WED14" s="106"/>
      <c r="WEE14" s="105"/>
      <c r="WEF14" s="197"/>
      <c r="WEG14" s="198"/>
      <c r="WEH14" s="198"/>
      <c r="WEI14" s="206"/>
      <c r="WEJ14" s="105"/>
      <c r="WEK14" s="105"/>
      <c r="WEL14" s="105"/>
      <c r="WEM14" s="106"/>
      <c r="WEN14" s="105"/>
      <c r="WEO14" s="197"/>
      <c r="WEP14" s="198"/>
      <c r="WEQ14" s="198"/>
      <c r="WER14" s="206"/>
      <c r="WES14" s="105"/>
      <c r="WET14" s="105"/>
      <c r="WEU14" s="105"/>
      <c r="WEV14" s="106"/>
      <c r="WEW14" s="105"/>
      <c r="WEX14" s="197"/>
      <c r="WEY14" s="198"/>
      <c r="WEZ14" s="198"/>
      <c r="WFA14" s="206"/>
      <c r="WFB14" s="105"/>
      <c r="WFC14" s="105"/>
      <c r="WFD14" s="105"/>
      <c r="WFE14" s="106"/>
      <c r="WFF14" s="105"/>
      <c r="WFG14" s="197"/>
      <c r="WFH14" s="198"/>
      <c r="WFI14" s="198"/>
      <c r="WFJ14" s="206"/>
      <c r="WFK14" s="105"/>
      <c r="WFL14" s="105"/>
      <c r="WFM14" s="105"/>
      <c r="WFN14" s="106"/>
      <c r="WFO14" s="105"/>
      <c r="WFP14" s="197"/>
      <c r="WFQ14" s="198"/>
      <c r="WFR14" s="198"/>
      <c r="WFS14" s="206"/>
      <c r="WFT14" s="105"/>
      <c r="WFU14" s="105"/>
      <c r="WFV14" s="105"/>
      <c r="WFW14" s="106"/>
      <c r="WFX14" s="105"/>
      <c r="WFY14" s="197"/>
      <c r="WFZ14" s="198"/>
      <c r="WGA14" s="198"/>
      <c r="WGB14" s="206"/>
      <c r="WGC14" s="105"/>
      <c r="WGD14" s="105"/>
      <c r="WGE14" s="105"/>
      <c r="WGF14" s="106"/>
      <c r="WGG14" s="105"/>
      <c r="WGH14" s="197"/>
      <c r="WGI14" s="198"/>
      <c r="WGJ14" s="198"/>
      <c r="WGK14" s="206"/>
      <c r="WGL14" s="105"/>
      <c r="WGM14" s="105"/>
      <c r="WGN14" s="105"/>
      <c r="WGO14" s="106"/>
      <c r="WGP14" s="105"/>
      <c r="WGQ14" s="197"/>
      <c r="WGR14" s="198"/>
      <c r="WGS14" s="198"/>
      <c r="WGT14" s="206"/>
      <c r="WGU14" s="105"/>
      <c r="WGV14" s="105"/>
      <c r="WGW14" s="105"/>
      <c r="WGX14" s="106"/>
      <c r="WGY14" s="105"/>
      <c r="WGZ14" s="197"/>
      <c r="WHA14" s="198"/>
      <c r="WHB14" s="198"/>
      <c r="WHC14" s="206"/>
      <c r="WHD14" s="105"/>
      <c r="WHE14" s="105"/>
      <c r="WHF14" s="105"/>
      <c r="WHG14" s="106"/>
      <c r="WHH14" s="105"/>
      <c r="WHI14" s="197"/>
      <c r="WHJ14" s="198"/>
      <c r="WHK14" s="198"/>
      <c r="WHL14" s="206"/>
      <c r="WHM14" s="105"/>
      <c r="WHN14" s="105"/>
      <c r="WHO14" s="105"/>
      <c r="WHP14" s="106"/>
      <c r="WHQ14" s="105"/>
      <c r="WHR14" s="197"/>
      <c r="WHS14" s="198"/>
      <c r="WHT14" s="198"/>
      <c r="WHU14" s="206"/>
      <c r="WHV14" s="105"/>
      <c r="WHW14" s="105"/>
      <c r="WHX14" s="105"/>
      <c r="WHY14" s="106"/>
      <c r="WHZ14" s="105"/>
      <c r="WIA14" s="197"/>
      <c r="WIB14" s="198"/>
      <c r="WIC14" s="198"/>
      <c r="WID14" s="206"/>
      <c r="WIE14" s="105"/>
      <c r="WIF14" s="105"/>
      <c r="WIG14" s="105"/>
      <c r="WIH14" s="106"/>
      <c r="WII14" s="105"/>
      <c r="WIJ14" s="197"/>
      <c r="WIK14" s="198"/>
      <c r="WIL14" s="198"/>
      <c r="WIM14" s="206"/>
      <c r="WIN14" s="105"/>
      <c r="WIO14" s="105"/>
      <c r="WIP14" s="105"/>
      <c r="WIQ14" s="106"/>
      <c r="WIR14" s="105"/>
      <c r="WIS14" s="197"/>
      <c r="WIT14" s="198"/>
      <c r="WIU14" s="198"/>
      <c r="WIV14" s="206"/>
      <c r="WIW14" s="105"/>
      <c r="WIX14" s="105"/>
      <c r="WIY14" s="105"/>
      <c r="WIZ14" s="106"/>
      <c r="WJA14" s="105"/>
      <c r="WJB14" s="197"/>
      <c r="WJC14" s="198"/>
      <c r="WJD14" s="198"/>
      <c r="WJE14" s="206"/>
      <c r="WJF14" s="105"/>
      <c r="WJG14" s="105"/>
      <c r="WJH14" s="105"/>
      <c r="WJI14" s="106"/>
      <c r="WJJ14" s="105"/>
      <c r="WJK14" s="197"/>
      <c r="WJL14" s="198"/>
      <c r="WJM14" s="198"/>
      <c r="WJN14" s="206"/>
      <c r="WJO14" s="105"/>
      <c r="WJP14" s="105"/>
      <c r="WJQ14" s="105"/>
      <c r="WJR14" s="106"/>
      <c r="WJS14" s="105"/>
      <c r="WJT14" s="197"/>
      <c r="WJU14" s="198"/>
      <c r="WJV14" s="198"/>
      <c r="WJW14" s="206"/>
      <c r="WJX14" s="105"/>
      <c r="WJY14" s="105"/>
      <c r="WJZ14" s="105"/>
      <c r="WKA14" s="106"/>
      <c r="WKB14" s="105"/>
      <c r="WKC14" s="197"/>
      <c r="WKD14" s="198"/>
      <c r="WKE14" s="198"/>
      <c r="WKF14" s="206"/>
      <c r="WKG14" s="105"/>
      <c r="WKH14" s="105"/>
      <c r="WKI14" s="105"/>
      <c r="WKJ14" s="106"/>
      <c r="WKK14" s="105"/>
      <c r="WKL14" s="197"/>
      <c r="WKM14" s="198"/>
      <c r="WKN14" s="198"/>
      <c r="WKO14" s="206"/>
      <c r="WKP14" s="105"/>
      <c r="WKQ14" s="105"/>
      <c r="WKR14" s="105"/>
      <c r="WKS14" s="106"/>
      <c r="WKT14" s="105"/>
      <c r="WKU14" s="197"/>
      <c r="WKV14" s="198"/>
      <c r="WKW14" s="198"/>
      <c r="WKX14" s="206"/>
      <c r="WKY14" s="105"/>
      <c r="WKZ14" s="105"/>
      <c r="WLA14" s="105"/>
      <c r="WLB14" s="106"/>
      <c r="WLC14" s="105"/>
      <c r="WLD14" s="197"/>
      <c r="WLE14" s="198"/>
      <c r="WLF14" s="198"/>
      <c r="WLG14" s="206"/>
      <c r="WLH14" s="105"/>
      <c r="WLI14" s="105"/>
      <c r="WLJ14" s="105"/>
      <c r="WLK14" s="106"/>
      <c r="WLL14" s="105"/>
      <c r="WLM14" s="197"/>
      <c r="WLN14" s="198"/>
      <c r="WLO14" s="198"/>
      <c r="WLP14" s="206"/>
      <c r="WLQ14" s="105"/>
      <c r="WLR14" s="105"/>
      <c r="WLS14" s="105"/>
      <c r="WLT14" s="106"/>
      <c r="WLU14" s="105"/>
      <c r="WLV14" s="197"/>
      <c r="WLW14" s="198"/>
      <c r="WLX14" s="198"/>
      <c r="WLY14" s="206"/>
      <c r="WLZ14" s="105"/>
      <c r="WMA14" s="105"/>
      <c r="WMB14" s="105"/>
      <c r="WMC14" s="106"/>
      <c r="WMD14" s="105"/>
      <c r="WME14" s="197"/>
      <c r="WMF14" s="198"/>
      <c r="WMG14" s="198"/>
      <c r="WMH14" s="206"/>
      <c r="WMI14" s="105"/>
      <c r="WMJ14" s="105"/>
      <c r="WMK14" s="105"/>
      <c r="WML14" s="106"/>
      <c r="WMM14" s="105"/>
      <c r="WMN14" s="197"/>
      <c r="WMO14" s="198"/>
      <c r="WMP14" s="198"/>
      <c r="WMQ14" s="206"/>
      <c r="WMR14" s="105"/>
      <c r="WMS14" s="105"/>
      <c r="WMT14" s="105"/>
      <c r="WMU14" s="106"/>
      <c r="WMV14" s="105"/>
      <c r="WMW14" s="197"/>
      <c r="WMX14" s="198"/>
      <c r="WMY14" s="198"/>
      <c r="WMZ14" s="206"/>
      <c r="WNA14" s="105"/>
      <c r="WNB14" s="105"/>
      <c r="WNC14" s="105"/>
      <c r="WND14" s="106"/>
      <c r="WNE14" s="105"/>
      <c r="WNF14" s="197"/>
      <c r="WNG14" s="198"/>
      <c r="WNH14" s="198"/>
      <c r="WNI14" s="206"/>
      <c r="WNJ14" s="105"/>
      <c r="WNK14" s="105"/>
      <c r="WNL14" s="105"/>
      <c r="WNM14" s="106"/>
      <c r="WNN14" s="105"/>
      <c r="WNO14" s="197"/>
      <c r="WNP14" s="198"/>
      <c r="WNQ14" s="198"/>
      <c r="WNR14" s="206"/>
      <c r="WNS14" s="105"/>
      <c r="WNT14" s="105"/>
      <c r="WNU14" s="105"/>
      <c r="WNV14" s="106"/>
      <c r="WNW14" s="105"/>
      <c r="WNX14" s="197"/>
      <c r="WNY14" s="198"/>
      <c r="WNZ14" s="198"/>
      <c r="WOA14" s="206"/>
      <c r="WOB14" s="105"/>
      <c r="WOC14" s="105"/>
      <c r="WOD14" s="105"/>
      <c r="WOE14" s="106"/>
      <c r="WOF14" s="105"/>
      <c r="WOG14" s="197"/>
      <c r="WOH14" s="198"/>
      <c r="WOI14" s="198"/>
      <c r="WOJ14" s="206"/>
      <c r="WOK14" s="105"/>
      <c r="WOL14" s="105"/>
      <c r="WOM14" s="105"/>
      <c r="WON14" s="106"/>
      <c r="WOO14" s="105"/>
      <c r="WOP14" s="197"/>
      <c r="WOQ14" s="198"/>
      <c r="WOR14" s="198"/>
      <c r="WOS14" s="206"/>
      <c r="WOT14" s="105"/>
      <c r="WOU14" s="105"/>
      <c r="WOV14" s="105"/>
      <c r="WOW14" s="106"/>
      <c r="WOX14" s="105"/>
      <c r="WOY14" s="197"/>
      <c r="WOZ14" s="198"/>
      <c r="WPA14" s="198"/>
      <c r="WPB14" s="206"/>
      <c r="WPC14" s="105"/>
      <c r="WPD14" s="105"/>
      <c r="WPE14" s="105"/>
      <c r="WPF14" s="106"/>
      <c r="WPG14" s="105"/>
      <c r="WPH14" s="197"/>
      <c r="WPI14" s="198"/>
      <c r="WPJ14" s="198"/>
      <c r="WPK14" s="206"/>
      <c r="WPL14" s="105"/>
      <c r="WPM14" s="105"/>
      <c r="WPN14" s="105"/>
      <c r="WPO14" s="106"/>
      <c r="WPP14" s="105"/>
      <c r="WPQ14" s="197"/>
      <c r="WPR14" s="198"/>
      <c r="WPS14" s="198"/>
      <c r="WPT14" s="206"/>
      <c r="WPU14" s="105"/>
      <c r="WPV14" s="105"/>
      <c r="WPW14" s="105"/>
      <c r="WPX14" s="106"/>
      <c r="WPY14" s="105"/>
      <c r="WPZ14" s="197"/>
      <c r="WQA14" s="198"/>
      <c r="WQB14" s="198"/>
      <c r="WQC14" s="206"/>
      <c r="WQD14" s="105"/>
      <c r="WQE14" s="105"/>
      <c r="WQF14" s="105"/>
      <c r="WQG14" s="106"/>
      <c r="WQH14" s="105"/>
      <c r="WQI14" s="197"/>
      <c r="WQJ14" s="198"/>
      <c r="WQK14" s="198"/>
      <c r="WQL14" s="206"/>
      <c r="WQM14" s="105"/>
      <c r="WQN14" s="105"/>
      <c r="WQO14" s="105"/>
      <c r="WQP14" s="106"/>
      <c r="WQQ14" s="105"/>
      <c r="WQR14" s="197"/>
      <c r="WQS14" s="198"/>
      <c r="WQT14" s="198"/>
      <c r="WQU14" s="206"/>
      <c r="WQV14" s="105"/>
      <c r="WQW14" s="105"/>
      <c r="WQX14" s="105"/>
      <c r="WQY14" s="106"/>
      <c r="WQZ14" s="105"/>
      <c r="WRA14" s="197"/>
      <c r="WRB14" s="198"/>
      <c r="WRC14" s="198"/>
      <c r="WRD14" s="206"/>
      <c r="WRE14" s="105"/>
      <c r="WRF14" s="105"/>
      <c r="WRG14" s="105"/>
      <c r="WRH14" s="106"/>
      <c r="WRI14" s="105"/>
      <c r="WRJ14" s="197"/>
      <c r="WRK14" s="198"/>
      <c r="WRL14" s="198"/>
      <c r="WRM14" s="206"/>
      <c r="WRN14" s="105"/>
      <c r="WRO14" s="105"/>
      <c r="WRP14" s="105"/>
      <c r="WRQ14" s="106"/>
      <c r="WRR14" s="105"/>
      <c r="WRS14" s="197"/>
      <c r="WRT14" s="198"/>
      <c r="WRU14" s="198"/>
      <c r="WRV14" s="206"/>
      <c r="WRW14" s="105"/>
      <c r="WRX14" s="105"/>
      <c r="WRY14" s="105"/>
      <c r="WRZ14" s="106"/>
      <c r="WSA14" s="105"/>
      <c r="WSB14" s="197"/>
      <c r="WSC14" s="198"/>
      <c r="WSD14" s="198"/>
      <c r="WSE14" s="206"/>
      <c r="WSF14" s="105"/>
      <c r="WSG14" s="105"/>
      <c r="WSH14" s="105"/>
      <c r="WSI14" s="106"/>
      <c r="WSJ14" s="105"/>
      <c r="WSK14" s="197"/>
      <c r="WSL14" s="198"/>
      <c r="WSM14" s="198"/>
      <c r="WSN14" s="206"/>
      <c r="WSO14" s="105"/>
      <c r="WSP14" s="105"/>
      <c r="WSQ14" s="105"/>
      <c r="WSR14" s="106"/>
      <c r="WSS14" s="105"/>
      <c r="WST14" s="197"/>
      <c r="WSU14" s="198"/>
      <c r="WSV14" s="198"/>
      <c r="WSW14" s="206"/>
      <c r="WSX14" s="105"/>
      <c r="WSY14" s="105"/>
      <c r="WSZ14" s="105"/>
      <c r="WTA14" s="106"/>
      <c r="WTB14" s="105"/>
      <c r="WTC14" s="197"/>
      <c r="WTD14" s="198"/>
      <c r="WTE14" s="198"/>
      <c r="WTF14" s="206"/>
      <c r="WTG14" s="105"/>
      <c r="WTH14" s="105"/>
      <c r="WTI14" s="105"/>
      <c r="WTJ14" s="106"/>
      <c r="WTK14" s="105"/>
      <c r="WTL14" s="197"/>
      <c r="WTM14" s="198"/>
      <c r="WTN14" s="198"/>
      <c r="WTO14" s="206"/>
      <c r="WTP14" s="105"/>
      <c r="WTQ14" s="105"/>
      <c r="WTR14" s="105"/>
      <c r="WTS14" s="106"/>
      <c r="WTT14" s="105"/>
      <c r="WTU14" s="197"/>
      <c r="WTV14" s="198"/>
      <c r="WTW14" s="198"/>
      <c r="WTX14" s="206"/>
      <c r="WTY14" s="105"/>
      <c r="WTZ14" s="105"/>
      <c r="WUA14" s="105"/>
      <c r="WUB14" s="106"/>
      <c r="WUC14" s="105"/>
      <c r="WUD14" s="197"/>
      <c r="WUE14" s="198"/>
      <c r="WUF14" s="198"/>
      <c r="WUG14" s="206"/>
      <c r="WUH14" s="105"/>
      <c r="WUI14" s="105"/>
      <c r="WUJ14" s="105"/>
      <c r="WUK14" s="106"/>
      <c r="WUL14" s="105"/>
      <c r="WUM14" s="197"/>
      <c r="WUN14" s="198"/>
      <c r="WUO14" s="198"/>
      <c r="WUP14" s="206"/>
      <c r="WUQ14" s="105"/>
      <c r="WUR14" s="105"/>
      <c r="WUS14" s="105"/>
      <c r="WUT14" s="106"/>
      <c r="WUU14" s="105"/>
      <c r="WUV14" s="197"/>
      <c r="WUW14" s="198"/>
      <c r="WUX14" s="198"/>
      <c r="WUY14" s="206"/>
      <c r="WUZ14" s="105"/>
      <c r="WVA14" s="105"/>
      <c r="WVB14" s="105"/>
      <c r="WVC14" s="106"/>
      <c r="WVD14" s="105"/>
      <c r="WVE14" s="197"/>
      <c r="WVF14" s="198"/>
      <c r="WVG14" s="198"/>
      <c r="WVH14" s="206"/>
      <c r="WVI14" s="105"/>
      <c r="WVJ14" s="105"/>
      <c r="WVK14" s="105"/>
      <c r="WVL14" s="106"/>
      <c r="WVM14" s="105"/>
      <c r="WVN14" s="197"/>
      <c r="WVO14" s="198"/>
      <c r="WVP14" s="198"/>
      <c r="WVQ14" s="206"/>
      <c r="WVR14" s="105"/>
      <c r="WVS14" s="105"/>
      <c r="WVT14" s="105"/>
      <c r="WVU14" s="106"/>
      <c r="WVV14" s="105"/>
      <c r="WVW14" s="197"/>
      <c r="WVX14" s="198"/>
      <c r="WVY14" s="198"/>
      <c r="WVZ14" s="206"/>
      <c r="WWA14" s="105"/>
      <c r="WWB14" s="105"/>
      <c r="WWC14" s="105"/>
      <c r="WWD14" s="106"/>
      <c r="WWE14" s="105"/>
      <c r="WWF14" s="197"/>
      <c r="WWG14" s="198"/>
      <c r="WWH14" s="198"/>
      <c r="WWI14" s="206"/>
      <c r="WWJ14" s="105"/>
      <c r="WWK14" s="105"/>
      <c r="WWL14" s="105"/>
      <c r="WWM14" s="106"/>
      <c r="WWN14" s="105"/>
      <c r="WWO14" s="197"/>
      <c r="WWP14" s="198"/>
      <c r="WWQ14" s="198"/>
      <c r="WWR14" s="206"/>
      <c r="WWS14" s="105"/>
      <c r="WWT14" s="105"/>
      <c r="WWU14" s="105"/>
      <c r="WWV14" s="106"/>
      <c r="WWW14" s="105"/>
      <c r="WWX14" s="197"/>
      <c r="WWY14" s="198"/>
      <c r="WWZ14" s="198"/>
      <c r="WXA14" s="206"/>
      <c r="WXB14" s="105"/>
      <c r="WXC14" s="105"/>
      <c r="WXD14" s="105"/>
      <c r="WXE14" s="106"/>
      <c r="WXF14" s="105"/>
      <c r="WXG14" s="197"/>
      <c r="WXH14" s="198"/>
      <c r="WXI14" s="198"/>
      <c r="WXJ14" s="206"/>
      <c r="WXK14" s="105"/>
      <c r="WXL14" s="105"/>
      <c r="WXM14" s="105"/>
      <c r="WXN14" s="106"/>
      <c r="WXO14" s="105"/>
      <c r="WXP14" s="197"/>
      <c r="WXQ14" s="198"/>
      <c r="WXR14" s="198"/>
      <c r="WXS14" s="206"/>
      <c r="WXT14" s="105"/>
      <c r="WXU14" s="105"/>
      <c r="WXV14" s="105"/>
      <c r="WXW14" s="106"/>
      <c r="WXX14" s="105"/>
      <c r="WXY14" s="197"/>
      <c r="WXZ14" s="198"/>
      <c r="WYA14" s="198"/>
      <c r="WYB14" s="206"/>
      <c r="WYC14" s="105"/>
      <c r="WYD14" s="105"/>
      <c r="WYE14" s="105"/>
      <c r="WYF14" s="106"/>
      <c r="WYG14" s="105"/>
      <c r="WYH14" s="197"/>
      <c r="WYI14" s="198"/>
      <c r="WYJ14" s="198"/>
      <c r="WYK14" s="206"/>
      <c r="WYL14" s="105"/>
      <c r="WYM14" s="105"/>
      <c r="WYN14" s="105"/>
      <c r="WYO14" s="106"/>
      <c r="WYP14" s="105"/>
      <c r="WYQ14" s="197"/>
      <c r="WYR14" s="198"/>
      <c r="WYS14" s="198"/>
      <c r="WYT14" s="206"/>
      <c r="WYU14" s="105"/>
      <c r="WYV14" s="105"/>
      <c r="WYW14" s="105"/>
      <c r="WYX14" s="106"/>
      <c r="WYY14" s="105"/>
      <c r="WYZ14" s="197"/>
      <c r="WZA14" s="198"/>
      <c r="WZB14" s="198"/>
      <c r="WZC14" s="206"/>
      <c r="WZD14" s="105"/>
      <c r="WZE14" s="105"/>
      <c r="WZF14" s="105"/>
      <c r="WZG14" s="106"/>
      <c r="WZH14" s="105"/>
      <c r="WZI14" s="197"/>
      <c r="WZJ14" s="198"/>
      <c r="WZK14" s="198"/>
      <c r="WZL14" s="206"/>
      <c r="WZM14" s="105"/>
      <c r="WZN14" s="105"/>
      <c r="WZO14" s="105"/>
      <c r="WZP14" s="106"/>
      <c r="WZQ14" s="105"/>
      <c r="WZR14" s="197"/>
      <c r="WZS14" s="198"/>
      <c r="WZT14" s="198"/>
      <c r="WZU14" s="206"/>
      <c r="WZV14" s="105"/>
      <c r="WZW14" s="105"/>
      <c r="WZX14" s="105"/>
      <c r="WZY14" s="106"/>
      <c r="WZZ14" s="105"/>
      <c r="XAA14" s="197"/>
      <c r="XAB14" s="198"/>
      <c r="XAC14" s="198"/>
      <c r="XAD14" s="206"/>
      <c r="XAE14" s="105"/>
      <c r="XAF14" s="105"/>
      <c r="XAG14" s="105"/>
      <c r="XAH14" s="106"/>
      <c r="XAI14" s="105"/>
      <c r="XAJ14" s="197"/>
      <c r="XAK14" s="198"/>
      <c r="XAL14" s="198"/>
      <c r="XAM14" s="206"/>
      <c r="XAN14" s="105"/>
      <c r="XAO14" s="105"/>
      <c r="XAP14" s="105"/>
      <c r="XAQ14" s="106"/>
      <c r="XAR14" s="105"/>
      <c r="XAS14" s="197"/>
      <c r="XAT14" s="198"/>
      <c r="XAU14" s="198"/>
      <c r="XAV14" s="206"/>
      <c r="XAW14" s="105"/>
      <c r="XAX14" s="105"/>
      <c r="XAY14" s="105"/>
      <c r="XAZ14" s="106"/>
      <c r="XBA14" s="105"/>
      <c r="XBB14" s="197"/>
      <c r="XBC14" s="198"/>
      <c r="XBD14" s="198"/>
      <c r="XBE14" s="206"/>
      <c r="XBF14" s="105"/>
      <c r="XBG14" s="105"/>
      <c r="XBH14" s="105"/>
      <c r="XBI14" s="106"/>
      <c r="XBJ14" s="105"/>
      <c r="XBK14" s="197"/>
      <c r="XBL14" s="198"/>
      <c r="XBM14" s="198"/>
      <c r="XBN14" s="206"/>
      <c r="XBO14" s="105"/>
      <c r="XBP14" s="105"/>
      <c r="XBQ14" s="105"/>
      <c r="XBR14" s="106"/>
      <c r="XBS14" s="105"/>
      <c r="XBT14" s="197"/>
      <c r="XBU14" s="198"/>
      <c r="XBV14" s="198"/>
      <c r="XBW14" s="206"/>
      <c r="XBX14" s="105"/>
      <c r="XBY14" s="105"/>
      <c r="XBZ14" s="105"/>
      <c r="XCA14" s="106"/>
      <c r="XCB14" s="105"/>
      <c r="XCC14" s="197"/>
      <c r="XCD14" s="198"/>
      <c r="XCE14" s="198"/>
      <c r="XCF14" s="206"/>
      <c r="XCG14" s="105"/>
      <c r="XCH14" s="105"/>
      <c r="XCI14" s="105"/>
      <c r="XCJ14" s="106"/>
      <c r="XCK14" s="105"/>
      <c r="XCL14" s="197"/>
      <c r="XCM14" s="198"/>
      <c r="XCN14" s="198"/>
      <c r="XCO14" s="206"/>
      <c r="XCP14" s="105"/>
      <c r="XCQ14" s="105"/>
      <c r="XCR14" s="105"/>
      <c r="XCS14" s="106"/>
      <c r="XCT14" s="105"/>
      <c r="XCU14" s="197"/>
      <c r="XCV14" s="198"/>
      <c r="XCW14" s="198"/>
      <c r="XCX14" s="206"/>
      <c r="XCY14" s="105"/>
      <c r="XCZ14" s="105"/>
      <c r="XDA14" s="105"/>
      <c r="XDB14" s="106"/>
      <c r="XDC14" s="105"/>
      <c r="XDD14" s="197"/>
      <c r="XDE14" s="198"/>
      <c r="XDF14" s="198"/>
      <c r="XDG14" s="206"/>
      <c r="XDH14" s="105"/>
      <c r="XDI14" s="105"/>
      <c r="XDJ14" s="105"/>
      <c r="XDK14" s="106"/>
      <c r="XDL14" s="105"/>
      <c r="XDM14" s="197"/>
      <c r="XDN14" s="198"/>
      <c r="XDO14" s="198"/>
      <c r="XDP14" s="206"/>
      <c r="XDQ14" s="105"/>
      <c r="XDR14" s="105"/>
      <c r="XDS14" s="105"/>
      <c r="XDT14" s="106"/>
      <c r="XDU14" s="105"/>
      <c r="XDV14" s="197"/>
      <c r="XDW14" s="198"/>
      <c r="XDX14" s="198"/>
      <c r="XDY14" s="206"/>
      <c r="XDZ14" s="105"/>
      <c r="XEA14" s="105"/>
      <c r="XEB14" s="105"/>
      <c r="XEC14" s="106"/>
      <c r="XED14" s="105"/>
      <c r="XEE14" s="197"/>
      <c r="XEF14" s="198"/>
      <c r="XEG14" s="198"/>
      <c r="XEH14" s="206"/>
      <c r="XEI14" s="105"/>
      <c r="XEJ14" s="105"/>
      <c r="XEK14" s="105"/>
      <c r="XEL14" s="106"/>
      <c r="XEM14" s="105"/>
      <c r="XEN14" s="197"/>
      <c r="XEO14" s="198"/>
      <c r="XEP14" s="198"/>
      <c r="XEQ14" s="206"/>
      <c r="XER14" s="105"/>
      <c r="XES14" s="105"/>
      <c r="XET14" s="105"/>
      <c r="XEU14" s="106"/>
      <c r="XEV14" s="105"/>
      <c r="XEW14" s="197"/>
      <c r="XEX14" s="198"/>
      <c r="XEY14" s="198"/>
      <c r="XEZ14" s="206"/>
      <c r="XFA14" s="105"/>
      <c r="XFB14" s="105"/>
      <c r="XFC14" s="105"/>
      <c r="XFD14" s="106"/>
    </row>
    <row r="15" spans="1:16384" s="17" customFormat="1" ht="45" x14ac:dyDescent="0.25">
      <c r="A15" s="99" t="s">
        <v>30</v>
      </c>
      <c r="B15" s="99" t="s">
        <v>41</v>
      </c>
      <c r="C15" s="99" t="s">
        <v>591</v>
      </c>
      <c r="D15" s="94" t="s">
        <v>443</v>
      </c>
      <c r="E15" s="99" t="s">
        <v>44</v>
      </c>
      <c r="F15" s="113">
        <v>141</v>
      </c>
      <c r="G15" s="199">
        <v>174.53</v>
      </c>
      <c r="H15" s="199">
        <f>ROUND((G15*1.2104),2)</f>
        <v>211.25</v>
      </c>
      <c r="I15" s="196">
        <f t="shared" ref="I15" si="1">ROUND((F15*H15),2)</f>
        <v>29786.25</v>
      </c>
      <c r="J15" s="184">
        <v>11.71</v>
      </c>
      <c r="K15" s="16"/>
    </row>
    <row r="16" spans="1:16384" s="17" customFormat="1" ht="15.75" x14ac:dyDescent="0.25">
      <c r="A16" s="105">
        <v>3</v>
      </c>
      <c r="B16" s="105"/>
      <c r="C16" s="105"/>
      <c r="D16" s="106" t="s">
        <v>592</v>
      </c>
      <c r="E16" s="105"/>
      <c r="F16" s="197"/>
      <c r="G16" s="198"/>
      <c r="H16" s="198"/>
      <c r="I16" s="206">
        <f>SUM(I17:I23)</f>
        <v>21452.080000000005</v>
      </c>
      <c r="J16" s="105">
        <v>5.5</v>
      </c>
      <c r="K16" s="105"/>
      <c r="L16" s="105"/>
      <c r="M16" s="106"/>
      <c r="N16" s="105"/>
      <c r="O16" s="197"/>
      <c r="P16" s="198"/>
      <c r="Q16" s="198"/>
      <c r="R16" s="206"/>
      <c r="S16" s="105"/>
      <c r="T16" s="105"/>
      <c r="U16" s="105"/>
      <c r="V16" s="106"/>
      <c r="W16" s="105"/>
      <c r="X16" s="197"/>
      <c r="Y16" s="198"/>
      <c r="Z16" s="198"/>
      <c r="AA16" s="206"/>
      <c r="AB16" s="105"/>
      <c r="AC16" s="105"/>
      <c r="AD16" s="105"/>
      <c r="AE16" s="106"/>
      <c r="AF16" s="105"/>
      <c r="AG16" s="197"/>
      <c r="AH16" s="198"/>
      <c r="AI16" s="198"/>
      <c r="AJ16" s="206"/>
      <c r="AK16" s="105"/>
      <c r="AL16" s="105"/>
      <c r="AM16" s="105"/>
      <c r="AN16" s="106"/>
      <c r="AO16" s="105"/>
      <c r="AP16" s="197"/>
      <c r="AQ16" s="198"/>
      <c r="AR16" s="198"/>
      <c r="AS16" s="206"/>
      <c r="AT16" s="105"/>
      <c r="AU16" s="105"/>
      <c r="AV16" s="105"/>
      <c r="AW16" s="106"/>
      <c r="AX16" s="105"/>
      <c r="AY16" s="197"/>
      <c r="AZ16" s="198"/>
      <c r="BA16" s="198"/>
      <c r="BB16" s="206"/>
      <c r="BC16" s="105"/>
      <c r="BD16" s="105"/>
      <c r="BE16" s="105"/>
      <c r="BF16" s="106"/>
      <c r="BG16" s="105"/>
      <c r="BH16" s="197"/>
      <c r="BI16" s="198"/>
      <c r="BJ16" s="198"/>
      <c r="BK16" s="206"/>
      <c r="BL16" s="105"/>
      <c r="BM16" s="105"/>
      <c r="BN16" s="105"/>
      <c r="BO16" s="106"/>
      <c r="BP16" s="105"/>
      <c r="BQ16" s="197"/>
      <c r="BR16" s="198"/>
      <c r="BS16" s="198"/>
      <c r="BT16" s="206"/>
      <c r="BU16" s="105"/>
      <c r="BV16" s="105"/>
      <c r="BW16" s="105"/>
      <c r="BX16" s="106"/>
      <c r="BY16" s="105"/>
      <c r="BZ16" s="197"/>
      <c r="CA16" s="198"/>
      <c r="CB16" s="198"/>
      <c r="CC16" s="206"/>
      <c r="CD16" s="105"/>
      <c r="CE16" s="105"/>
      <c r="CF16" s="105"/>
      <c r="CG16" s="106"/>
      <c r="CH16" s="105"/>
      <c r="CI16" s="197"/>
      <c r="CJ16" s="198"/>
      <c r="CK16" s="198"/>
      <c r="CL16" s="206"/>
      <c r="CM16" s="105"/>
      <c r="CN16" s="105"/>
      <c r="CO16" s="105"/>
      <c r="CP16" s="106"/>
      <c r="CQ16" s="105"/>
      <c r="CR16" s="197"/>
      <c r="CS16" s="198"/>
      <c r="CT16" s="198"/>
      <c r="CU16" s="206"/>
      <c r="CV16" s="105"/>
      <c r="CW16" s="105"/>
      <c r="CX16" s="105"/>
      <c r="CY16" s="106"/>
      <c r="CZ16" s="105"/>
      <c r="DA16" s="197"/>
      <c r="DB16" s="198"/>
      <c r="DC16" s="198"/>
      <c r="DD16" s="206"/>
      <c r="DE16" s="105"/>
      <c r="DF16" s="105"/>
      <c r="DG16" s="105"/>
      <c r="DH16" s="106"/>
      <c r="DI16" s="105"/>
      <c r="DJ16" s="197"/>
      <c r="DK16" s="198"/>
      <c r="DL16" s="198"/>
      <c r="DM16" s="206"/>
      <c r="DN16" s="105"/>
      <c r="DO16" s="105"/>
      <c r="DP16" s="105"/>
      <c r="DQ16" s="106"/>
      <c r="DR16" s="105"/>
      <c r="DS16" s="197"/>
      <c r="DT16" s="198"/>
      <c r="DU16" s="198"/>
      <c r="DV16" s="206"/>
      <c r="DW16" s="105"/>
      <c r="DX16" s="105"/>
      <c r="DY16" s="105"/>
      <c r="DZ16" s="106"/>
      <c r="EA16" s="105"/>
      <c r="EB16" s="197"/>
      <c r="EC16" s="198"/>
      <c r="ED16" s="198"/>
      <c r="EE16" s="206"/>
      <c r="EF16" s="105"/>
      <c r="EG16" s="105"/>
      <c r="EH16" s="105"/>
      <c r="EI16" s="106"/>
      <c r="EJ16" s="105"/>
      <c r="EK16" s="197"/>
      <c r="EL16" s="198"/>
      <c r="EM16" s="198"/>
      <c r="EN16" s="206"/>
      <c r="EO16" s="105"/>
      <c r="EP16" s="105"/>
      <c r="EQ16" s="105"/>
      <c r="ER16" s="106"/>
      <c r="ES16" s="105"/>
      <c r="ET16" s="197"/>
      <c r="EU16" s="198"/>
      <c r="EV16" s="198"/>
      <c r="EW16" s="206"/>
      <c r="EX16" s="105"/>
      <c r="EY16" s="105"/>
      <c r="EZ16" s="105"/>
      <c r="FA16" s="106"/>
      <c r="FB16" s="105"/>
      <c r="FC16" s="197"/>
      <c r="FD16" s="198"/>
      <c r="FE16" s="198"/>
      <c r="FF16" s="206"/>
      <c r="FG16" s="105"/>
      <c r="FH16" s="105"/>
      <c r="FI16" s="105"/>
      <c r="FJ16" s="106"/>
      <c r="FK16" s="105"/>
      <c r="FL16" s="197"/>
      <c r="FM16" s="198"/>
      <c r="FN16" s="198"/>
      <c r="FO16" s="206"/>
      <c r="FP16" s="105"/>
      <c r="FQ16" s="105"/>
      <c r="FR16" s="105"/>
      <c r="FS16" s="106"/>
      <c r="FT16" s="105"/>
      <c r="FU16" s="197"/>
      <c r="FV16" s="198"/>
      <c r="FW16" s="198"/>
      <c r="FX16" s="206"/>
      <c r="FY16" s="105"/>
      <c r="FZ16" s="105"/>
      <c r="GA16" s="105"/>
      <c r="GB16" s="106"/>
      <c r="GC16" s="105"/>
      <c r="GD16" s="197"/>
      <c r="GE16" s="198"/>
      <c r="GF16" s="198"/>
      <c r="GG16" s="206"/>
      <c r="GH16" s="105"/>
      <c r="GI16" s="105"/>
      <c r="GJ16" s="105"/>
      <c r="GK16" s="106"/>
      <c r="GL16" s="105"/>
      <c r="GM16" s="197"/>
      <c r="GN16" s="198"/>
      <c r="GO16" s="198"/>
      <c r="GP16" s="206"/>
      <c r="GQ16" s="105"/>
      <c r="GR16" s="105"/>
      <c r="GS16" s="105"/>
      <c r="GT16" s="106"/>
      <c r="GU16" s="105"/>
      <c r="GV16" s="197"/>
      <c r="GW16" s="198"/>
      <c r="GX16" s="198"/>
      <c r="GY16" s="206"/>
      <c r="GZ16" s="105"/>
      <c r="HA16" s="105"/>
      <c r="HB16" s="105"/>
      <c r="HC16" s="106"/>
      <c r="HD16" s="105"/>
      <c r="HE16" s="197"/>
      <c r="HF16" s="198"/>
      <c r="HG16" s="198"/>
      <c r="HH16" s="206"/>
      <c r="HI16" s="105"/>
      <c r="HJ16" s="105"/>
      <c r="HK16" s="105"/>
      <c r="HL16" s="106"/>
      <c r="HM16" s="105"/>
      <c r="HN16" s="197"/>
      <c r="HO16" s="198"/>
      <c r="HP16" s="198"/>
      <c r="HQ16" s="206"/>
      <c r="HR16" s="105"/>
      <c r="HS16" s="105"/>
      <c r="HT16" s="105"/>
      <c r="HU16" s="106"/>
      <c r="HV16" s="105"/>
      <c r="HW16" s="197"/>
      <c r="HX16" s="198"/>
      <c r="HY16" s="198"/>
      <c r="HZ16" s="206"/>
      <c r="IA16" s="105"/>
      <c r="IB16" s="105"/>
      <c r="IC16" s="105"/>
      <c r="ID16" s="106"/>
      <c r="IE16" s="105"/>
      <c r="IF16" s="197"/>
      <c r="IG16" s="198"/>
      <c r="IH16" s="198"/>
      <c r="II16" s="206"/>
      <c r="IJ16" s="105"/>
      <c r="IK16" s="105"/>
      <c r="IL16" s="105"/>
      <c r="IM16" s="106"/>
      <c r="IN16" s="105"/>
      <c r="IO16" s="197"/>
      <c r="IP16" s="198"/>
      <c r="IQ16" s="198"/>
      <c r="IR16" s="206"/>
      <c r="IS16" s="105"/>
      <c r="IT16" s="105"/>
      <c r="IU16" s="105"/>
      <c r="IV16" s="106"/>
      <c r="IW16" s="105"/>
      <c r="IX16" s="197"/>
      <c r="IY16" s="198"/>
      <c r="IZ16" s="198"/>
      <c r="JA16" s="206"/>
      <c r="JB16" s="105"/>
      <c r="JC16" s="105"/>
      <c r="JD16" s="105"/>
      <c r="JE16" s="106"/>
      <c r="JF16" s="105"/>
      <c r="JG16" s="197"/>
      <c r="JH16" s="198"/>
      <c r="JI16" s="198"/>
      <c r="JJ16" s="206"/>
      <c r="JK16" s="105"/>
      <c r="JL16" s="105"/>
      <c r="JM16" s="105"/>
      <c r="JN16" s="106"/>
      <c r="JO16" s="105"/>
      <c r="JP16" s="197"/>
      <c r="JQ16" s="198"/>
      <c r="JR16" s="198"/>
      <c r="JS16" s="206"/>
      <c r="JT16" s="105"/>
      <c r="JU16" s="105"/>
      <c r="JV16" s="105"/>
      <c r="JW16" s="106"/>
      <c r="JX16" s="105"/>
      <c r="JY16" s="197"/>
      <c r="JZ16" s="198"/>
      <c r="KA16" s="198"/>
      <c r="KB16" s="206"/>
      <c r="KC16" s="105"/>
      <c r="KD16" s="105"/>
      <c r="KE16" s="105"/>
      <c r="KF16" s="106"/>
      <c r="KG16" s="105"/>
      <c r="KH16" s="197"/>
      <c r="KI16" s="198"/>
      <c r="KJ16" s="198"/>
      <c r="KK16" s="206"/>
      <c r="KL16" s="105"/>
      <c r="KM16" s="105"/>
      <c r="KN16" s="105"/>
      <c r="KO16" s="106"/>
      <c r="KP16" s="105"/>
      <c r="KQ16" s="197"/>
      <c r="KR16" s="198"/>
      <c r="KS16" s="198"/>
      <c r="KT16" s="206"/>
      <c r="KU16" s="105"/>
      <c r="KV16" s="105"/>
      <c r="KW16" s="105"/>
      <c r="KX16" s="106"/>
      <c r="KY16" s="105"/>
      <c r="KZ16" s="197"/>
      <c r="LA16" s="198"/>
      <c r="LB16" s="198"/>
      <c r="LC16" s="206"/>
      <c r="LD16" s="105"/>
      <c r="LE16" s="105"/>
      <c r="LF16" s="105"/>
      <c r="LG16" s="106"/>
      <c r="LH16" s="105"/>
      <c r="LI16" s="197"/>
      <c r="LJ16" s="198"/>
      <c r="LK16" s="198"/>
      <c r="LL16" s="206"/>
      <c r="LM16" s="105"/>
      <c r="LN16" s="105"/>
      <c r="LO16" s="105"/>
      <c r="LP16" s="106"/>
      <c r="LQ16" s="105"/>
      <c r="LR16" s="197"/>
      <c r="LS16" s="198"/>
      <c r="LT16" s="198"/>
      <c r="LU16" s="206"/>
      <c r="LV16" s="105"/>
      <c r="LW16" s="105"/>
      <c r="LX16" s="105"/>
      <c r="LY16" s="106"/>
      <c r="LZ16" s="105"/>
      <c r="MA16" s="197"/>
      <c r="MB16" s="198"/>
      <c r="MC16" s="198"/>
      <c r="MD16" s="206"/>
      <c r="ME16" s="105"/>
      <c r="MF16" s="105"/>
      <c r="MG16" s="105"/>
      <c r="MH16" s="106"/>
      <c r="MI16" s="105"/>
      <c r="MJ16" s="197"/>
      <c r="MK16" s="198"/>
      <c r="ML16" s="198"/>
      <c r="MM16" s="206"/>
      <c r="MN16" s="105"/>
      <c r="MO16" s="105"/>
      <c r="MP16" s="105"/>
      <c r="MQ16" s="106"/>
      <c r="MR16" s="105"/>
      <c r="MS16" s="197"/>
      <c r="MT16" s="198"/>
      <c r="MU16" s="198"/>
      <c r="MV16" s="206"/>
      <c r="MW16" s="105"/>
      <c r="MX16" s="105"/>
      <c r="MY16" s="105"/>
      <c r="MZ16" s="106"/>
      <c r="NA16" s="105"/>
      <c r="NB16" s="197"/>
      <c r="NC16" s="198"/>
      <c r="ND16" s="198"/>
      <c r="NE16" s="206"/>
      <c r="NF16" s="105"/>
      <c r="NG16" s="105"/>
      <c r="NH16" s="105"/>
      <c r="NI16" s="106"/>
      <c r="NJ16" s="105"/>
      <c r="NK16" s="197"/>
      <c r="NL16" s="198"/>
      <c r="NM16" s="198"/>
      <c r="NN16" s="206"/>
      <c r="NO16" s="105"/>
      <c r="NP16" s="105"/>
      <c r="NQ16" s="105"/>
      <c r="NR16" s="106"/>
      <c r="NS16" s="105"/>
      <c r="NT16" s="197"/>
      <c r="NU16" s="198"/>
      <c r="NV16" s="198"/>
      <c r="NW16" s="206"/>
      <c r="NX16" s="105"/>
      <c r="NY16" s="105"/>
      <c r="NZ16" s="105"/>
      <c r="OA16" s="106"/>
      <c r="OB16" s="105"/>
      <c r="OC16" s="197"/>
      <c r="OD16" s="198"/>
      <c r="OE16" s="198"/>
      <c r="OF16" s="206"/>
      <c r="OG16" s="105"/>
      <c r="OH16" s="105"/>
      <c r="OI16" s="105"/>
      <c r="OJ16" s="106"/>
      <c r="OK16" s="105"/>
      <c r="OL16" s="197"/>
      <c r="OM16" s="198"/>
      <c r="ON16" s="198"/>
      <c r="OO16" s="206"/>
      <c r="OP16" s="105"/>
      <c r="OQ16" s="105"/>
      <c r="OR16" s="105"/>
      <c r="OS16" s="106"/>
      <c r="OT16" s="105"/>
      <c r="OU16" s="197"/>
      <c r="OV16" s="198"/>
      <c r="OW16" s="198"/>
      <c r="OX16" s="206"/>
      <c r="OY16" s="105"/>
      <c r="OZ16" s="105"/>
      <c r="PA16" s="105"/>
      <c r="PB16" s="106"/>
      <c r="PC16" s="105"/>
      <c r="PD16" s="197"/>
      <c r="PE16" s="198"/>
      <c r="PF16" s="198"/>
      <c r="PG16" s="206"/>
      <c r="PH16" s="105"/>
      <c r="PI16" s="105"/>
      <c r="PJ16" s="105"/>
      <c r="PK16" s="106"/>
      <c r="PL16" s="105"/>
      <c r="PM16" s="197"/>
      <c r="PN16" s="198"/>
      <c r="PO16" s="198"/>
      <c r="PP16" s="206"/>
      <c r="PQ16" s="105"/>
      <c r="PR16" s="105"/>
      <c r="PS16" s="105"/>
      <c r="PT16" s="106"/>
      <c r="PU16" s="105"/>
      <c r="PV16" s="197"/>
      <c r="PW16" s="198"/>
      <c r="PX16" s="198"/>
      <c r="PY16" s="206"/>
      <c r="PZ16" s="105"/>
      <c r="QA16" s="105"/>
      <c r="QB16" s="105"/>
      <c r="QC16" s="106"/>
      <c r="QD16" s="105"/>
      <c r="QE16" s="197"/>
      <c r="QF16" s="198"/>
      <c r="QG16" s="198"/>
      <c r="QH16" s="206"/>
      <c r="QI16" s="105"/>
      <c r="QJ16" s="105"/>
      <c r="QK16" s="105"/>
      <c r="QL16" s="106"/>
      <c r="QM16" s="105"/>
      <c r="QN16" s="197"/>
      <c r="QO16" s="198"/>
      <c r="QP16" s="198"/>
      <c r="QQ16" s="206"/>
      <c r="QR16" s="105"/>
      <c r="QS16" s="105"/>
      <c r="QT16" s="105"/>
      <c r="QU16" s="106"/>
      <c r="QV16" s="105"/>
      <c r="QW16" s="197"/>
      <c r="QX16" s="198"/>
      <c r="QY16" s="198"/>
      <c r="QZ16" s="206"/>
      <c r="RA16" s="105"/>
      <c r="RB16" s="105"/>
      <c r="RC16" s="105"/>
      <c r="RD16" s="106"/>
      <c r="RE16" s="105"/>
      <c r="RF16" s="197"/>
      <c r="RG16" s="198"/>
      <c r="RH16" s="198"/>
      <c r="RI16" s="206"/>
      <c r="RJ16" s="105"/>
      <c r="RK16" s="105"/>
      <c r="RL16" s="105"/>
      <c r="RM16" s="106"/>
      <c r="RN16" s="105"/>
      <c r="RO16" s="197"/>
      <c r="RP16" s="198"/>
      <c r="RQ16" s="198"/>
      <c r="RR16" s="206"/>
      <c r="RS16" s="105"/>
      <c r="RT16" s="105"/>
      <c r="RU16" s="105"/>
      <c r="RV16" s="106"/>
      <c r="RW16" s="105"/>
      <c r="RX16" s="197"/>
      <c r="RY16" s="198"/>
      <c r="RZ16" s="198"/>
      <c r="SA16" s="206"/>
      <c r="SB16" s="105"/>
      <c r="SC16" s="105"/>
      <c r="SD16" s="105"/>
      <c r="SE16" s="106"/>
      <c r="SF16" s="105"/>
      <c r="SG16" s="197"/>
      <c r="SH16" s="198"/>
      <c r="SI16" s="198"/>
      <c r="SJ16" s="206"/>
      <c r="SK16" s="105"/>
      <c r="SL16" s="105"/>
      <c r="SM16" s="105"/>
      <c r="SN16" s="106"/>
      <c r="SO16" s="105"/>
      <c r="SP16" s="197"/>
      <c r="SQ16" s="198"/>
      <c r="SR16" s="198"/>
      <c r="SS16" s="206"/>
      <c r="ST16" s="105"/>
      <c r="SU16" s="105"/>
      <c r="SV16" s="105"/>
      <c r="SW16" s="106"/>
      <c r="SX16" s="105"/>
      <c r="SY16" s="197"/>
      <c r="SZ16" s="198"/>
      <c r="TA16" s="198"/>
      <c r="TB16" s="206"/>
      <c r="TC16" s="105"/>
      <c r="TD16" s="105"/>
      <c r="TE16" s="105"/>
      <c r="TF16" s="106"/>
      <c r="TG16" s="105"/>
      <c r="TH16" s="197"/>
      <c r="TI16" s="198"/>
      <c r="TJ16" s="198"/>
      <c r="TK16" s="206"/>
      <c r="TL16" s="105"/>
      <c r="TM16" s="105"/>
      <c r="TN16" s="105"/>
      <c r="TO16" s="106"/>
      <c r="TP16" s="105"/>
      <c r="TQ16" s="197"/>
      <c r="TR16" s="198"/>
      <c r="TS16" s="198"/>
      <c r="TT16" s="206"/>
      <c r="TU16" s="105"/>
      <c r="TV16" s="105"/>
      <c r="TW16" s="105"/>
      <c r="TX16" s="106"/>
      <c r="TY16" s="105"/>
      <c r="TZ16" s="197"/>
      <c r="UA16" s="198"/>
      <c r="UB16" s="198"/>
      <c r="UC16" s="206"/>
      <c r="UD16" s="105"/>
      <c r="UE16" s="105"/>
      <c r="UF16" s="105"/>
      <c r="UG16" s="106"/>
      <c r="UH16" s="105"/>
      <c r="UI16" s="197"/>
      <c r="UJ16" s="198"/>
      <c r="UK16" s="198"/>
      <c r="UL16" s="206"/>
      <c r="UM16" s="105"/>
      <c r="UN16" s="105"/>
      <c r="UO16" s="105"/>
      <c r="UP16" s="106"/>
      <c r="UQ16" s="105"/>
      <c r="UR16" s="197"/>
      <c r="US16" s="198"/>
      <c r="UT16" s="198"/>
      <c r="UU16" s="206"/>
      <c r="UV16" s="105"/>
      <c r="UW16" s="105"/>
      <c r="UX16" s="105"/>
      <c r="UY16" s="106"/>
      <c r="UZ16" s="105"/>
      <c r="VA16" s="197"/>
      <c r="VB16" s="198"/>
      <c r="VC16" s="198"/>
      <c r="VD16" s="206"/>
      <c r="VE16" s="105"/>
      <c r="VF16" s="105"/>
      <c r="VG16" s="105"/>
      <c r="VH16" s="106"/>
      <c r="VI16" s="105"/>
      <c r="VJ16" s="197"/>
      <c r="VK16" s="198"/>
      <c r="VL16" s="198"/>
      <c r="VM16" s="206"/>
      <c r="VN16" s="105"/>
      <c r="VO16" s="105"/>
      <c r="VP16" s="105"/>
      <c r="VQ16" s="106"/>
      <c r="VR16" s="105"/>
      <c r="VS16" s="197"/>
      <c r="VT16" s="198"/>
      <c r="VU16" s="198"/>
      <c r="VV16" s="206"/>
      <c r="VW16" s="105"/>
      <c r="VX16" s="105"/>
      <c r="VY16" s="105"/>
      <c r="VZ16" s="106"/>
      <c r="WA16" s="105"/>
      <c r="WB16" s="197"/>
      <c r="WC16" s="198"/>
      <c r="WD16" s="198"/>
      <c r="WE16" s="206"/>
      <c r="WF16" s="105"/>
      <c r="WG16" s="105"/>
      <c r="WH16" s="105"/>
      <c r="WI16" s="106"/>
      <c r="WJ16" s="105"/>
      <c r="WK16" s="197"/>
      <c r="WL16" s="198"/>
      <c r="WM16" s="198"/>
      <c r="WN16" s="206"/>
      <c r="WO16" s="105"/>
      <c r="WP16" s="105"/>
      <c r="WQ16" s="105"/>
      <c r="WR16" s="106"/>
      <c r="WS16" s="105"/>
      <c r="WT16" s="197"/>
      <c r="WU16" s="198"/>
      <c r="WV16" s="198"/>
      <c r="WW16" s="206"/>
      <c r="WX16" s="105"/>
      <c r="WY16" s="105"/>
      <c r="WZ16" s="105"/>
      <c r="XA16" s="106"/>
      <c r="XB16" s="105"/>
      <c r="XC16" s="197"/>
      <c r="XD16" s="198"/>
      <c r="XE16" s="198"/>
      <c r="XF16" s="206"/>
      <c r="XG16" s="105"/>
      <c r="XH16" s="105"/>
      <c r="XI16" s="105"/>
      <c r="XJ16" s="106"/>
      <c r="XK16" s="105"/>
      <c r="XL16" s="197"/>
      <c r="XM16" s="198"/>
      <c r="XN16" s="198"/>
      <c r="XO16" s="206"/>
      <c r="XP16" s="105"/>
      <c r="XQ16" s="105"/>
      <c r="XR16" s="105"/>
      <c r="XS16" s="106"/>
      <c r="XT16" s="105"/>
      <c r="XU16" s="197"/>
      <c r="XV16" s="198"/>
      <c r="XW16" s="198"/>
      <c r="XX16" s="206"/>
      <c r="XY16" s="105"/>
      <c r="XZ16" s="105"/>
      <c r="YA16" s="105"/>
      <c r="YB16" s="106"/>
      <c r="YC16" s="105"/>
      <c r="YD16" s="197"/>
      <c r="YE16" s="198"/>
      <c r="YF16" s="198"/>
      <c r="YG16" s="206"/>
      <c r="YH16" s="105"/>
      <c r="YI16" s="105"/>
      <c r="YJ16" s="105"/>
      <c r="YK16" s="106"/>
      <c r="YL16" s="105"/>
      <c r="YM16" s="197"/>
      <c r="YN16" s="198"/>
      <c r="YO16" s="198"/>
      <c r="YP16" s="206"/>
      <c r="YQ16" s="105"/>
      <c r="YR16" s="105"/>
      <c r="YS16" s="105"/>
      <c r="YT16" s="106"/>
      <c r="YU16" s="105"/>
      <c r="YV16" s="197"/>
      <c r="YW16" s="198"/>
      <c r="YX16" s="198"/>
      <c r="YY16" s="206"/>
      <c r="YZ16" s="105"/>
      <c r="ZA16" s="105"/>
      <c r="ZB16" s="105"/>
      <c r="ZC16" s="106"/>
      <c r="ZD16" s="105"/>
      <c r="ZE16" s="197"/>
      <c r="ZF16" s="198"/>
      <c r="ZG16" s="198"/>
      <c r="ZH16" s="206"/>
      <c r="ZI16" s="105"/>
      <c r="ZJ16" s="105"/>
      <c r="ZK16" s="105"/>
      <c r="ZL16" s="106"/>
      <c r="ZM16" s="105"/>
      <c r="ZN16" s="197"/>
      <c r="ZO16" s="198"/>
      <c r="ZP16" s="198"/>
      <c r="ZQ16" s="206"/>
      <c r="ZR16" s="105"/>
      <c r="ZS16" s="105"/>
      <c r="ZT16" s="105"/>
      <c r="ZU16" s="106"/>
      <c r="ZV16" s="105"/>
      <c r="ZW16" s="197"/>
      <c r="ZX16" s="198"/>
      <c r="ZY16" s="198"/>
      <c r="ZZ16" s="206"/>
      <c r="AAA16" s="105"/>
      <c r="AAB16" s="105"/>
      <c r="AAC16" s="105"/>
      <c r="AAD16" s="106"/>
      <c r="AAE16" s="105"/>
      <c r="AAF16" s="197"/>
      <c r="AAG16" s="198"/>
      <c r="AAH16" s="198"/>
      <c r="AAI16" s="206"/>
      <c r="AAJ16" s="105"/>
      <c r="AAK16" s="105"/>
      <c r="AAL16" s="105"/>
      <c r="AAM16" s="106"/>
      <c r="AAN16" s="105"/>
      <c r="AAO16" s="197"/>
      <c r="AAP16" s="198"/>
      <c r="AAQ16" s="198"/>
      <c r="AAR16" s="206"/>
      <c r="AAS16" s="105"/>
      <c r="AAT16" s="105"/>
      <c r="AAU16" s="105"/>
      <c r="AAV16" s="106"/>
      <c r="AAW16" s="105"/>
      <c r="AAX16" s="197"/>
      <c r="AAY16" s="198"/>
      <c r="AAZ16" s="198"/>
      <c r="ABA16" s="206"/>
      <c r="ABB16" s="105"/>
      <c r="ABC16" s="105"/>
      <c r="ABD16" s="105"/>
      <c r="ABE16" s="106"/>
      <c r="ABF16" s="105"/>
      <c r="ABG16" s="197"/>
      <c r="ABH16" s="198"/>
      <c r="ABI16" s="198"/>
      <c r="ABJ16" s="206"/>
      <c r="ABK16" s="105"/>
      <c r="ABL16" s="105"/>
      <c r="ABM16" s="105"/>
      <c r="ABN16" s="106"/>
      <c r="ABO16" s="105"/>
      <c r="ABP16" s="197"/>
      <c r="ABQ16" s="198"/>
      <c r="ABR16" s="198"/>
      <c r="ABS16" s="206"/>
      <c r="ABT16" s="105"/>
      <c r="ABU16" s="105"/>
      <c r="ABV16" s="105"/>
      <c r="ABW16" s="106"/>
      <c r="ABX16" s="105"/>
      <c r="ABY16" s="197"/>
      <c r="ABZ16" s="198"/>
      <c r="ACA16" s="198"/>
      <c r="ACB16" s="206"/>
      <c r="ACC16" s="105"/>
      <c r="ACD16" s="105"/>
      <c r="ACE16" s="105"/>
      <c r="ACF16" s="106"/>
      <c r="ACG16" s="105"/>
      <c r="ACH16" s="197"/>
      <c r="ACI16" s="198"/>
      <c r="ACJ16" s="198"/>
      <c r="ACK16" s="206"/>
      <c r="ACL16" s="105"/>
      <c r="ACM16" s="105"/>
      <c r="ACN16" s="105"/>
      <c r="ACO16" s="106"/>
      <c r="ACP16" s="105"/>
      <c r="ACQ16" s="197"/>
      <c r="ACR16" s="198"/>
      <c r="ACS16" s="198"/>
      <c r="ACT16" s="206"/>
      <c r="ACU16" s="105"/>
      <c r="ACV16" s="105"/>
      <c r="ACW16" s="105"/>
      <c r="ACX16" s="106"/>
      <c r="ACY16" s="105"/>
      <c r="ACZ16" s="197"/>
      <c r="ADA16" s="198"/>
      <c r="ADB16" s="198"/>
      <c r="ADC16" s="206"/>
      <c r="ADD16" s="105"/>
      <c r="ADE16" s="105"/>
      <c r="ADF16" s="105"/>
      <c r="ADG16" s="106"/>
      <c r="ADH16" s="105"/>
      <c r="ADI16" s="197"/>
      <c r="ADJ16" s="198"/>
      <c r="ADK16" s="198"/>
      <c r="ADL16" s="206"/>
      <c r="ADM16" s="105"/>
      <c r="ADN16" s="105"/>
      <c r="ADO16" s="105"/>
      <c r="ADP16" s="106"/>
      <c r="ADQ16" s="105"/>
      <c r="ADR16" s="197"/>
      <c r="ADS16" s="198"/>
      <c r="ADT16" s="198"/>
      <c r="ADU16" s="206"/>
      <c r="ADV16" s="105"/>
      <c r="ADW16" s="105"/>
      <c r="ADX16" s="105"/>
      <c r="ADY16" s="106"/>
      <c r="ADZ16" s="105"/>
      <c r="AEA16" s="197"/>
      <c r="AEB16" s="198"/>
      <c r="AEC16" s="198"/>
      <c r="AED16" s="206"/>
      <c r="AEE16" s="105"/>
      <c r="AEF16" s="105"/>
      <c r="AEG16" s="105"/>
      <c r="AEH16" s="106"/>
      <c r="AEI16" s="105"/>
      <c r="AEJ16" s="197"/>
      <c r="AEK16" s="198"/>
      <c r="AEL16" s="198"/>
      <c r="AEM16" s="206"/>
      <c r="AEN16" s="105"/>
      <c r="AEO16" s="105"/>
      <c r="AEP16" s="105"/>
      <c r="AEQ16" s="106"/>
      <c r="AER16" s="105"/>
      <c r="AES16" s="197"/>
      <c r="AET16" s="198"/>
      <c r="AEU16" s="198"/>
      <c r="AEV16" s="206"/>
      <c r="AEW16" s="105"/>
      <c r="AEX16" s="105"/>
      <c r="AEY16" s="105"/>
      <c r="AEZ16" s="106"/>
      <c r="AFA16" s="105"/>
      <c r="AFB16" s="197"/>
      <c r="AFC16" s="198"/>
      <c r="AFD16" s="198"/>
      <c r="AFE16" s="206"/>
      <c r="AFF16" s="105"/>
      <c r="AFG16" s="105"/>
      <c r="AFH16" s="105"/>
      <c r="AFI16" s="106"/>
      <c r="AFJ16" s="105"/>
      <c r="AFK16" s="197"/>
      <c r="AFL16" s="198"/>
      <c r="AFM16" s="198"/>
      <c r="AFN16" s="206"/>
      <c r="AFO16" s="105"/>
      <c r="AFP16" s="105"/>
      <c r="AFQ16" s="105"/>
      <c r="AFR16" s="106"/>
      <c r="AFS16" s="105"/>
      <c r="AFT16" s="197"/>
      <c r="AFU16" s="198"/>
      <c r="AFV16" s="198"/>
      <c r="AFW16" s="206"/>
      <c r="AFX16" s="105"/>
      <c r="AFY16" s="105"/>
      <c r="AFZ16" s="105"/>
      <c r="AGA16" s="106"/>
      <c r="AGB16" s="105"/>
      <c r="AGC16" s="197"/>
      <c r="AGD16" s="198"/>
      <c r="AGE16" s="198"/>
      <c r="AGF16" s="206"/>
      <c r="AGG16" s="105"/>
      <c r="AGH16" s="105"/>
      <c r="AGI16" s="105"/>
      <c r="AGJ16" s="106"/>
      <c r="AGK16" s="105"/>
      <c r="AGL16" s="197"/>
      <c r="AGM16" s="198"/>
      <c r="AGN16" s="198"/>
      <c r="AGO16" s="206"/>
      <c r="AGP16" s="105"/>
      <c r="AGQ16" s="105"/>
      <c r="AGR16" s="105"/>
      <c r="AGS16" s="106"/>
      <c r="AGT16" s="105"/>
      <c r="AGU16" s="197"/>
      <c r="AGV16" s="198"/>
      <c r="AGW16" s="198"/>
      <c r="AGX16" s="206"/>
      <c r="AGY16" s="105"/>
      <c r="AGZ16" s="105"/>
      <c r="AHA16" s="105"/>
      <c r="AHB16" s="106"/>
      <c r="AHC16" s="105"/>
      <c r="AHD16" s="197"/>
      <c r="AHE16" s="198"/>
      <c r="AHF16" s="198"/>
      <c r="AHG16" s="206"/>
      <c r="AHH16" s="105"/>
      <c r="AHI16" s="105"/>
      <c r="AHJ16" s="105"/>
      <c r="AHK16" s="106"/>
      <c r="AHL16" s="105"/>
      <c r="AHM16" s="197"/>
      <c r="AHN16" s="198"/>
      <c r="AHO16" s="198"/>
      <c r="AHP16" s="206"/>
      <c r="AHQ16" s="105"/>
      <c r="AHR16" s="105"/>
      <c r="AHS16" s="105"/>
      <c r="AHT16" s="106"/>
      <c r="AHU16" s="105"/>
      <c r="AHV16" s="197"/>
      <c r="AHW16" s="198"/>
      <c r="AHX16" s="198"/>
      <c r="AHY16" s="206"/>
      <c r="AHZ16" s="105"/>
      <c r="AIA16" s="105"/>
      <c r="AIB16" s="105"/>
      <c r="AIC16" s="106"/>
      <c r="AID16" s="105"/>
      <c r="AIE16" s="197"/>
      <c r="AIF16" s="198"/>
      <c r="AIG16" s="198"/>
      <c r="AIH16" s="206"/>
      <c r="AII16" s="105"/>
      <c r="AIJ16" s="105"/>
      <c r="AIK16" s="105"/>
      <c r="AIL16" s="106"/>
      <c r="AIM16" s="105"/>
      <c r="AIN16" s="197"/>
      <c r="AIO16" s="198"/>
      <c r="AIP16" s="198"/>
      <c r="AIQ16" s="206"/>
      <c r="AIR16" s="105"/>
      <c r="AIS16" s="105"/>
      <c r="AIT16" s="105"/>
      <c r="AIU16" s="106"/>
      <c r="AIV16" s="105"/>
      <c r="AIW16" s="197"/>
      <c r="AIX16" s="198"/>
      <c r="AIY16" s="198"/>
      <c r="AIZ16" s="206"/>
      <c r="AJA16" s="105"/>
      <c r="AJB16" s="105"/>
      <c r="AJC16" s="105"/>
      <c r="AJD16" s="106"/>
      <c r="AJE16" s="105"/>
      <c r="AJF16" s="197"/>
      <c r="AJG16" s="198"/>
      <c r="AJH16" s="198"/>
      <c r="AJI16" s="206"/>
      <c r="AJJ16" s="105"/>
      <c r="AJK16" s="105"/>
      <c r="AJL16" s="105"/>
      <c r="AJM16" s="106"/>
      <c r="AJN16" s="105"/>
      <c r="AJO16" s="197"/>
      <c r="AJP16" s="198"/>
      <c r="AJQ16" s="198"/>
      <c r="AJR16" s="206"/>
      <c r="AJS16" s="105"/>
      <c r="AJT16" s="105"/>
      <c r="AJU16" s="105"/>
      <c r="AJV16" s="106"/>
      <c r="AJW16" s="105"/>
      <c r="AJX16" s="197"/>
      <c r="AJY16" s="198"/>
      <c r="AJZ16" s="198"/>
      <c r="AKA16" s="206"/>
      <c r="AKB16" s="105"/>
      <c r="AKC16" s="105"/>
      <c r="AKD16" s="105"/>
      <c r="AKE16" s="106"/>
      <c r="AKF16" s="105"/>
      <c r="AKG16" s="197"/>
      <c r="AKH16" s="198"/>
      <c r="AKI16" s="198"/>
      <c r="AKJ16" s="206"/>
      <c r="AKK16" s="105"/>
      <c r="AKL16" s="105"/>
      <c r="AKM16" s="105"/>
      <c r="AKN16" s="106"/>
      <c r="AKO16" s="105"/>
      <c r="AKP16" s="197"/>
      <c r="AKQ16" s="198"/>
      <c r="AKR16" s="198"/>
      <c r="AKS16" s="206"/>
      <c r="AKT16" s="105"/>
      <c r="AKU16" s="105"/>
      <c r="AKV16" s="105"/>
      <c r="AKW16" s="106"/>
      <c r="AKX16" s="105"/>
      <c r="AKY16" s="197"/>
      <c r="AKZ16" s="198"/>
      <c r="ALA16" s="198"/>
      <c r="ALB16" s="206"/>
      <c r="ALC16" s="105"/>
      <c r="ALD16" s="105"/>
      <c r="ALE16" s="105"/>
      <c r="ALF16" s="106"/>
      <c r="ALG16" s="105"/>
      <c r="ALH16" s="197"/>
      <c r="ALI16" s="198"/>
      <c r="ALJ16" s="198"/>
      <c r="ALK16" s="206"/>
      <c r="ALL16" s="105"/>
      <c r="ALM16" s="105"/>
      <c r="ALN16" s="105"/>
      <c r="ALO16" s="106"/>
      <c r="ALP16" s="105"/>
      <c r="ALQ16" s="197"/>
      <c r="ALR16" s="198"/>
      <c r="ALS16" s="198"/>
      <c r="ALT16" s="206"/>
      <c r="ALU16" s="105"/>
      <c r="ALV16" s="105"/>
      <c r="ALW16" s="105"/>
      <c r="ALX16" s="106"/>
      <c r="ALY16" s="105"/>
      <c r="ALZ16" s="197"/>
      <c r="AMA16" s="198"/>
      <c r="AMB16" s="198"/>
      <c r="AMC16" s="206"/>
      <c r="AMD16" s="105"/>
      <c r="AME16" s="105"/>
      <c r="AMF16" s="105"/>
      <c r="AMG16" s="106"/>
      <c r="AMH16" s="105"/>
      <c r="AMI16" s="197"/>
      <c r="AMJ16" s="198"/>
      <c r="AMK16" s="198"/>
      <c r="AML16" s="206"/>
      <c r="AMM16" s="105"/>
      <c r="AMN16" s="105"/>
      <c r="AMO16" s="105"/>
      <c r="AMP16" s="106"/>
      <c r="AMQ16" s="105"/>
      <c r="AMR16" s="197"/>
      <c r="AMS16" s="198"/>
      <c r="AMT16" s="198"/>
      <c r="AMU16" s="206"/>
      <c r="AMV16" s="105"/>
      <c r="AMW16" s="105"/>
      <c r="AMX16" s="105"/>
      <c r="AMY16" s="106"/>
      <c r="AMZ16" s="105"/>
      <c r="ANA16" s="197"/>
      <c r="ANB16" s="198"/>
      <c r="ANC16" s="198"/>
      <c r="AND16" s="206"/>
      <c r="ANE16" s="105"/>
      <c r="ANF16" s="105"/>
      <c r="ANG16" s="105"/>
      <c r="ANH16" s="106"/>
      <c r="ANI16" s="105"/>
      <c r="ANJ16" s="197"/>
      <c r="ANK16" s="198"/>
      <c r="ANL16" s="198"/>
      <c r="ANM16" s="206"/>
      <c r="ANN16" s="105"/>
      <c r="ANO16" s="105"/>
      <c r="ANP16" s="105"/>
      <c r="ANQ16" s="106"/>
      <c r="ANR16" s="105"/>
      <c r="ANS16" s="197"/>
      <c r="ANT16" s="198"/>
      <c r="ANU16" s="198"/>
      <c r="ANV16" s="206"/>
      <c r="ANW16" s="105"/>
      <c r="ANX16" s="105"/>
      <c r="ANY16" s="105"/>
      <c r="ANZ16" s="106"/>
      <c r="AOA16" s="105"/>
      <c r="AOB16" s="197"/>
      <c r="AOC16" s="198"/>
      <c r="AOD16" s="198"/>
      <c r="AOE16" s="206"/>
      <c r="AOF16" s="105"/>
      <c r="AOG16" s="105"/>
      <c r="AOH16" s="105"/>
      <c r="AOI16" s="106"/>
      <c r="AOJ16" s="105"/>
      <c r="AOK16" s="197"/>
      <c r="AOL16" s="198"/>
      <c r="AOM16" s="198"/>
      <c r="AON16" s="206"/>
      <c r="AOO16" s="105"/>
      <c r="AOP16" s="105"/>
      <c r="AOQ16" s="105"/>
      <c r="AOR16" s="106"/>
      <c r="AOS16" s="105"/>
      <c r="AOT16" s="197"/>
      <c r="AOU16" s="198"/>
      <c r="AOV16" s="198"/>
      <c r="AOW16" s="206"/>
      <c r="AOX16" s="105"/>
      <c r="AOY16" s="105"/>
      <c r="AOZ16" s="105"/>
      <c r="APA16" s="106"/>
      <c r="APB16" s="105"/>
      <c r="APC16" s="197"/>
      <c r="APD16" s="198"/>
      <c r="APE16" s="198"/>
      <c r="APF16" s="206"/>
      <c r="APG16" s="105"/>
      <c r="APH16" s="105"/>
      <c r="API16" s="105"/>
      <c r="APJ16" s="106"/>
      <c r="APK16" s="105"/>
      <c r="APL16" s="197"/>
      <c r="APM16" s="198"/>
      <c r="APN16" s="198"/>
      <c r="APO16" s="206"/>
      <c r="APP16" s="105"/>
      <c r="APQ16" s="105"/>
      <c r="APR16" s="105"/>
      <c r="APS16" s="106"/>
      <c r="APT16" s="105"/>
      <c r="APU16" s="197"/>
      <c r="APV16" s="198"/>
      <c r="APW16" s="198"/>
      <c r="APX16" s="206"/>
      <c r="APY16" s="105"/>
      <c r="APZ16" s="105"/>
      <c r="AQA16" s="105"/>
      <c r="AQB16" s="106"/>
      <c r="AQC16" s="105"/>
      <c r="AQD16" s="197"/>
      <c r="AQE16" s="198"/>
      <c r="AQF16" s="198"/>
      <c r="AQG16" s="206"/>
      <c r="AQH16" s="105"/>
      <c r="AQI16" s="105"/>
      <c r="AQJ16" s="105"/>
      <c r="AQK16" s="106"/>
      <c r="AQL16" s="105"/>
      <c r="AQM16" s="197"/>
      <c r="AQN16" s="198"/>
      <c r="AQO16" s="198"/>
      <c r="AQP16" s="206"/>
      <c r="AQQ16" s="105"/>
      <c r="AQR16" s="105"/>
      <c r="AQS16" s="105"/>
      <c r="AQT16" s="106"/>
      <c r="AQU16" s="105"/>
      <c r="AQV16" s="197"/>
      <c r="AQW16" s="198"/>
      <c r="AQX16" s="198"/>
      <c r="AQY16" s="206"/>
      <c r="AQZ16" s="105"/>
      <c r="ARA16" s="105"/>
      <c r="ARB16" s="105"/>
      <c r="ARC16" s="106"/>
      <c r="ARD16" s="105"/>
      <c r="ARE16" s="197"/>
      <c r="ARF16" s="198"/>
      <c r="ARG16" s="198"/>
      <c r="ARH16" s="206"/>
      <c r="ARI16" s="105"/>
      <c r="ARJ16" s="105"/>
      <c r="ARK16" s="105"/>
      <c r="ARL16" s="106"/>
      <c r="ARM16" s="105"/>
      <c r="ARN16" s="197"/>
      <c r="ARO16" s="198"/>
      <c r="ARP16" s="198"/>
      <c r="ARQ16" s="206"/>
      <c r="ARR16" s="105"/>
      <c r="ARS16" s="105"/>
      <c r="ART16" s="105"/>
      <c r="ARU16" s="106"/>
      <c r="ARV16" s="105"/>
      <c r="ARW16" s="197"/>
      <c r="ARX16" s="198"/>
      <c r="ARY16" s="198"/>
      <c r="ARZ16" s="206"/>
      <c r="ASA16" s="105"/>
      <c r="ASB16" s="105"/>
      <c r="ASC16" s="105"/>
      <c r="ASD16" s="106"/>
      <c r="ASE16" s="105"/>
      <c r="ASF16" s="197"/>
      <c r="ASG16" s="198"/>
      <c r="ASH16" s="198"/>
      <c r="ASI16" s="206"/>
      <c r="ASJ16" s="105"/>
      <c r="ASK16" s="105"/>
      <c r="ASL16" s="105"/>
      <c r="ASM16" s="106"/>
      <c r="ASN16" s="105"/>
      <c r="ASO16" s="197"/>
      <c r="ASP16" s="198"/>
      <c r="ASQ16" s="198"/>
      <c r="ASR16" s="206"/>
      <c r="ASS16" s="105"/>
      <c r="AST16" s="105"/>
      <c r="ASU16" s="105"/>
      <c r="ASV16" s="106"/>
      <c r="ASW16" s="105"/>
      <c r="ASX16" s="197"/>
      <c r="ASY16" s="198"/>
      <c r="ASZ16" s="198"/>
      <c r="ATA16" s="206"/>
      <c r="ATB16" s="105"/>
      <c r="ATC16" s="105"/>
      <c r="ATD16" s="105"/>
      <c r="ATE16" s="106"/>
      <c r="ATF16" s="105"/>
      <c r="ATG16" s="197"/>
      <c r="ATH16" s="198"/>
      <c r="ATI16" s="198"/>
      <c r="ATJ16" s="206"/>
      <c r="ATK16" s="105"/>
      <c r="ATL16" s="105"/>
      <c r="ATM16" s="105"/>
      <c r="ATN16" s="106"/>
      <c r="ATO16" s="105"/>
      <c r="ATP16" s="197"/>
      <c r="ATQ16" s="198"/>
      <c r="ATR16" s="198"/>
      <c r="ATS16" s="206"/>
      <c r="ATT16" s="105"/>
      <c r="ATU16" s="105"/>
      <c r="ATV16" s="105"/>
      <c r="ATW16" s="106"/>
      <c r="ATX16" s="105"/>
      <c r="ATY16" s="197"/>
      <c r="ATZ16" s="198"/>
      <c r="AUA16" s="198"/>
      <c r="AUB16" s="206"/>
      <c r="AUC16" s="105"/>
      <c r="AUD16" s="105"/>
      <c r="AUE16" s="105"/>
      <c r="AUF16" s="106"/>
      <c r="AUG16" s="105"/>
      <c r="AUH16" s="197"/>
      <c r="AUI16" s="198"/>
      <c r="AUJ16" s="198"/>
      <c r="AUK16" s="206"/>
      <c r="AUL16" s="105"/>
      <c r="AUM16" s="105"/>
      <c r="AUN16" s="105"/>
      <c r="AUO16" s="106"/>
      <c r="AUP16" s="105"/>
      <c r="AUQ16" s="197"/>
      <c r="AUR16" s="198"/>
      <c r="AUS16" s="198"/>
      <c r="AUT16" s="206"/>
      <c r="AUU16" s="105"/>
      <c r="AUV16" s="105"/>
      <c r="AUW16" s="105"/>
      <c r="AUX16" s="106"/>
      <c r="AUY16" s="105"/>
      <c r="AUZ16" s="197"/>
      <c r="AVA16" s="198"/>
      <c r="AVB16" s="198"/>
      <c r="AVC16" s="206"/>
      <c r="AVD16" s="105"/>
      <c r="AVE16" s="105"/>
      <c r="AVF16" s="105"/>
      <c r="AVG16" s="106"/>
      <c r="AVH16" s="105"/>
      <c r="AVI16" s="197"/>
      <c r="AVJ16" s="198"/>
      <c r="AVK16" s="198"/>
      <c r="AVL16" s="206"/>
      <c r="AVM16" s="105"/>
      <c r="AVN16" s="105"/>
      <c r="AVO16" s="105"/>
      <c r="AVP16" s="106"/>
      <c r="AVQ16" s="105"/>
      <c r="AVR16" s="197"/>
      <c r="AVS16" s="198"/>
      <c r="AVT16" s="198"/>
      <c r="AVU16" s="206"/>
      <c r="AVV16" s="105"/>
      <c r="AVW16" s="105"/>
      <c r="AVX16" s="105"/>
      <c r="AVY16" s="106"/>
      <c r="AVZ16" s="105"/>
      <c r="AWA16" s="197"/>
      <c r="AWB16" s="198"/>
      <c r="AWC16" s="198"/>
      <c r="AWD16" s="206"/>
      <c r="AWE16" s="105"/>
      <c r="AWF16" s="105"/>
      <c r="AWG16" s="105"/>
      <c r="AWH16" s="106"/>
      <c r="AWI16" s="105"/>
      <c r="AWJ16" s="197"/>
      <c r="AWK16" s="198"/>
      <c r="AWL16" s="198"/>
      <c r="AWM16" s="206"/>
      <c r="AWN16" s="105"/>
      <c r="AWO16" s="105"/>
      <c r="AWP16" s="105"/>
      <c r="AWQ16" s="106"/>
      <c r="AWR16" s="105"/>
      <c r="AWS16" s="197"/>
      <c r="AWT16" s="198"/>
      <c r="AWU16" s="198"/>
      <c r="AWV16" s="206"/>
      <c r="AWW16" s="105"/>
      <c r="AWX16" s="105"/>
      <c r="AWY16" s="105"/>
      <c r="AWZ16" s="106"/>
      <c r="AXA16" s="105"/>
      <c r="AXB16" s="197"/>
      <c r="AXC16" s="198"/>
      <c r="AXD16" s="198"/>
      <c r="AXE16" s="206"/>
      <c r="AXF16" s="105"/>
      <c r="AXG16" s="105"/>
      <c r="AXH16" s="105"/>
      <c r="AXI16" s="106"/>
      <c r="AXJ16" s="105"/>
      <c r="AXK16" s="197"/>
      <c r="AXL16" s="198"/>
      <c r="AXM16" s="198"/>
      <c r="AXN16" s="206"/>
      <c r="AXO16" s="105"/>
      <c r="AXP16" s="105"/>
      <c r="AXQ16" s="105"/>
      <c r="AXR16" s="106"/>
      <c r="AXS16" s="105"/>
      <c r="AXT16" s="197"/>
      <c r="AXU16" s="198"/>
      <c r="AXV16" s="198"/>
      <c r="AXW16" s="206"/>
      <c r="AXX16" s="105"/>
      <c r="AXY16" s="105"/>
      <c r="AXZ16" s="105"/>
      <c r="AYA16" s="106"/>
      <c r="AYB16" s="105"/>
      <c r="AYC16" s="197"/>
      <c r="AYD16" s="198"/>
      <c r="AYE16" s="198"/>
      <c r="AYF16" s="206"/>
      <c r="AYG16" s="105"/>
      <c r="AYH16" s="105"/>
      <c r="AYI16" s="105"/>
      <c r="AYJ16" s="106"/>
      <c r="AYK16" s="105"/>
      <c r="AYL16" s="197"/>
      <c r="AYM16" s="198"/>
      <c r="AYN16" s="198"/>
      <c r="AYO16" s="206"/>
      <c r="AYP16" s="105"/>
      <c r="AYQ16" s="105"/>
      <c r="AYR16" s="105"/>
      <c r="AYS16" s="106"/>
      <c r="AYT16" s="105"/>
      <c r="AYU16" s="197"/>
      <c r="AYV16" s="198"/>
      <c r="AYW16" s="198"/>
      <c r="AYX16" s="206"/>
      <c r="AYY16" s="105"/>
      <c r="AYZ16" s="105"/>
      <c r="AZA16" s="105"/>
      <c r="AZB16" s="106"/>
      <c r="AZC16" s="105"/>
      <c r="AZD16" s="197"/>
      <c r="AZE16" s="198"/>
      <c r="AZF16" s="198"/>
      <c r="AZG16" s="206"/>
      <c r="AZH16" s="105"/>
      <c r="AZI16" s="105"/>
      <c r="AZJ16" s="105"/>
      <c r="AZK16" s="106"/>
      <c r="AZL16" s="105"/>
      <c r="AZM16" s="197"/>
      <c r="AZN16" s="198"/>
      <c r="AZO16" s="198"/>
      <c r="AZP16" s="206"/>
      <c r="AZQ16" s="105"/>
      <c r="AZR16" s="105"/>
      <c r="AZS16" s="105"/>
      <c r="AZT16" s="106"/>
      <c r="AZU16" s="105"/>
      <c r="AZV16" s="197"/>
      <c r="AZW16" s="198"/>
      <c r="AZX16" s="198"/>
      <c r="AZY16" s="206"/>
      <c r="AZZ16" s="105"/>
      <c r="BAA16" s="105"/>
      <c r="BAB16" s="105"/>
      <c r="BAC16" s="106"/>
      <c r="BAD16" s="105"/>
      <c r="BAE16" s="197"/>
      <c r="BAF16" s="198"/>
      <c r="BAG16" s="198"/>
      <c r="BAH16" s="206"/>
      <c r="BAI16" s="105"/>
      <c r="BAJ16" s="105"/>
      <c r="BAK16" s="105"/>
      <c r="BAL16" s="106"/>
      <c r="BAM16" s="105"/>
      <c r="BAN16" s="197"/>
      <c r="BAO16" s="198"/>
      <c r="BAP16" s="198"/>
      <c r="BAQ16" s="206"/>
      <c r="BAR16" s="105"/>
      <c r="BAS16" s="105"/>
      <c r="BAT16" s="105"/>
      <c r="BAU16" s="106"/>
      <c r="BAV16" s="105"/>
      <c r="BAW16" s="197"/>
      <c r="BAX16" s="198"/>
      <c r="BAY16" s="198"/>
      <c r="BAZ16" s="206"/>
      <c r="BBA16" s="105"/>
      <c r="BBB16" s="105"/>
      <c r="BBC16" s="105"/>
      <c r="BBD16" s="106"/>
      <c r="BBE16" s="105"/>
      <c r="BBF16" s="197"/>
      <c r="BBG16" s="198"/>
      <c r="BBH16" s="198"/>
      <c r="BBI16" s="206"/>
      <c r="BBJ16" s="105"/>
      <c r="BBK16" s="105"/>
      <c r="BBL16" s="105"/>
      <c r="BBM16" s="106"/>
      <c r="BBN16" s="105"/>
      <c r="BBO16" s="197"/>
      <c r="BBP16" s="198"/>
      <c r="BBQ16" s="198"/>
      <c r="BBR16" s="206"/>
      <c r="BBS16" s="105"/>
      <c r="BBT16" s="105"/>
      <c r="BBU16" s="105"/>
      <c r="BBV16" s="106"/>
      <c r="BBW16" s="105"/>
      <c r="BBX16" s="197"/>
      <c r="BBY16" s="198"/>
      <c r="BBZ16" s="198"/>
      <c r="BCA16" s="206"/>
      <c r="BCB16" s="105"/>
      <c r="BCC16" s="105"/>
      <c r="BCD16" s="105"/>
      <c r="BCE16" s="106"/>
      <c r="BCF16" s="105"/>
      <c r="BCG16" s="197"/>
      <c r="BCH16" s="198"/>
      <c r="BCI16" s="198"/>
      <c r="BCJ16" s="206"/>
      <c r="BCK16" s="105"/>
      <c r="BCL16" s="105"/>
      <c r="BCM16" s="105"/>
      <c r="BCN16" s="106"/>
      <c r="BCO16" s="105"/>
      <c r="BCP16" s="197"/>
      <c r="BCQ16" s="198"/>
      <c r="BCR16" s="198"/>
      <c r="BCS16" s="206"/>
      <c r="BCT16" s="105"/>
      <c r="BCU16" s="105"/>
      <c r="BCV16" s="105"/>
      <c r="BCW16" s="106"/>
      <c r="BCX16" s="105"/>
      <c r="BCY16" s="197"/>
      <c r="BCZ16" s="198"/>
      <c r="BDA16" s="198"/>
      <c r="BDB16" s="206"/>
      <c r="BDC16" s="105"/>
      <c r="BDD16" s="105"/>
      <c r="BDE16" s="105"/>
      <c r="BDF16" s="106"/>
      <c r="BDG16" s="105"/>
      <c r="BDH16" s="197"/>
      <c r="BDI16" s="198"/>
      <c r="BDJ16" s="198"/>
      <c r="BDK16" s="206"/>
      <c r="BDL16" s="105"/>
      <c r="BDM16" s="105"/>
      <c r="BDN16" s="105"/>
      <c r="BDO16" s="106"/>
      <c r="BDP16" s="105"/>
      <c r="BDQ16" s="197"/>
      <c r="BDR16" s="198"/>
      <c r="BDS16" s="198"/>
      <c r="BDT16" s="206"/>
      <c r="BDU16" s="105"/>
      <c r="BDV16" s="105"/>
      <c r="BDW16" s="105"/>
      <c r="BDX16" s="106"/>
      <c r="BDY16" s="105"/>
      <c r="BDZ16" s="197"/>
      <c r="BEA16" s="198"/>
      <c r="BEB16" s="198"/>
      <c r="BEC16" s="206"/>
      <c r="BED16" s="105"/>
      <c r="BEE16" s="105"/>
      <c r="BEF16" s="105"/>
      <c r="BEG16" s="106"/>
      <c r="BEH16" s="105"/>
      <c r="BEI16" s="197"/>
      <c r="BEJ16" s="198"/>
      <c r="BEK16" s="198"/>
      <c r="BEL16" s="206"/>
      <c r="BEM16" s="105"/>
      <c r="BEN16" s="105"/>
      <c r="BEO16" s="105"/>
      <c r="BEP16" s="106"/>
      <c r="BEQ16" s="105"/>
      <c r="BER16" s="197"/>
      <c r="BES16" s="198"/>
      <c r="BET16" s="198"/>
      <c r="BEU16" s="206"/>
      <c r="BEV16" s="105"/>
      <c r="BEW16" s="105"/>
      <c r="BEX16" s="105"/>
      <c r="BEY16" s="106"/>
      <c r="BEZ16" s="105"/>
      <c r="BFA16" s="197"/>
      <c r="BFB16" s="198"/>
      <c r="BFC16" s="198"/>
      <c r="BFD16" s="206"/>
      <c r="BFE16" s="105"/>
      <c r="BFF16" s="105"/>
      <c r="BFG16" s="105"/>
      <c r="BFH16" s="106"/>
      <c r="BFI16" s="105"/>
      <c r="BFJ16" s="197"/>
      <c r="BFK16" s="198"/>
      <c r="BFL16" s="198"/>
      <c r="BFM16" s="206"/>
      <c r="BFN16" s="105"/>
      <c r="BFO16" s="105"/>
      <c r="BFP16" s="105"/>
      <c r="BFQ16" s="106"/>
      <c r="BFR16" s="105"/>
      <c r="BFS16" s="197"/>
      <c r="BFT16" s="198"/>
      <c r="BFU16" s="198"/>
      <c r="BFV16" s="206"/>
      <c r="BFW16" s="105"/>
      <c r="BFX16" s="105"/>
      <c r="BFY16" s="105"/>
      <c r="BFZ16" s="106"/>
      <c r="BGA16" s="105"/>
      <c r="BGB16" s="197"/>
      <c r="BGC16" s="198"/>
      <c r="BGD16" s="198"/>
      <c r="BGE16" s="206"/>
      <c r="BGF16" s="105"/>
      <c r="BGG16" s="105"/>
      <c r="BGH16" s="105"/>
      <c r="BGI16" s="106"/>
      <c r="BGJ16" s="105"/>
      <c r="BGK16" s="197"/>
      <c r="BGL16" s="198"/>
      <c r="BGM16" s="198"/>
      <c r="BGN16" s="206"/>
      <c r="BGO16" s="105"/>
      <c r="BGP16" s="105"/>
      <c r="BGQ16" s="105"/>
      <c r="BGR16" s="106"/>
      <c r="BGS16" s="105"/>
      <c r="BGT16" s="197"/>
      <c r="BGU16" s="198"/>
      <c r="BGV16" s="198"/>
      <c r="BGW16" s="206"/>
      <c r="BGX16" s="105"/>
      <c r="BGY16" s="105"/>
      <c r="BGZ16" s="105"/>
      <c r="BHA16" s="106"/>
      <c r="BHB16" s="105"/>
      <c r="BHC16" s="197"/>
      <c r="BHD16" s="198"/>
      <c r="BHE16" s="198"/>
      <c r="BHF16" s="206"/>
      <c r="BHG16" s="105"/>
      <c r="BHH16" s="105"/>
      <c r="BHI16" s="105"/>
      <c r="BHJ16" s="106"/>
      <c r="BHK16" s="105"/>
      <c r="BHL16" s="197"/>
      <c r="BHM16" s="198"/>
      <c r="BHN16" s="198"/>
      <c r="BHO16" s="206"/>
      <c r="BHP16" s="105"/>
      <c r="BHQ16" s="105"/>
      <c r="BHR16" s="105"/>
      <c r="BHS16" s="106"/>
      <c r="BHT16" s="105"/>
      <c r="BHU16" s="197"/>
      <c r="BHV16" s="198"/>
      <c r="BHW16" s="198"/>
      <c r="BHX16" s="206"/>
      <c r="BHY16" s="105"/>
      <c r="BHZ16" s="105"/>
      <c r="BIA16" s="105"/>
      <c r="BIB16" s="106"/>
      <c r="BIC16" s="105"/>
      <c r="BID16" s="197"/>
      <c r="BIE16" s="198"/>
      <c r="BIF16" s="198"/>
      <c r="BIG16" s="206"/>
      <c r="BIH16" s="105"/>
      <c r="BII16" s="105"/>
      <c r="BIJ16" s="105"/>
      <c r="BIK16" s="106"/>
      <c r="BIL16" s="105"/>
      <c r="BIM16" s="197"/>
      <c r="BIN16" s="198"/>
      <c r="BIO16" s="198"/>
      <c r="BIP16" s="206"/>
      <c r="BIQ16" s="105"/>
      <c r="BIR16" s="105"/>
      <c r="BIS16" s="105"/>
      <c r="BIT16" s="106"/>
      <c r="BIU16" s="105"/>
      <c r="BIV16" s="197"/>
      <c r="BIW16" s="198"/>
      <c r="BIX16" s="198"/>
      <c r="BIY16" s="206"/>
      <c r="BIZ16" s="105"/>
      <c r="BJA16" s="105"/>
      <c r="BJB16" s="105"/>
      <c r="BJC16" s="106"/>
      <c r="BJD16" s="105"/>
      <c r="BJE16" s="197"/>
      <c r="BJF16" s="198"/>
      <c r="BJG16" s="198"/>
      <c r="BJH16" s="206"/>
      <c r="BJI16" s="105"/>
      <c r="BJJ16" s="105"/>
      <c r="BJK16" s="105"/>
      <c r="BJL16" s="106"/>
      <c r="BJM16" s="105"/>
      <c r="BJN16" s="197"/>
      <c r="BJO16" s="198"/>
      <c r="BJP16" s="198"/>
      <c r="BJQ16" s="206"/>
      <c r="BJR16" s="105"/>
      <c r="BJS16" s="105"/>
      <c r="BJT16" s="105"/>
      <c r="BJU16" s="106"/>
      <c r="BJV16" s="105"/>
      <c r="BJW16" s="197"/>
      <c r="BJX16" s="198"/>
      <c r="BJY16" s="198"/>
      <c r="BJZ16" s="206"/>
      <c r="BKA16" s="105"/>
      <c r="BKB16" s="105"/>
      <c r="BKC16" s="105"/>
      <c r="BKD16" s="106"/>
      <c r="BKE16" s="105"/>
      <c r="BKF16" s="197"/>
      <c r="BKG16" s="198"/>
      <c r="BKH16" s="198"/>
      <c r="BKI16" s="206"/>
      <c r="BKJ16" s="105"/>
      <c r="BKK16" s="105"/>
      <c r="BKL16" s="105"/>
      <c r="BKM16" s="106"/>
      <c r="BKN16" s="105"/>
      <c r="BKO16" s="197"/>
      <c r="BKP16" s="198"/>
      <c r="BKQ16" s="198"/>
      <c r="BKR16" s="206"/>
      <c r="BKS16" s="105"/>
      <c r="BKT16" s="105"/>
      <c r="BKU16" s="105"/>
      <c r="BKV16" s="106"/>
      <c r="BKW16" s="105"/>
      <c r="BKX16" s="197"/>
      <c r="BKY16" s="198"/>
      <c r="BKZ16" s="198"/>
      <c r="BLA16" s="206"/>
      <c r="BLB16" s="105"/>
      <c r="BLC16" s="105"/>
      <c r="BLD16" s="105"/>
      <c r="BLE16" s="106"/>
      <c r="BLF16" s="105"/>
      <c r="BLG16" s="197"/>
      <c r="BLH16" s="198"/>
      <c r="BLI16" s="198"/>
      <c r="BLJ16" s="206"/>
      <c r="BLK16" s="105"/>
      <c r="BLL16" s="105"/>
      <c r="BLM16" s="105"/>
      <c r="BLN16" s="106"/>
      <c r="BLO16" s="105"/>
      <c r="BLP16" s="197"/>
      <c r="BLQ16" s="198"/>
      <c r="BLR16" s="198"/>
      <c r="BLS16" s="206"/>
      <c r="BLT16" s="105"/>
      <c r="BLU16" s="105"/>
      <c r="BLV16" s="105"/>
      <c r="BLW16" s="106"/>
      <c r="BLX16" s="105"/>
      <c r="BLY16" s="197"/>
      <c r="BLZ16" s="198"/>
      <c r="BMA16" s="198"/>
      <c r="BMB16" s="206"/>
      <c r="BMC16" s="105"/>
      <c r="BMD16" s="105"/>
      <c r="BME16" s="105"/>
      <c r="BMF16" s="106"/>
      <c r="BMG16" s="105"/>
      <c r="BMH16" s="197"/>
      <c r="BMI16" s="198"/>
      <c r="BMJ16" s="198"/>
      <c r="BMK16" s="206"/>
      <c r="BML16" s="105"/>
      <c r="BMM16" s="105"/>
      <c r="BMN16" s="105"/>
      <c r="BMO16" s="106"/>
      <c r="BMP16" s="105"/>
      <c r="BMQ16" s="197"/>
      <c r="BMR16" s="198"/>
      <c r="BMS16" s="198"/>
      <c r="BMT16" s="206"/>
      <c r="BMU16" s="105"/>
      <c r="BMV16" s="105"/>
      <c r="BMW16" s="105"/>
      <c r="BMX16" s="106"/>
      <c r="BMY16" s="105"/>
      <c r="BMZ16" s="197"/>
      <c r="BNA16" s="198"/>
      <c r="BNB16" s="198"/>
      <c r="BNC16" s="206"/>
      <c r="BND16" s="105"/>
      <c r="BNE16" s="105"/>
      <c r="BNF16" s="105"/>
      <c r="BNG16" s="106"/>
      <c r="BNH16" s="105"/>
      <c r="BNI16" s="197"/>
      <c r="BNJ16" s="198"/>
      <c r="BNK16" s="198"/>
      <c r="BNL16" s="206"/>
      <c r="BNM16" s="105"/>
      <c r="BNN16" s="105"/>
      <c r="BNO16" s="105"/>
      <c r="BNP16" s="106"/>
      <c r="BNQ16" s="105"/>
      <c r="BNR16" s="197"/>
      <c r="BNS16" s="198"/>
      <c r="BNT16" s="198"/>
      <c r="BNU16" s="206"/>
      <c r="BNV16" s="105"/>
      <c r="BNW16" s="105"/>
      <c r="BNX16" s="105"/>
      <c r="BNY16" s="106"/>
      <c r="BNZ16" s="105"/>
      <c r="BOA16" s="197"/>
      <c r="BOB16" s="198"/>
      <c r="BOC16" s="198"/>
      <c r="BOD16" s="206"/>
      <c r="BOE16" s="105"/>
      <c r="BOF16" s="105"/>
      <c r="BOG16" s="105"/>
      <c r="BOH16" s="106"/>
      <c r="BOI16" s="105"/>
      <c r="BOJ16" s="197"/>
      <c r="BOK16" s="198"/>
      <c r="BOL16" s="198"/>
      <c r="BOM16" s="206"/>
      <c r="BON16" s="105"/>
      <c r="BOO16" s="105"/>
      <c r="BOP16" s="105"/>
      <c r="BOQ16" s="106"/>
      <c r="BOR16" s="105"/>
      <c r="BOS16" s="197"/>
      <c r="BOT16" s="198"/>
      <c r="BOU16" s="198"/>
      <c r="BOV16" s="206"/>
      <c r="BOW16" s="105"/>
      <c r="BOX16" s="105"/>
      <c r="BOY16" s="105"/>
      <c r="BOZ16" s="106"/>
      <c r="BPA16" s="105"/>
      <c r="BPB16" s="197"/>
      <c r="BPC16" s="198"/>
      <c r="BPD16" s="198"/>
      <c r="BPE16" s="206"/>
      <c r="BPF16" s="105"/>
      <c r="BPG16" s="105"/>
      <c r="BPH16" s="105"/>
      <c r="BPI16" s="106"/>
      <c r="BPJ16" s="105"/>
      <c r="BPK16" s="197"/>
      <c r="BPL16" s="198"/>
      <c r="BPM16" s="198"/>
      <c r="BPN16" s="206"/>
      <c r="BPO16" s="105"/>
      <c r="BPP16" s="105"/>
      <c r="BPQ16" s="105"/>
      <c r="BPR16" s="106"/>
      <c r="BPS16" s="105"/>
      <c r="BPT16" s="197"/>
      <c r="BPU16" s="198"/>
      <c r="BPV16" s="198"/>
      <c r="BPW16" s="206"/>
      <c r="BPX16" s="105"/>
      <c r="BPY16" s="105"/>
      <c r="BPZ16" s="105"/>
      <c r="BQA16" s="106"/>
      <c r="BQB16" s="105"/>
      <c r="BQC16" s="197"/>
      <c r="BQD16" s="198"/>
      <c r="BQE16" s="198"/>
      <c r="BQF16" s="206"/>
      <c r="BQG16" s="105"/>
      <c r="BQH16" s="105"/>
      <c r="BQI16" s="105"/>
      <c r="BQJ16" s="106"/>
      <c r="BQK16" s="105"/>
      <c r="BQL16" s="197"/>
      <c r="BQM16" s="198"/>
      <c r="BQN16" s="198"/>
      <c r="BQO16" s="206"/>
      <c r="BQP16" s="105"/>
      <c r="BQQ16" s="105"/>
      <c r="BQR16" s="105"/>
      <c r="BQS16" s="106"/>
      <c r="BQT16" s="105"/>
      <c r="BQU16" s="197"/>
      <c r="BQV16" s="198"/>
      <c r="BQW16" s="198"/>
      <c r="BQX16" s="206"/>
      <c r="BQY16" s="105"/>
      <c r="BQZ16" s="105"/>
      <c r="BRA16" s="105"/>
      <c r="BRB16" s="106"/>
      <c r="BRC16" s="105"/>
      <c r="BRD16" s="197"/>
      <c r="BRE16" s="198"/>
      <c r="BRF16" s="198"/>
      <c r="BRG16" s="206"/>
      <c r="BRH16" s="105"/>
      <c r="BRI16" s="105"/>
      <c r="BRJ16" s="105"/>
      <c r="BRK16" s="106"/>
      <c r="BRL16" s="105"/>
      <c r="BRM16" s="197"/>
      <c r="BRN16" s="198"/>
      <c r="BRO16" s="198"/>
      <c r="BRP16" s="206"/>
      <c r="BRQ16" s="105"/>
      <c r="BRR16" s="105"/>
      <c r="BRS16" s="105"/>
      <c r="BRT16" s="106"/>
      <c r="BRU16" s="105"/>
      <c r="BRV16" s="197"/>
      <c r="BRW16" s="198"/>
      <c r="BRX16" s="198"/>
      <c r="BRY16" s="206"/>
      <c r="BRZ16" s="105"/>
      <c r="BSA16" s="105"/>
      <c r="BSB16" s="105"/>
      <c r="BSC16" s="106"/>
      <c r="BSD16" s="105"/>
      <c r="BSE16" s="197"/>
      <c r="BSF16" s="198"/>
      <c r="BSG16" s="198"/>
      <c r="BSH16" s="206"/>
      <c r="BSI16" s="105"/>
      <c r="BSJ16" s="105"/>
      <c r="BSK16" s="105"/>
      <c r="BSL16" s="106"/>
      <c r="BSM16" s="105"/>
      <c r="BSN16" s="197"/>
      <c r="BSO16" s="198"/>
      <c r="BSP16" s="198"/>
      <c r="BSQ16" s="206"/>
      <c r="BSR16" s="105"/>
      <c r="BSS16" s="105"/>
      <c r="BST16" s="105"/>
      <c r="BSU16" s="106"/>
      <c r="BSV16" s="105"/>
      <c r="BSW16" s="197"/>
      <c r="BSX16" s="198"/>
      <c r="BSY16" s="198"/>
      <c r="BSZ16" s="206"/>
      <c r="BTA16" s="105"/>
      <c r="BTB16" s="105"/>
      <c r="BTC16" s="105"/>
      <c r="BTD16" s="106"/>
      <c r="BTE16" s="105"/>
      <c r="BTF16" s="197"/>
      <c r="BTG16" s="198"/>
      <c r="BTH16" s="198"/>
      <c r="BTI16" s="206"/>
      <c r="BTJ16" s="105"/>
      <c r="BTK16" s="105"/>
      <c r="BTL16" s="105"/>
      <c r="BTM16" s="106"/>
      <c r="BTN16" s="105"/>
      <c r="BTO16" s="197"/>
      <c r="BTP16" s="198"/>
      <c r="BTQ16" s="198"/>
      <c r="BTR16" s="206"/>
      <c r="BTS16" s="105"/>
      <c r="BTT16" s="105"/>
      <c r="BTU16" s="105"/>
      <c r="BTV16" s="106"/>
      <c r="BTW16" s="105"/>
      <c r="BTX16" s="197"/>
      <c r="BTY16" s="198"/>
      <c r="BTZ16" s="198"/>
      <c r="BUA16" s="206"/>
      <c r="BUB16" s="105"/>
      <c r="BUC16" s="105"/>
      <c r="BUD16" s="105"/>
      <c r="BUE16" s="106"/>
      <c r="BUF16" s="105"/>
      <c r="BUG16" s="197"/>
      <c r="BUH16" s="198"/>
      <c r="BUI16" s="198"/>
      <c r="BUJ16" s="206"/>
      <c r="BUK16" s="105"/>
      <c r="BUL16" s="105"/>
      <c r="BUM16" s="105"/>
      <c r="BUN16" s="106"/>
      <c r="BUO16" s="105"/>
      <c r="BUP16" s="197"/>
      <c r="BUQ16" s="198"/>
      <c r="BUR16" s="198"/>
      <c r="BUS16" s="206"/>
      <c r="BUT16" s="105"/>
      <c r="BUU16" s="105"/>
      <c r="BUV16" s="105"/>
      <c r="BUW16" s="106"/>
      <c r="BUX16" s="105"/>
      <c r="BUY16" s="197"/>
      <c r="BUZ16" s="198"/>
      <c r="BVA16" s="198"/>
      <c r="BVB16" s="206"/>
      <c r="BVC16" s="105"/>
      <c r="BVD16" s="105"/>
      <c r="BVE16" s="105"/>
      <c r="BVF16" s="106"/>
      <c r="BVG16" s="105"/>
      <c r="BVH16" s="197"/>
      <c r="BVI16" s="198"/>
      <c r="BVJ16" s="198"/>
      <c r="BVK16" s="206"/>
      <c r="BVL16" s="105"/>
      <c r="BVM16" s="105"/>
      <c r="BVN16" s="105"/>
      <c r="BVO16" s="106"/>
      <c r="BVP16" s="105"/>
      <c r="BVQ16" s="197"/>
      <c r="BVR16" s="198"/>
      <c r="BVS16" s="198"/>
      <c r="BVT16" s="206"/>
      <c r="BVU16" s="105"/>
      <c r="BVV16" s="105"/>
      <c r="BVW16" s="105"/>
      <c r="BVX16" s="106"/>
      <c r="BVY16" s="105"/>
      <c r="BVZ16" s="197"/>
      <c r="BWA16" s="198"/>
      <c r="BWB16" s="198"/>
      <c r="BWC16" s="206"/>
      <c r="BWD16" s="105"/>
      <c r="BWE16" s="105"/>
      <c r="BWF16" s="105"/>
      <c r="BWG16" s="106"/>
      <c r="BWH16" s="105"/>
      <c r="BWI16" s="197"/>
      <c r="BWJ16" s="198"/>
      <c r="BWK16" s="198"/>
      <c r="BWL16" s="206"/>
      <c r="BWM16" s="105"/>
      <c r="BWN16" s="105"/>
      <c r="BWO16" s="105"/>
      <c r="BWP16" s="106"/>
      <c r="BWQ16" s="105"/>
      <c r="BWR16" s="197"/>
      <c r="BWS16" s="198"/>
      <c r="BWT16" s="198"/>
      <c r="BWU16" s="206"/>
      <c r="BWV16" s="105"/>
      <c r="BWW16" s="105"/>
      <c r="BWX16" s="105"/>
      <c r="BWY16" s="106"/>
      <c r="BWZ16" s="105"/>
      <c r="BXA16" s="197"/>
      <c r="BXB16" s="198"/>
      <c r="BXC16" s="198"/>
      <c r="BXD16" s="206"/>
      <c r="BXE16" s="105"/>
      <c r="BXF16" s="105"/>
      <c r="BXG16" s="105"/>
      <c r="BXH16" s="106"/>
      <c r="BXI16" s="105"/>
      <c r="BXJ16" s="197"/>
      <c r="BXK16" s="198"/>
      <c r="BXL16" s="198"/>
      <c r="BXM16" s="206"/>
      <c r="BXN16" s="105"/>
      <c r="BXO16" s="105"/>
      <c r="BXP16" s="105"/>
      <c r="BXQ16" s="106"/>
      <c r="BXR16" s="105"/>
      <c r="BXS16" s="197"/>
      <c r="BXT16" s="198"/>
      <c r="BXU16" s="198"/>
      <c r="BXV16" s="206"/>
      <c r="BXW16" s="105"/>
      <c r="BXX16" s="105"/>
      <c r="BXY16" s="105"/>
      <c r="BXZ16" s="106"/>
      <c r="BYA16" s="105"/>
      <c r="BYB16" s="197"/>
      <c r="BYC16" s="198"/>
      <c r="BYD16" s="198"/>
      <c r="BYE16" s="206"/>
      <c r="BYF16" s="105"/>
      <c r="BYG16" s="105"/>
      <c r="BYH16" s="105"/>
      <c r="BYI16" s="106"/>
      <c r="BYJ16" s="105"/>
      <c r="BYK16" s="197"/>
      <c r="BYL16" s="198"/>
      <c r="BYM16" s="198"/>
      <c r="BYN16" s="206"/>
      <c r="BYO16" s="105"/>
      <c r="BYP16" s="105"/>
      <c r="BYQ16" s="105"/>
      <c r="BYR16" s="106"/>
      <c r="BYS16" s="105"/>
      <c r="BYT16" s="197"/>
      <c r="BYU16" s="198"/>
      <c r="BYV16" s="198"/>
      <c r="BYW16" s="206"/>
      <c r="BYX16" s="105"/>
      <c r="BYY16" s="105"/>
      <c r="BYZ16" s="105"/>
      <c r="BZA16" s="106"/>
      <c r="BZB16" s="105"/>
      <c r="BZC16" s="197"/>
      <c r="BZD16" s="198"/>
      <c r="BZE16" s="198"/>
      <c r="BZF16" s="206"/>
      <c r="BZG16" s="105"/>
      <c r="BZH16" s="105"/>
      <c r="BZI16" s="105"/>
      <c r="BZJ16" s="106"/>
      <c r="BZK16" s="105"/>
      <c r="BZL16" s="197"/>
      <c r="BZM16" s="198"/>
      <c r="BZN16" s="198"/>
      <c r="BZO16" s="206"/>
      <c r="BZP16" s="105"/>
      <c r="BZQ16" s="105"/>
      <c r="BZR16" s="105"/>
      <c r="BZS16" s="106"/>
      <c r="BZT16" s="105"/>
      <c r="BZU16" s="197"/>
      <c r="BZV16" s="198"/>
      <c r="BZW16" s="198"/>
      <c r="BZX16" s="206"/>
      <c r="BZY16" s="105"/>
      <c r="BZZ16" s="105"/>
      <c r="CAA16" s="105"/>
      <c r="CAB16" s="106"/>
      <c r="CAC16" s="105"/>
      <c r="CAD16" s="197"/>
      <c r="CAE16" s="198"/>
      <c r="CAF16" s="198"/>
      <c r="CAG16" s="206"/>
      <c r="CAH16" s="105"/>
      <c r="CAI16" s="105"/>
      <c r="CAJ16" s="105"/>
      <c r="CAK16" s="106"/>
      <c r="CAL16" s="105"/>
      <c r="CAM16" s="197"/>
      <c r="CAN16" s="198"/>
      <c r="CAO16" s="198"/>
      <c r="CAP16" s="206"/>
      <c r="CAQ16" s="105"/>
      <c r="CAR16" s="105"/>
      <c r="CAS16" s="105"/>
      <c r="CAT16" s="106"/>
      <c r="CAU16" s="105"/>
      <c r="CAV16" s="197"/>
      <c r="CAW16" s="198"/>
      <c r="CAX16" s="198"/>
      <c r="CAY16" s="206"/>
      <c r="CAZ16" s="105"/>
      <c r="CBA16" s="105"/>
      <c r="CBB16" s="105"/>
      <c r="CBC16" s="106"/>
      <c r="CBD16" s="105"/>
      <c r="CBE16" s="197"/>
      <c r="CBF16" s="198"/>
      <c r="CBG16" s="198"/>
      <c r="CBH16" s="206"/>
      <c r="CBI16" s="105"/>
      <c r="CBJ16" s="105"/>
      <c r="CBK16" s="105"/>
      <c r="CBL16" s="106"/>
      <c r="CBM16" s="105"/>
      <c r="CBN16" s="197"/>
      <c r="CBO16" s="198"/>
      <c r="CBP16" s="198"/>
      <c r="CBQ16" s="206"/>
      <c r="CBR16" s="105"/>
      <c r="CBS16" s="105"/>
      <c r="CBT16" s="105"/>
      <c r="CBU16" s="106"/>
      <c r="CBV16" s="105"/>
      <c r="CBW16" s="197"/>
      <c r="CBX16" s="198"/>
      <c r="CBY16" s="198"/>
      <c r="CBZ16" s="206"/>
      <c r="CCA16" s="105"/>
      <c r="CCB16" s="105"/>
      <c r="CCC16" s="105"/>
      <c r="CCD16" s="106"/>
      <c r="CCE16" s="105"/>
      <c r="CCF16" s="197"/>
      <c r="CCG16" s="198"/>
      <c r="CCH16" s="198"/>
      <c r="CCI16" s="206"/>
      <c r="CCJ16" s="105"/>
      <c r="CCK16" s="105"/>
      <c r="CCL16" s="105"/>
      <c r="CCM16" s="106"/>
      <c r="CCN16" s="105"/>
      <c r="CCO16" s="197"/>
      <c r="CCP16" s="198"/>
      <c r="CCQ16" s="198"/>
      <c r="CCR16" s="206"/>
      <c r="CCS16" s="105"/>
      <c r="CCT16" s="105"/>
      <c r="CCU16" s="105"/>
      <c r="CCV16" s="106"/>
      <c r="CCW16" s="105"/>
      <c r="CCX16" s="197"/>
      <c r="CCY16" s="198"/>
      <c r="CCZ16" s="198"/>
      <c r="CDA16" s="206"/>
      <c r="CDB16" s="105"/>
      <c r="CDC16" s="105"/>
      <c r="CDD16" s="105"/>
      <c r="CDE16" s="106"/>
      <c r="CDF16" s="105"/>
      <c r="CDG16" s="197"/>
      <c r="CDH16" s="198"/>
      <c r="CDI16" s="198"/>
      <c r="CDJ16" s="206"/>
      <c r="CDK16" s="105"/>
      <c r="CDL16" s="105"/>
      <c r="CDM16" s="105"/>
      <c r="CDN16" s="106"/>
      <c r="CDO16" s="105"/>
      <c r="CDP16" s="197"/>
      <c r="CDQ16" s="198"/>
      <c r="CDR16" s="198"/>
      <c r="CDS16" s="206"/>
      <c r="CDT16" s="105"/>
      <c r="CDU16" s="105"/>
      <c r="CDV16" s="105"/>
      <c r="CDW16" s="106"/>
      <c r="CDX16" s="105"/>
      <c r="CDY16" s="197"/>
      <c r="CDZ16" s="198"/>
      <c r="CEA16" s="198"/>
      <c r="CEB16" s="206"/>
      <c r="CEC16" s="105"/>
      <c r="CED16" s="105"/>
      <c r="CEE16" s="105"/>
      <c r="CEF16" s="106"/>
      <c r="CEG16" s="105"/>
      <c r="CEH16" s="197"/>
      <c r="CEI16" s="198"/>
      <c r="CEJ16" s="198"/>
      <c r="CEK16" s="206"/>
      <c r="CEL16" s="105"/>
      <c r="CEM16" s="105"/>
      <c r="CEN16" s="105"/>
      <c r="CEO16" s="106"/>
      <c r="CEP16" s="105"/>
      <c r="CEQ16" s="197"/>
      <c r="CER16" s="198"/>
      <c r="CES16" s="198"/>
      <c r="CET16" s="206"/>
      <c r="CEU16" s="105"/>
      <c r="CEV16" s="105"/>
      <c r="CEW16" s="105"/>
      <c r="CEX16" s="106"/>
      <c r="CEY16" s="105"/>
      <c r="CEZ16" s="197"/>
      <c r="CFA16" s="198"/>
      <c r="CFB16" s="198"/>
      <c r="CFC16" s="206"/>
      <c r="CFD16" s="105"/>
      <c r="CFE16" s="105"/>
      <c r="CFF16" s="105"/>
      <c r="CFG16" s="106"/>
      <c r="CFH16" s="105"/>
      <c r="CFI16" s="197"/>
      <c r="CFJ16" s="198"/>
      <c r="CFK16" s="198"/>
      <c r="CFL16" s="206"/>
      <c r="CFM16" s="105"/>
      <c r="CFN16" s="105"/>
      <c r="CFO16" s="105"/>
      <c r="CFP16" s="106"/>
      <c r="CFQ16" s="105"/>
      <c r="CFR16" s="197"/>
      <c r="CFS16" s="198"/>
      <c r="CFT16" s="198"/>
      <c r="CFU16" s="206"/>
      <c r="CFV16" s="105"/>
      <c r="CFW16" s="105"/>
      <c r="CFX16" s="105"/>
      <c r="CFY16" s="106"/>
      <c r="CFZ16" s="105"/>
      <c r="CGA16" s="197"/>
      <c r="CGB16" s="198"/>
      <c r="CGC16" s="198"/>
      <c r="CGD16" s="206"/>
      <c r="CGE16" s="105"/>
      <c r="CGF16" s="105"/>
      <c r="CGG16" s="105"/>
      <c r="CGH16" s="106"/>
      <c r="CGI16" s="105"/>
      <c r="CGJ16" s="197"/>
      <c r="CGK16" s="198"/>
      <c r="CGL16" s="198"/>
      <c r="CGM16" s="206"/>
      <c r="CGN16" s="105"/>
      <c r="CGO16" s="105"/>
      <c r="CGP16" s="105"/>
      <c r="CGQ16" s="106"/>
      <c r="CGR16" s="105"/>
      <c r="CGS16" s="197"/>
      <c r="CGT16" s="198"/>
      <c r="CGU16" s="198"/>
      <c r="CGV16" s="206"/>
      <c r="CGW16" s="105"/>
      <c r="CGX16" s="105"/>
      <c r="CGY16" s="105"/>
      <c r="CGZ16" s="106"/>
      <c r="CHA16" s="105"/>
      <c r="CHB16" s="197"/>
      <c r="CHC16" s="198"/>
      <c r="CHD16" s="198"/>
      <c r="CHE16" s="206"/>
      <c r="CHF16" s="105"/>
      <c r="CHG16" s="105"/>
      <c r="CHH16" s="105"/>
      <c r="CHI16" s="106"/>
      <c r="CHJ16" s="105"/>
      <c r="CHK16" s="197"/>
      <c r="CHL16" s="198"/>
      <c r="CHM16" s="198"/>
      <c r="CHN16" s="206"/>
      <c r="CHO16" s="105"/>
      <c r="CHP16" s="105"/>
      <c r="CHQ16" s="105"/>
      <c r="CHR16" s="106"/>
      <c r="CHS16" s="105"/>
      <c r="CHT16" s="197"/>
      <c r="CHU16" s="198"/>
      <c r="CHV16" s="198"/>
      <c r="CHW16" s="206"/>
      <c r="CHX16" s="105"/>
      <c r="CHY16" s="105"/>
      <c r="CHZ16" s="105"/>
      <c r="CIA16" s="106"/>
      <c r="CIB16" s="105"/>
      <c r="CIC16" s="197"/>
      <c r="CID16" s="198"/>
      <c r="CIE16" s="198"/>
      <c r="CIF16" s="206"/>
      <c r="CIG16" s="105"/>
      <c r="CIH16" s="105"/>
      <c r="CII16" s="105"/>
      <c r="CIJ16" s="106"/>
      <c r="CIK16" s="105"/>
      <c r="CIL16" s="197"/>
      <c r="CIM16" s="198"/>
      <c r="CIN16" s="198"/>
      <c r="CIO16" s="206"/>
      <c r="CIP16" s="105"/>
      <c r="CIQ16" s="105"/>
      <c r="CIR16" s="105"/>
      <c r="CIS16" s="106"/>
      <c r="CIT16" s="105"/>
      <c r="CIU16" s="197"/>
      <c r="CIV16" s="198"/>
      <c r="CIW16" s="198"/>
      <c r="CIX16" s="206"/>
      <c r="CIY16" s="105"/>
      <c r="CIZ16" s="105"/>
      <c r="CJA16" s="105"/>
      <c r="CJB16" s="106"/>
      <c r="CJC16" s="105"/>
      <c r="CJD16" s="197"/>
      <c r="CJE16" s="198"/>
      <c r="CJF16" s="198"/>
      <c r="CJG16" s="206"/>
      <c r="CJH16" s="105"/>
      <c r="CJI16" s="105"/>
      <c r="CJJ16" s="105"/>
      <c r="CJK16" s="106"/>
      <c r="CJL16" s="105"/>
      <c r="CJM16" s="197"/>
      <c r="CJN16" s="198"/>
      <c r="CJO16" s="198"/>
      <c r="CJP16" s="206"/>
      <c r="CJQ16" s="105"/>
      <c r="CJR16" s="105"/>
      <c r="CJS16" s="105"/>
      <c r="CJT16" s="106"/>
      <c r="CJU16" s="105"/>
      <c r="CJV16" s="197"/>
      <c r="CJW16" s="198"/>
      <c r="CJX16" s="198"/>
      <c r="CJY16" s="206"/>
      <c r="CJZ16" s="105"/>
      <c r="CKA16" s="105"/>
      <c r="CKB16" s="105"/>
      <c r="CKC16" s="106"/>
      <c r="CKD16" s="105"/>
      <c r="CKE16" s="197"/>
      <c r="CKF16" s="198"/>
      <c r="CKG16" s="198"/>
      <c r="CKH16" s="206"/>
      <c r="CKI16" s="105"/>
      <c r="CKJ16" s="105"/>
      <c r="CKK16" s="105"/>
      <c r="CKL16" s="106"/>
      <c r="CKM16" s="105"/>
      <c r="CKN16" s="197"/>
      <c r="CKO16" s="198"/>
      <c r="CKP16" s="198"/>
      <c r="CKQ16" s="206"/>
      <c r="CKR16" s="105"/>
      <c r="CKS16" s="105"/>
      <c r="CKT16" s="105"/>
      <c r="CKU16" s="106"/>
      <c r="CKV16" s="105"/>
      <c r="CKW16" s="197"/>
      <c r="CKX16" s="198"/>
      <c r="CKY16" s="198"/>
      <c r="CKZ16" s="206"/>
      <c r="CLA16" s="105"/>
      <c r="CLB16" s="105"/>
      <c r="CLC16" s="105"/>
      <c r="CLD16" s="106"/>
      <c r="CLE16" s="105"/>
      <c r="CLF16" s="197"/>
      <c r="CLG16" s="198"/>
      <c r="CLH16" s="198"/>
      <c r="CLI16" s="206"/>
      <c r="CLJ16" s="105"/>
      <c r="CLK16" s="105"/>
      <c r="CLL16" s="105"/>
      <c r="CLM16" s="106"/>
      <c r="CLN16" s="105"/>
      <c r="CLO16" s="197"/>
      <c r="CLP16" s="198"/>
      <c r="CLQ16" s="198"/>
      <c r="CLR16" s="206"/>
      <c r="CLS16" s="105"/>
      <c r="CLT16" s="105"/>
      <c r="CLU16" s="105"/>
      <c r="CLV16" s="106"/>
      <c r="CLW16" s="105"/>
      <c r="CLX16" s="197"/>
      <c r="CLY16" s="198"/>
      <c r="CLZ16" s="198"/>
      <c r="CMA16" s="206"/>
      <c r="CMB16" s="105"/>
      <c r="CMC16" s="105"/>
      <c r="CMD16" s="105"/>
      <c r="CME16" s="106"/>
      <c r="CMF16" s="105"/>
      <c r="CMG16" s="197"/>
      <c r="CMH16" s="198"/>
      <c r="CMI16" s="198"/>
      <c r="CMJ16" s="206"/>
      <c r="CMK16" s="105"/>
      <c r="CML16" s="105"/>
      <c r="CMM16" s="105"/>
      <c r="CMN16" s="106"/>
      <c r="CMO16" s="105"/>
      <c r="CMP16" s="197"/>
      <c r="CMQ16" s="198"/>
      <c r="CMR16" s="198"/>
      <c r="CMS16" s="206"/>
      <c r="CMT16" s="105"/>
      <c r="CMU16" s="105"/>
      <c r="CMV16" s="105"/>
      <c r="CMW16" s="106"/>
      <c r="CMX16" s="105"/>
      <c r="CMY16" s="197"/>
      <c r="CMZ16" s="198"/>
      <c r="CNA16" s="198"/>
      <c r="CNB16" s="206"/>
      <c r="CNC16" s="105"/>
      <c r="CND16" s="105"/>
      <c r="CNE16" s="105"/>
      <c r="CNF16" s="106"/>
      <c r="CNG16" s="105"/>
      <c r="CNH16" s="197"/>
      <c r="CNI16" s="198"/>
      <c r="CNJ16" s="198"/>
      <c r="CNK16" s="206"/>
      <c r="CNL16" s="105"/>
      <c r="CNM16" s="105"/>
      <c r="CNN16" s="105"/>
      <c r="CNO16" s="106"/>
      <c r="CNP16" s="105"/>
      <c r="CNQ16" s="197"/>
      <c r="CNR16" s="198"/>
      <c r="CNS16" s="198"/>
      <c r="CNT16" s="206"/>
      <c r="CNU16" s="105"/>
      <c r="CNV16" s="105"/>
      <c r="CNW16" s="105"/>
      <c r="CNX16" s="106"/>
      <c r="CNY16" s="105"/>
      <c r="CNZ16" s="197"/>
      <c r="COA16" s="198"/>
      <c r="COB16" s="198"/>
      <c r="COC16" s="206"/>
      <c r="COD16" s="105"/>
      <c r="COE16" s="105"/>
      <c r="COF16" s="105"/>
      <c r="COG16" s="106"/>
      <c r="COH16" s="105"/>
      <c r="COI16" s="197"/>
      <c r="COJ16" s="198"/>
      <c r="COK16" s="198"/>
      <c r="COL16" s="206"/>
      <c r="COM16" s="105"/>
      <c r="CON16" s="105"/>
      <c r="COO16" s="105"/>
      <c r="COP16" s="106"/>
      <c r="COQ16" s="105"/>
      <c r="COR16" s="197"/>
      <c r="COS16" s="198"/>
      <c r="COT16" s="198"/>
      <c r="COU16" s="206"/>
      <c r="COV16" s="105"/>
      <c r="COW16" s="105"/>
      <c r="COX16" s="105"/>
      <c r="COY16" s="106"/>
      <c r="COZ16" s="105"/>
      <c r="CPA16" s="197"/>
      <c r="CPB16" s="198"/>
      <c r="CPC16" s="198"/>
      <c r="CPD16" s="206"/>
      <c r="CPE16" s="105"/>
      <c r="CPF16" s="105"/>
      <c r="CPG16" s="105"/>
      <c r="CPH16" s="106"/>
      <c r="CPI16" s="105"/>
      <c r="CPJ16" s="197"/>
      <c r="CPK16" s="198"/>
      <c r="CPL16" s="198"/>
      <c r="CPM16" s="206"/>
      <c r="CPN16" s="105"/>
      <c r="CPO16" s="105"/>
      <c r="CPP16" s="105"/>
      <c r="CPQ16" s="106"/>
      <c r="CPR16" s="105"/>
      <c r="CPS16" s="197"/>
      <c r="CPT16" s="198"/>
      <c r="CPU16" s="198"/>
      <c r="CPV16" s="206"/>
      <c r="CPW16" s="105"/>
      <c r="CPX16" s="105"/>
      <c r="CPY16" s="105"/>
      <c r="CPZ16" s="106"/>
      <c r="CQA16" s="105"/>
      <c r="CQB16" s="197"/>
      <c r="CQC16" s="198"/>
      <c r="CQD16" s="198"/>
      <c r="CQE16" s="206"/>
      <c r="CQF16" s="105"/>
      <c r="CQG16" s="105"/>
      <c r="CQH16" s="105"/>
      <c r="CQI16" s="106"/>
      <c r="CQJ16" s="105"/>
      <c r="CQK16" s="197"/>
      <c r="CQL16" s="198"/>
      <c r="CQM16" s="198"/>
      <c r="CQN16" s="206"/>
      <c r="CQO16" s="105"/>
      <c r="CQP16" s="105"/>
      <c r="CQQ16" s="105"/>
      <c r="CQR16" s="106"/>
      <c r="CQS16" s="105"/>
      <c r="CQT16" s="197"/>
      <c r="CQU16" s="198"/>
      <c r="CQV16" s="198"/>
      <c r="CQW16" s="206"/>
      <c r="CQX16" s="105"/>
      <c r="CQY16" s="105"/>
      <c r="CQZ16" s="105"/>
      <c r="CRA16" s="106"/>
      <c r="CRB16" s="105"/>
      <c r="CRC16" s="197"/>
      <c r="CRD16" s="198"/>
      <c r="CRE16" s="198"/>
      <c r="CRF16" s="206"/>
      <c r="CRG16" s="105"/>
      <c r="CRH16" s="105"/>
      <c r="CRI16" s="105"/>
      <c r="CRJ16" s="106"/>
      <c r="CRK16" s="105"/>
      <c r="CRL16" s="197"/>
      <c r="CRM16" s="198"/>
      <c r="CRN16" s="198"/>
      <c r="CRO16" s="206"/>
      <c r="CRP16" s="105"/>
      <c r="CRQ16" s="105"/>
      <c r="CRR16" s="105"/>
      <c r="CRS16" s="106"/>
      <c r="CRT16" s="105"/>
      <c r="CRU16" s="197"/>
      <c r="CRV16" s="198"/>
      <c r="CRW16" s="198"/>
      <c r="CRX16" s="206"/>
      <c r="CRY16" s="105"/>
      <c r="CRZ16" s="105"/>
      <c r="CSA16" s="105"/>
      <c r="CSB16" s="106"/>
      <c r="CSC16" s="105"/>
      <c r="CSD16" s="197"/>
      <c r="CSE16" s="198"/>
      <c r="CSF16" s="198"/>
      <c r="CSG16" s="206"/>
      <c r="CSH16" s="105"/>
      <c r="CSI16" s="105"/>
      <c r="CSJ16" s="105"/>
      <c r="CSK16" s="106"/>
      <c r="CSL16" s="105"/>
      <c r="CSM16" s="197"/>
      <c r="CSN16" s="198"/>
      <c r="CSO16" s="198"/>
      <c r="CSP16" s="206"/>
      <c r="CSQ16" s="105"/>
      <c r="CSR16" s="105"/>
      <c r="CSS16" s="105"/>
      <c r="CST16" s="106"/>
      <c r="CSU16" s="105"/>
      <c r="CSV16" s="197"/>
      <c r="CSW16" s="198"/>
      <c r="CSX16" s="198"/>
      <c r="CSY16" s="206"/>
      <c r="CSZ16" s="105"/>
      <c r="CTA16" s="105"/>
      <c r="CTB16" s="105"/>
      <c r="CTC16" s="106"/>
      <c r="CTD16" s="105"/>
      <c r="CTE16" s="197"/>
      <c r="CTF16" s="198"/>
      <c r="CTG16" s="198"/>
      <c r="CTH16" s="206"/>
      <c r="CTI16" s="105"/>
      <c r="CTJ16" s="105"/>
      <c r="CTK16" s="105"/>
      <c r="CTL16" s="106"/>
      <c r="CTM16" s="105"/>
      <c r="CTN16" s="197"/>
      <c r="CTO16" s="198"/>
      <c r="CTP16" s="198"/>
      <c r="CTQ16" s="206"/>
      <c r="CTR16" s="105"/>
      <c r="CTS16" s="105"/>
      <c r="CTT16" s="105"/>
      <c r="CTU16" s="106"/>
      <c r="CTV16" s="105"/>
      <c r="CTW16" s="197"/>
      <c r="CTX16" s="198"/>
      <c r="CTY16" s="198"/>
      <c r="CTZ16" s="206"/>
      <c r="CUA16" s="105"/>
      <c r="CUB16" s="105"/>
      <c r="CUC16" s="105"/>
      <c r="CUD16" s="106"/>
      <c r="CUE16" s="105"/>
      <c r="CUF16" s="197"/>
      <c r="CUG16" s="198"/>
      <c r="CUH16" s="198"/>
      <c r="CUI16" s="206"/>
      <c r="CUJ16" s="105"/>
      <c r="CUK16" s="105"/>
      <c r="CUL16" s="105"/>
      <c r="CUM16" s="106"/>
      <c r="CUN16" s="105"/>
      <c r="CUO16" s="197"/>
      <c r="CUP16" s="198"/>
      <c r="CUQ16" s="198"/>
      <c r="CUR16" s="206"/>
      <c r="CUS16" s="105"/>
      <c r="CUT16" s="105"/>
      <c r="CUU16" s="105"/>
      <c r="CUV16" s="106"/>
      <c r="CUW16" s="105"/>
      <c r="CUX16" s="197"/>
      <c r="CUY16" s="198"/>
      <c r="CUZ16" s="198"/>
      <c r="CVA16" s="206"/>
      <c r="CVB16" s="105"/>
      <c r="CVC16" s="105"/>
      <c r="CVD16" s="105"/>
      <c r="CVE16" s="106"/>
      <c r="CVF16" s="105"/>
      <c r="CVG16" s="197"/>
      <c r="CVH16" s="198"/>
      <c r="CVI16" s="198"/>
      <c r="CVJ16" s="206"/>
      <c r="CVK16" s="105"/>
      <c r="CVL16" s="105"/>
      <c r="CVM16" s="105"/>
      <c r="CVN16" s="106"/>
      <c r="CVO16" s="105"/>
      <c r="CVP16" s="197"/>
      <c r="CVQ16" s="198"/>
      <c r="CVR16" s="198"/>
      <c r="CVS16" s="206"/>
      <c r="CVT16" s="105"/>
      <c r="CVU16" s="105"/>
      <c r="CVV16" s="105"/>
      <c r="CVW16" s="106"/>
      <c r="CVX16" s="105"/>
      <c r="CVY16" s="197"/>
      <c r="CVZ16" s="198"/>
      <c r="CWA16" s="198"/>
      <c r="CWB16" s="206"/>
      <c r="CWC16" s="105"/>
      <c r="CWD16" s="105"/>
      <c r="CWE16" s="105"/>
      <c r="CWF16" s="106"/>
      <c r="CWG16" s="105"/>
      <c r="CWH16" s="197"/>
      <c r="CWI16" s="198"/>
      <c r="CWJ16" s="198"/>
      <c r="CWK16" s="206"/>
      <c r="CWL16" s="105"/>
      <c r="CWM16" s="105"/>
      <c r="CWN16" s="105"/>
      <c r="CWO16" s="106"/>
      <c r="CWP16" s="105"/>
      <c r="CWQ16" s="197"/>
      <c r="CWR16" s="198"/>
      <c r="CWS16" s="198"/>
      <c r="CWT16" s="206"/>
      <c r="CWU16" s="105"/>
      <c r="CWV16" s="105"/>
      <c r="CWW16" s="105"/>
      <c r="CWX16" s="106"/>
      <c r="CWY16" s="105"/>
      <c r="CWZ16" s="197"/>
      <c r="CXA16" s="198"/>
      <c r="CXB16" s="198"/>
      <c r="CXC16" s="206"/>
      <c r="CXD16" s="105"/>
      <c r="CXE16" s="105"/>
      <c r="CXF16" s="105"/>
      <c r="CXG16" s="106"/>
      <c r="CXH16" s="105"/>
      <c r="CXI16" s="197"/>
      <c r="CXJ16" s="198"/>
      <c r="CXK16" s="198"/>
      <c r="CXL16" s="206"/>
      <c r="CXM16" s="105"/>
      <c r="CXN16" s="105"/>
      <c r="CXO16" s="105"/>
      <c r="CXP16" s="106"/>
      <c r="CXQ16" s="105"/>
      <c r="CXR16" s="197"/>
      <c r="CXS16" s="198"/>
      <c r="CXT16" s="198"/>
      <c r="CXU16" s="206"/>
      <c r="CXV16" s="105"/>
      <c r="CXW16" s="105"/>
      <c r="CXX16" s="105"/>
      <c r="CXY16" s="106"/>
      <c r="CXZ16" s="105"/>
      <c r="CYA16" s="197"/>
      <c r="CYB16" s="198"/>
      <c r="CYC16" s="198"/>
      <c r="CYD16" s="206"/>
      <c r="CYE16" s="105"/>
      <c r="CYF16" s="105"/>
      <c r="CYG16" s="105"/>
      <c r="CYH16" s="106"/>
      <c r="CYI16" s="105"/>
      <c r="CYJ16" s="197"/>
      <c r="CYK16" s="198"/>
      <c r="CYL16" s="198"/>
      <c r="CYM16" s="206"/>
      <c r="CYN16" s="105"/>
      <c r="CYO16" s="105"/>
      <c r="CYP16" s="105"/>
      <c r="CYQ16" s="106"/>
      <c r="CYR16" s="105"/>
      <c r="CYS16" s="197"/>
      <c r="CYT16" s="198"/>
      <c r="CYU16" s="198"/>
      <c r="CYV16" s="206"/>
      <c r="CYW16" s="105"/>
      <c r="CYX16" s="105"/>
      <c r="CYY16" s="105"/>
      <c r="CYZ16" s="106"/>
      <c r="CZA16" s="105"/>
      <c r="CZB16" s="197"/>
      <c r="CZC16" s="198"/>
      <c r="CZD16" s="198"/>
      <c r="CZE16" s="206"/>
      <c r="CZF16" s="105"/>
      <c r="CZG16" s="105"/>
      <c r="CZH16" s="105"/>
      <c r="CZI16" s="106"/>
      <c r="CZJ16" s="105"/>
      <c r="CZK16" s="197"/>
      <c r="CZL16" s="198"/>
      <c r="CZM16" s="198"/>
      <c r="CZN16" s="206"/>
      <c r="CZO16" s="105"/>
      <c r="CZP16" s="105"/>
      <c r="CZQ16" s="105"/>
      <c r="CZR16" s="106"/>
      <c r="CZS16" s="105"/>
      <c r="CZT16" s="197"/>
      <c r="CZU16" s="198"/>
      <c r="CZV16" s="198"/>
      <c r="CZW16" s="206"/>
      <c r="CZX16" s="105"/>
      <c r="CZY16" s="105"/>
      <c r="CZZ16" s="105"/>
      <c r="DAA16" s="106"/>
      <c r="DAB16" s="105"/>
      <c r="DAC16" s="197"/>
      <c r="DAD16" s="198"/>
      <c r="DAE16" s="198"/>
      <c r="DAF16" s="206"/>
      <c r="DAG16" s="105"/>
      <c r="DAH16" s="105"/>
      <c r="DAI16" s="105"/>
      <c r="DAJ16" s="106"/>
      <c r="DAK16" s="105"/>
      <c r="DAL16" s="197"/>
      <c r="DAM16" s="198"/>
      <c r="DAN16" s="198"/>
      <c r="DAO16" s="206"/>
      <c r="DAP16" s="105"/>
      <c r="DAQ16" s="105"/>
      <c r="DAR16" s="105"/>
      <c r="DAS16" s="106"/>
      <c r="DAT16" s="105"/>
      <c r="DAU16" s="197"/>
      <c r="DAV16" s="198"/>
      <c r="DAW16" s="198"/>
      <c r="DAX16" s="206"/>
      <c r="DAY16" s="105"/>
      <c r="DAZ16" s="105"/>
      <c r="DBA16" s="105"/>
      <c r="DBB16" s="106"/>
      <c r="DBC16" s="105"/>
      <c r="DBD16" s="197"/>
      <c r="DBE16" s="198"/>
      <c r="DBF16" s="198"/>
      <c r="DBG16" s="206"/>
      <c r="DBH16" s="105"/>
      <c r="DBI16" s="105"/>
      <c r="DBJ16" s="105"/>
      <c r="DBK16" s="106"/>
      <c r="DBL16" s="105"/>
      <c r="DBM16" s="197"/>
      <c r="DBN16" s="198"/>
      <c r="DBO16" s="198"/>
      <c r="DBP16" s="206"/>
      <c r="DBQ16" s="105"/>
      <c r="DBR16" s="105"/>
      <c r="DBS16" s="105"/>
      <c r="DBT16" s="106"/>
      <c r="DBU16" s="105"/>
      <c r="DBV16" s="197"/>
      <c r="DBW16" s="198"/>
      <c r="DBX16" s="198"/>
      <c r="DBY16" s="206"/>
      <c r="DBZ16" s="105"/>
      <c r="DCA16" s="105"/>
      <c r="DCB16" s="105"/>
      <c r="DCC16" s="106"/>
      <c r="DCD16" s="105"/>
      <c r="DCE16" s="197"/>
      <c r="DCF16" s="198"/>
      <c r="DCG16" s="198"/>
      <c r="DCH16" s="206"/>
      <c r="DCI16" s="105"/>
      <c r="DCJ16" s="105"/>
      <c r="DCK16" s="105"/>
      <c r="DCL16" s="106"/>
      <c r="DCM16" s="105"/>
      <c r="DCN16" s="197"/>
      <c r="DCO16" s="198"/>
      <c r="DCP16" s="198"/>
      <c r="DCQ16" s="206"/>
      <c r="DCR16" s="105"/>
      <c r="DCS16" s="105"/>
      <c r="DCT16" s="105"/>
      <c r="DCU16" s="106"/>
      <c r="DCV16" s="105"/>
      <c r="DCW16" s="197"/>
      <c r="DCX16" s="198"/>
      <c r="DCY16" s="198"/>
      <c r="DCZ16" s="206"/>
      <c r="DDA16" s="105"/>
      <c r="DDB16" s="105"/>
      <c r="DDC16" s="105"/>
      <c r="DDD16" s="106"/>
      <c r="DDE16" s="105"/>
      <c r="DDF16" s="197"/>
      <c r="DDG16" s="198"/>
      <c r="DDH16" s="198"/>
      <c r="DDI16" s="206"/>
      <c r="DDJ16" s="105"/>
      <c r="DDK16" s="105"/>
      <c r="DDL16" s="105"/>
      <c r="DDM16" s="106"/>
      <c r="DDN16" s="105"/>
      <c r="DDO16" s="197"/>
      <c r="DDP16" s="198"/>
      <c r="DDQ16" s="198"/>
      <c r="DDR16" s="206"/>
      <c r="DDS16" s="105"/>
      <c r="DDT16" s="105"/>
      <c r="DDU16" s="105"/>
      <c r="DDV16" s="106"/>
      <c r="DDW16" s="105"/>
      <c r="DDX16" s="197"/>
      <c r="DDY16" s="198"/>
      <c r="DDZ16" s="198"/>
      <c r="DEA16" s="206"/>
      <c r="DEB16" s="105"/>
      <c r="DEC16" s="105"/>
      <c r="DED16" s="105"/>
      <c r="DEE16" s="106"/>
      <c r="DEF16" s="105"/>
      <c r="DEG16" s="197"/>
      <c r="DEH16" s="198"/>
      <c r="DEI16" s="198"/>
      <c r="DEJ16" s="206"/>
      <c r="DEK16" s="105"/>
      <c r="DEL16" s="105"/>
      <c r="DEM16" s="105"/>
      <c r="DEN16" s="106"/>
      <c r="DEO16" s="105"/>
      <c r="DEP16" s="197"/>
      <c r="DEQ16" s="198"/>
      <c r="DER16" s="198"/>
      <c r="DES16" s="206"/>
      <c r="DET16" s="105"/>
      <c r="DEU16" s="105"/>
      <c r="DEV16" s="105"/>
      <c r="DEW16" s="106"/>
      <c r="DEX16" s="105"/>
      <c r="DEY16" s="197"/>
      <c r="DEZ16" s="198"/>
      <c r="DFA16" s="198"/>
      <c r="DFB16" s="206"/>
      <c r="DFC16" s="105"/>
      <c r="DFD16" s="105"/>
      <c r="DFE16" s="105"/>
      <c r="DFF16" s="106"/>
      <c r="DFG16" s="105"/>
      <c r="DFH16" s="197"/>
      <c r="DFI16" s="198"/>
      <c r="DFJ16" s="198"/>
      <c r="DFK16" s="206"/>
      <c r="DFL16" s="105"/>
      <c r="DFM16" s="105"/>
      <c r="DFN16" s="105"/>
      <c r="DFO16" s="106"/>
      <c r="DFP16" s="105"/>
      <c r="DFQ16" s="197"/>
      <c r="DFR16" s="198"/>
      <c r="DFS16" s="198"/>
      <c r="DFT16" s="206"/>
      <c r="DFU16" s="105"/>
      <c r="DFV16" s="105"/>
      <c r="DFW16" s="105"/>
      <c r="DFX16" s="106"/>
      <c r="DFY16" s="105"/>
      <c r="DFZ16" s="197"/>
      <c r="DGA16" s="198"/>
      <c r="DGB16" s="198"/>
      <c r="DGC16" s="206"/>
      <c r="DGD16" s="105"/>
      <c r="DGE16" s="105"/>
      <c r="DGF16" s="105"/>
      <c r="DGG16" s="106"/>
      <c r="DGH16" s="105"/>
      <c r="DGI16" s="197"/>
      <c r="DGJ16" s="198"/>
      <c r="DGK16" s="198"/>
      <c r="DGL16" s="206"/>
      <c r="DGM16" s="105"/>
      <c r="DGN16" s="105"/>
      <c r="DGO16" s="105"/>
      <c r="DGP16" s="106"/>
      <c r="DGQ16" s="105"/>
      <c r="DGR16" s="197"/>
      <c r="DGS16" s="198"/>
      <c r="DGT16" s="198"/>
      <c r="DGU16" s="206"/>
      <c r="DGV16" s="105"/>
      <c r="DGW16" s="105"/>
      <c r="DGX16" s="105"/>
      <c r="DGY16" s="106"/>
      <c r="DGZ16" s="105"/>
      <c r="DHA16" s="197"/>
      <c r="DHB16" s="198"/>
      <c r="DHC16" s="198"/>
      <c r="DHD16" s="206"/>
      <c r="DHE16" s="105"/>
      <c r="DHF16" s="105"/>
      <c r="DHG16" s="105"/>
      <c r="DHH16" s="106"/>
      <c r="DHI16" s="105"/>
      <c r="DHJ16" s="197"/>
      <c r="DHK16" s="198"/>
      <c r="DHL16" s="198"/>
      <c r="DHM16" s="206"/>
      <c r="DHN16" s="105"/>
      <c r="DHO16" s="105"/>
      <c r="DHP16" s="105"/>
      <c r="DHQ16" s="106"/>
      <c r="DHR16" s="105"/>
      <c r="DHS16" s="197"/>
      <c r="DHT16" s="198"/>
      <c r="DHU16" s="198"/>
      <c r="DHV16" s="206"/>
      <c r="DHW16" s="105"/>
      <c r="DHX16" s="105"/>
      <c r="DHY16" s="105"/>
      <c r="DHZ16" s="106"/>
      <c r="DIA16" s="105"/>
      <c r="DIB16" s="197"/>
      <c r="DIC16" s="198"/>
      <c r="DID16" s="198"/>
      <c r="DIE16" s="206"/>
      <c r="DIF16" s="105"/>
      <c r="DIG16" s="105"/>
      <c r="DIH16" s="105"/>
      <c r="DII16" s="106"/>
      <c r="DIJ16" s="105"/>
      <c r="DIK16" s="197"/>
      <c r="DIL16" s="198"/>
      <c r="DIM16" s="198"/>
      <c r="DIN16" s="206"/>
      <c r="DIO16" s="105"/>
      <c r="DIP16" s="105"/>
      <c r="DIQ16" s="105"/>
      <c r="DIR16" s="106"/>
      <c r="DIS16" s="105"/>
      <c r="DIT16" s="197"/>
      <c r="DIU16" s="198"/>
      <c r="DIV16" s="198"/>
      <c r="DIW16" s="206"/>
      <c r="DIX16" s="105"/>
      <c r="DIY16" s="105"/>
      <c r="DIZ16" s="105"/>
      <c r="DJA16" s="106"/>
      <c r="DJB16" s="105"/>
      <c r="DJC16" s="197"/>
      <c r="DJD16" s="198"/>
      <c r="DJE16" s="198"/>
      <c r="DJF16" s="206"/>
      <c r="DJG16" s="105"/>
      <c r="DJH16" s="105"/>
      <c r="DJI16" s="105"/>
      <c r="DJJ16" s="106"/>
      <c r="DJK16" s="105"/>
      <c r="DJL16" s="197"/>
      <c r="DJM16" s="198"/>
      <c r="DJN16" s="198"/>
      <c r="DJO16" s="206"/>
      <c r="DJP16" s="105"/>
      <c r="DJQ16" s="105"/>
      <c r="DJR16" s="105"/>
      <c r="DJS16" s="106"/>
      <c r="DJT16" s="105"/>
      <c r="DJU16" s="197"/>
      <c r="DJV16" s="198"/>
      <c r="DJW16" s="198"/>
      <c r="DJX16" s="206"/>
      <c r="DJY16" s="105"/>
      <c r="DJZ16" s="105"/>
      <c r="DKA16" s="105"/>
      <c r="DKB16" s="106"/>
      <c r="DKC16" s="105"/>
      <c r="DKD16" s="197"/>
      <c r="DKE16" s="198"/>
      <c r="DKF16" s="198"/>
      <c r="DKG16" s="206"/>
      <c r="DKH16" s="105"/>
      <c r="DKI16" s="105"/>
      <c r="DKJ16" s="105"/>
      <c r="DKK16" s="106"/>
      <c r="DKL16" s="105"/>
      <c r="DKM16" s="197"/>
      <c r="DKN16" s="198"/>
      <c r="DKO16" s="198"/>
      <c r="DKP16" s="206"/>
      <c r="DKQ16" s="105"/>
      <c r="DKR16" s="105"/>
      <c r="DKS16" s="105"/>
      <c r="DKT16" s="106"/>
      <c r="DKU16" s="105"/>
      <c r="DKV16" s="197"/>
      <c r="DKW16" s="198"/>
      <c r="DKX16" s="198"/>
      <c r="DKY16" s="206"/>
      <c r="DKZ16" s="105"/>
      <c r="DLA16" s="105"/>
      <c r="DLB16" s="105"/>
      <c r="DLC16" s="106"/>
      <c r="DLD16" s="105"/>
      <c r="DLE16" s="197"/>
      <c r="DLF16" s="198"/>
      <c r="DLG16" s="198"/>
      <c r="DLH16" s="206"/>
      <c r="DLI16" s="105"/>
      <c r="DLJ16" s="105"/>
      <c r="DLK16" s="105"/>
      <c r="DLL16" s="106"/>
      <c r="DLM16" s="105"/>
      <c r="DLN16" s="197"/>
      <c r="DLO16" s="198"/>
      <c r="DLP16" s="198"/>
      <c r="DLQ16" s="206"/>
      <c r="DLR16" s="105"/>
      <c r="DLS16" s="105"/>
      <c r="DLT16" s="105"/>
      <c r="DLU16" s="106"/>
      <c r="DLV16" s="105"/>
      <c r="DLW16" s="197"/>
      <c r="DLX16" s="198"/>
      <c r="DLY16" s="198"/>
      <c r="DLZ16" s="206"/>
      <c r="DMA16" s="105"/>
      <c r="DMB16" s="105"/>
      <c r="DMC16" s="105"/>
      <c r="DMD16" s="106"/>
      <c r="DME16" s="105"/>
      <c r="DMF16" s="197"/>
      <c r="DMG16" s="198"/>
      <c r="DMH16" s="198"/>
      <c r="DMI16" s="206"/>
      <c r="DMJ16" s="105"/>
      <c r="DMK16" s="105"/>
      <c r="DML16" s="105"/>
      <c r="DMM16" s="106"/>
      <c r="DMN16" s="105"/>
      <c r="DMO16" s="197"/>
      <c r="DMP16" s="198"/>
      <c r="DMQ16" s="198"/>
      <c r="DMR16" s="206"/>
      <c r="DMS16" s="105"/>
      <c r="DMT16" s="105"/>
      <c r="DMU16" s="105"/>
      <c r="DMV16" s="106"/>
      <c r="DMW16" s="105"/>
      <c r="DMX16" s="197"/>
      <c r="DMY16" s="198"/>
      <c r="DMZ16" s="198"/>
      <c r="DNA16" s="206"/>
      <c r="DNB16" s="105"/>
      <c r="DNC16" s="105"/>
      <c r="DND16" s="105"/>
      <c r="DNE16" s="106"/>
      <c r="DNF16" s="105"/>
      <c r="DNG16" s="197"/>
      <c r="DNH16" s="198"/>
      <c r="DNI16" s="198"/>
      <c r="DNJ16" s="206"/>
      <c r="DNK16" s="105"/>
      <c r="DNL16" s="105"/>
      <c r="DNM16" s="105"/>
      <c r="DNN16" s="106"/>
      <c r="DNO16" s="105"/>
      <c r="DNP16" s="197"/>
      <c r="DNQ16" s="198"/>
      <c r="DNR16" s="198"/>
      <c r="DNS16" s="206"/>
      <c r="DNT16" s="105"/>
      <c r="DNU16" s="105"/>
      <c r="DNV16" s="105"/>
      <c r="DNW16" s="106"/>
      <c r="DNX16" s="105"/>
      <c r="DNY16" s="197"/>
      <c r="DNZ16" s="198"/>
      <c r="DOA16" s="198"/>
      <c r="DOB16" s="206"/>
      <c r="DOC16" s="105"/>
      <c r="DOD16" s="105"/>
      <c r="DOE16" s="105"/>
      <c r="DOF16" s="106"/>
      <c r="DOG16" s="105"/>
      <c r="DOH16" s="197"/>
      <c r="DOI16" s="198"/>
      <c r="DOJ16" s="198"/>
      <c r="DOK16" s="206"/>
      <c r="DOL16" s="105"/>
      <c r="DOM16" s="105"/>
      <c r="DON16" s="105"/>
      <c r="DOO16" s="106"/>
      <c r="DOP16" s="105"/>
      <c r="DOQ16" s="197"/>
      <c r="DOR16" s="198"/>
      <c r="DOS16" s="198"/>
      <c r="DOT16" s="206"/>
      <c r="DOU16" s="105"/>
      <c r="DOV16" s="105"/>
      <c r="DOW16" s="105"/>
      <c r="DOX16" s="106"/>
      <c r="DOY16" s="105"/>
      <c r="DOZ16" s="197"/>
      <c r="DPA16" s="198"/>
      <c r="DPB16" s="198"/>
      <c r="DPC16" s="206"/>
      <c r="DPD16" s="105"/>
      <c r="DPE16" s="105"/>
      <c r="DPF16" s="105"/>
      <c r="DPG16" s="106"/>
      <c r="DPH16" s="105"/>
      <c r="DPI16" s="197"/>
      <c r="DPJ16" s="198"/>
      <c r="DPK16" s="198"/>
      <c r="DPL16" s="206"/>
      <c r="DPM16" s="105"/>
      <c r="DPN16" s="105"/>
      <c r="DPO16" s="105"/>
      <c r="DPP16" s="106"/>
      <c r="DPQ16" s="105"/>
      <c r="DPR16" s="197"/>
      <c r="DPS16" s="198"/>
      <c r="DPT16" s="198"/>
      <c r="DPU16" s="206"/>
      <c r="DPV16" s="105"/>
      <c r="DPW16" s="105"/>
      <c r="DPX16" s="105"/>
      <c r="DPY16" s="106"/>
      <c r="DPZ16" s="105"/>
      <c r="DQA16" s="197"/>
      <c r="DQB16" s="198"/>
      <c r="DQC16" s="198"/>
      <c r="DQD16" s="206"/>
      <c r="DQE16" s="105"/>
      <c r="DQF16" s="105"/>
      <c r="DQG16" s="105"/>
      <c r="DQH16" s="106"/>
      <c r="DQI16" s="105"/>
      <c r="DQJ16" s="197"/>
      <c r="DQK16" s="198"/>
      <c r="DQL16" s="198"/>
      <c r="DQM16" s="206"/>
      <c r="DQN16" s="105"/>
      <c r="DQO16" s="105"/>
      <c r="DQP16" s="105"/>
      <c r="DQQ16" s="106"/>
      <c r="DQR16" s="105"/>
      <c r="DQS16" s="197"/>
      <c r="DQT16" s="198"/>
      <c r="DQU16" s="198"/>
      <c r="DQV16" s="206"/>
      <c r="DQW16" s="105"/>
      <c r="DQX16" s="105"/>
      <c r="DQY16" s="105"/>
      <c r="DQZ16" s="106"/>
      <c r="DRA16" s="105"/>
      <c r="DRB16" s="197"/>
      <c r="DRC16" s="198"/>
      <c r="DRD16" s="198"/>
      <c r="DRE16" s="206"/>
      <c r="DRF16" s="105"/>
      <c r="DRG16" s="105"/>
      <c r="DRH16" s="105"/>
      <c r="DRI16" s="106"/>
      <c r="DRJ16" s="105"/>
      <c r="DRK16" s="197"/>
      <c r="DRL16" s="198"/>
      <c r="DRM16" s="198"/>
      <c r="DRN16" s="206"/>
      <c r="DRO16" s="105"/>
      <c r="DRP16" s="105"/>
      <c r="DRQ16" s="105"/>
      <c r="DRR16" s="106"/>
      <c r="DRS16" s="105"/>
      <c r="DRT16" s="197"/>
      <c r="DRU16" s="198"/>
      <c r="DRV16" s="198"/>
      <c r="DRW16" s="206"/>
      <c r="DRX16" s="105"/>
      <c r="DRY16" s="105"/>
      <c r="DRZ16" s="105"/>
      <c r="DSA16" s="106"/>
      <c r="DSB16" s="105"/>
      <c r="DSC16" s="197"/>
      <c r="DSD16" s="198"/>
      <c r="DSE16" s="198"/>
      <c r="DSF16" s="206"/>
      <c r="DSG16" s="105"/>
      <c r="DSH16" s="105"/>
      <c r="DSI16" s="105"/>
      <c r="DSJ16" s="106"/>
      <c r="DSK16" s="105"/>
      <c r="DSL16" s="197"/>
      <c r="DSM16" s="198"/>
      <c r="DSN16" s="198"/>
      <c r="DSO16" s="206"/>
      <c r="DSP16" s="105"/>
      <c r="DSQ16" s="105"/>
      <c r="DSR16" s="105"/>
      <c r="DSS16" s="106"/>
      <c r="DST16" s="105"/>
      <c r="DSU16" s="197"/>
      <c r="DSV16" s="198"/>
      <c r="DSW16" s="198"/>
      <c r="DSX16" s="206"/>
      <c r="DSY16" s="105"/>
      <c r="DSZ16" s="105"/>
      <c r="DTA16" s="105"/>
      <c r="DTB16" s="106"/>
      <c r="DTC16" s="105"/>
      <c r="DTD16" s="197"/>
      <c r="DTE16" s="198"/>
      <c r="DTF16" s="198"/>
      <c r="DTG16" s="206"/>
      <c r="DTH16" s="105"/>
      <c r="DTI16" s="105"/>
      <c r="DTJ16" s="105"/>
      <c r="DTK16" s="106"/>
      <c r="DTL16" s="105"/>
      <c r="DTM16" s="197"/>
      <c r="DTN16" s="198"/>
      <c r="DTO16" s="198"/>
      <c r="DTP16" s="206"/>
      <c r="DTQ16" s="105"/>
      <c r="DTR16" s="105"/>
      <c r="DTS16" s="105"/>
      <c r="DTT16" s="106"/>
      <c r="DTU16" s="105"/>
      <c r="DTV16" s="197"/>
      <c r="DTW16" s="198"/>
      <c r="DTX16" s="198"/>
      <c r="DTY16" s="206"/>
      <c r="DTZ16" s="105"/>
      <c r="DUA16" s="105"/>
      <c r="DUB16" s="105"/>
      <c r="DUC16" s="106"/>
      <c r="DUD16" s="105"/>
      <c r="DUE16" s="197"/>
      <c r="DUF16" s="198"/>
      <c r="DUG16" s="198"/>
      <c r="DUH16" s="206"/>
      <c r="DUI16" s="105"/>
      <c r="DUJ16" s="105"/>
      <c r="DUK16" s="105"/>
      <c r="DUL16" s="106"/>
      <c r="DUM16" s="105"/>
      <c r="DUN16" s="197"/>
      <c r="DUO16" s="198"/>
      <c r="DUP16" s="198"/>
      <c r="DUQ16" s="206"/>
      <c r="DUR16" s="105"/>
      <c r="DUS16" s="105"/>
      <c r="DUT16" s="105"/>
      <c r="DUU16" s="106"/>
      <c r="DUV16" s="105"/>
      <c r="DUW16" s="197"/>
      <c r="DUX16" s="198"/>
      <c r="DUY16" s="198"/>
      <c r="DUZ16" s="206"/>
      <c r="DVA16" s="105"/>
      <c r="DVB16" s="105"/>
      <c r="DVC16" s="105"/>
      <c r="DVD16" s="106"/>
      <c r="DVE16" s="105"/>
      <c r="DVF16" s="197"/>
      <c r="DVG16" s="198"/>
      <c r="DVH16" s="198"/>
      <c r="DVI16" s="206"/>
      <c r="DVJ16" s="105"/>
      <c r="DVK16" s="105"/>
      <c r="DVL16" s="105"/>
      <c r="DVM16" s="106"/>
      <c r="DVN16" s="105"/>
      <c r="DVO16" s="197"/>
      <c r="DVP16" s="198"/>
      <c r="DVQ16" s="198"/>
      <c r="DVR16" s="206"/>
      <c r="DVS16" s="105"/>
      <c r="DVT16" s="105"/>
      <c r="DVU16" s="105"/>
      <c r="DVV16" s="106"/>
      <c r="DVW16" s="105"/>
      <c r="DVX16" s="197"/>
      <c r="DVY16" s="198"/>
      <c r="DVZ16" s="198"/>
      <c r="DWA16" s="206"/>
      <c r="DWB16" s="105"/>
      <c r="DWC16" s="105"/>
      <c r="DWD16" s="105"/>
      <c r="DWE16" s="106"/>
      <c r="DWF16" s="105"/>
      <c r="DWG16" s="197"/>
      <c r="DWH16" s="198"/>
      <c r="DWI16" s="198"/>
      <c r="DWJ16" s="206"/>
      <c r="DWK16" s="105"/>
      <c r="DWL16" s="105"/>
      <c r="DWM16" s="105"/>
      <c r="DWN16" s="106"/>
      <c r="DWO16" s="105"/>
      <c r="DWP16" s="197"/>
      <c r="DWQ16" s="198"/>
      <c r="DWR16" s="198"/>
      <c r="DWS16" s="206"/>
      <c r="DWT16" s="105"/>
      <c r="DWU16" s="105"/>
      <c r="DWV16" s="105"/>
      <c r="DWW16" s="106"/>
      <c r="DWX16" s="105"/>
      <c r="DWY16" s="197"/>
      <c r="DWZ16" s="198"/>
      <c r="DXA16" s="198"/>
      <c r="DXB16" s="206"/>
      <c r="DXC16" s="105"/>
      <c r="DXD16" s="105"/>
      <c r="DXE16" s="105"/>
      <c r="DXF16" s="106"/>
      <c r="DXG16" s="105"/>
      <c r="DXH16" s="197"/>
      <c r="DXI16" s="198"/>
      <c r="DXJ16" s="198"/>
      <c r="DXK16" s="206"/>
      <c r="DXL16" s="105"/>
      <c r="DXM16" s="105"/>
      <c r="DXN16" s="105"/>
      <c r="DXO16" s="106"/>
      <c r="DXP16" s="105"/>
      <c r="DXQ16" s="197"/>
      <c r="DXR16" s="198"/>
      <c r="DXS16" s="198"/>
      <c r="DXT16" s="206"/>
      <c r="DXU16" s="105"/>
      <c r="DXV16" s="105"/>
      <c r="DXW16" s="105"/>
      <c r="DXX16" s="106"/>
      <c r="DXY16" s="105"/>
      <c r="DXZ16" s="197"/>
      <c r="DYA16" s="198"/>
      <c r="DYB16" s="198"/>
      <c r="DYC16" s="206"/>
      <c r="DYD16" s="105"/>
      <c r="DYE16" s="105"/>
      <c r="DYF16" s="105"/>
      <c r="DYG16" s="106"/>
      <c r="DYH16" s="105"/>
      <c r="DYI16" s="197"/>
      <c r="DYJ16" s="198"/>
      <c r="DYK16" s="198"/>
      <c r="DYL16" s="206"/>
      <c r="DYM16" s="105"/>
      <c r="DYN16" s="105"/>
      <c r="DYO16" s="105"/>
      <c r="DYP16" s="106"/>
      <c r="DYQ16" s="105"/>
      <c r="DYR16" s="197"/>
      <c r="DYS16" s="198"/>
      <c r="DYT16" s="198"/>
      <c r="DYU16" s="206"/>
      <c r="DYV16" s="105"/>
      <c r="DYW16" s="105"/>
      <c r="DYX16" s="105"/>
      <c r="DYY16" s="106"/>
      <c r="DYZ16" s="105"/>
      <c r="DZA16" s="197"/>
      <c r="DZB16" s="198"/>
      <c r="DZC16" s="198"/>
      <c r="DZD16" s="206"/>
      <c r="DZE16" s="105"/>
      <c r="DZF16" s="105"/>
      <c r="DZG16" s="105"/>
      <c r="DZH16" s="106"/>
      <c r="DZI16" s="105"/>
      <c r="DZJ16" s="197"/>
      <c r="DZK16" s="198"/>
      <c r="DZL16" s="198"/>
      <c r="DZM16" s="206"/>
      <c r="DZN16" s="105"/>
      <c r="DZO16" s="105"/>
      <c r="DZP16" s="105"/>
      <c r="DZQ16" s="106"/>
      <c r="DZR16" s="105"/>
      <c r="DZS16" s="197"/>
      <c r="DZT16" s="198"/>
      <c r="DZU16" s="198"/>
      <c r="DZV16" s="206"/>
      <c r="DZW16" s="105"/>
      <c r="DZX16" s="105"/>
      <c r="DZY16" s="105"/>
      <c r="DZZ16" s="106"/>
      <c r="EAA16" s="105"/>
      <c r="EAB16" s="197"/>
      <c r="EAC16" s="198"/>
      <c r="EAD16" s="198"/>
      <c r="EAE16" s="206"/>
      <c r="EAF16" s="105"/>
      <c r="EAG16" s="105"/>
      <c r="EAH16" s="105"/>
      <c r="EAI16" s="106"/>
      <c r="EAJ16" s="105"/>
      <c r="EAK16" s="197"/>
      <c r="EAL16" s="198"/>
      <c r="EAM16" s="198"/>
      <c r="EAN16" s="206"/>
      <c r="EAO16" s="105"/>
      <c r="EAP16" s="105"/>
      <c r="EAQ16" s="105"/>
      <c r="EAR16" s="106"/>
      <c r="EAS16" s="105"/>
      <c r="EAT16" s="197"/>
      <c r="EAU16" s="198"/>
      <c r="EAV16" s="198"/>
      <c r="EAW16" s="206"/>
      <c r="EAX16" s="105"/>
      <c r="EAY16" s="105"/>
      <c r="EAZ16" s="105"/>
      <c r="EBA16" s="106"/>
      <c r="EBB16" s="105"/>
      <c r="EBC16" s="197"/>
      <c r="EBD16" s="198"/>
      <c r="EBE16" s="198"/>
      <c r="EBF16" s="206"/>
      <c r="EBG16" s="105"/>
      <c r="EBH16" s="105"/>
      <c r="EBI16" s="105"/>
      <c r="EBJ16" s="106"/>
      <c r="EBK16" s="105"/>
      <c r="EBL16" s="197"/>
      <c r="EBM16" s="198"/>
      <c r="EBN16" s="198"/>
      <c r="EBO16" s="206"/>
      <c r="EBP16" s="105"/>
      <c r="EBQ16" s="105"/>
      <c r="EBR16" s="105"/>
      <c r="EBS16" s="106"/>
      <c r="EBT16" s="105"/>
      <c r="EBU16" s="197"/>
      <c r="EBV16" s="198"/>
      <c r="EBW16" s="198"/>
      <c r="EBX16" s="206"/>
      <c r="EBY16" s="105"/>
      <c r="EBZ16" s="105"/>
      <c r="ECA16" s="105"/>
      <c r="ECB16" s="106"/>
      <c r="ECC16" s="105"/>
      <c r="ECD16" s="197"/>
      <c r="ECE16" s="198"/>
      <c r="ECF16" s="198"/>
      <c r="ECG16" s="206"/>
      <c r="ECH16" s="105"/>
      <c r="ECI16" s="105"/>
      <c r="ECJ16" s="105"/>
      <c r="ECK16" s="106"/>
      <c r="ECL16" s="105"/>
      <c r="ECM16" s="197"/>
      <c r="ECN16" s="198"/>
      <c r="ECO16" s="198"/>
      <c r="ECP16" s="206"/>
      <c r="ECQ16" s="105"/>
      <c r="ECR16" s="105"/>
      <c r="ECS16" s="105"/>
      <c r="ECT16" s="106"/>
      <c r="ECU16" s="105"/>
      <c r="ECV16" s="197"/>
      <c r="ECW16" s="198"/>
      <c r="ECX16" s="198"/>
      <c r="ECY16" s="206"/>
      <c r="ECZ16" s="105"/>
      <c r="EDA16" s="105"/>
      <c r="EDB16" s="105"/>
      <c r="EDC16" s="106"/>
      <c r="EDD16" s="105"/>
      <c r="EDE16" s="197"/>
      <c r="EDF16" s="198"/>
      <c r="EDG16" s="198"/>
      <c r="EDH16" s="206"/>
      <c r="EDI16" s="105"/>
      <c r="EDJ16" s="105"/>
      <c r="EDK16" s="105"/>
      <c r="EDL16" s="106"/>
      <c r="EDM16" s="105"/>
      <c r="EDN16" s="197"/>
      <c r="EDO16" s="198"/>
      <c r="EDP16" s="198"/>
      <c r="EDQ16" s="206"/>
      <c r="EDR16" s="105"/>
      <c r="EDS16" s="105"/>
      <c r="EDT16" s="105"/>
      <c r="EDU16" s="106"/>
      <c r="EDV16" s="105"/>
      <c r="EDW16" s="197"/>
      <c r="EDX16" s="198"/>
      <c r="EDY16" s="198"/>
      <c r="EDZ16" s="206"/>
      <c r="EEA16" s="105"/>
      <c r="EEB16" s="105"/>
      <c r="EEC16" s="105"/>
      <c r="EED16" s="106"/>
      <c r="EEE16" s="105"/>
      <c r="EEF16" s="197"/>
      <c r="EEG16" s="198"/>
      <c r="EEH16" s="198"/>
      <c r="EEI16" s="206"/>
      <c r="EEJ16" s="105"/>
      <c r="EEK16" s="105"/>
      <c r="EEL16" s="105"/>
      <c r="EEM16" s="106"/>
      <c r="EEN16" s="105"/>
      <c r="EEO16" s="197"/>
      <c r="EEP16" s="198"/>
      <c r="EEQ16" s="198"/>
      <c r="EER16" s="206"/>
      <c r="EES16" s="105"/>
      <c r="EET16" s="105"/>
      <c r="EEU16" s="105"/>
      <c r="EEV16" s="106"/>
      <c r="EEW16" s="105"/>
      <c r="EEX16" s="197"/>
      <c r="EEY16" s="198"/>
      <c r="EEZ16" s="198"/>
      <c r="EFA16" s="206"/>
      <c r="EFB16" s="105"/>
      <c r="EFC16" s="105"/>
      <c r="EFD16" s="105"/>
      <c r="EFE16" s="106"/>
      <c r="EFF16" s="105"/>
      <c r="EFG16" s="197"/>
      <c r="EFH16" s="198"/>
      <c r="EFI16" s="198"/>
      <c r="EFJ16" s="206"/>
      <c r="EFK16" s="105"/>
      <c r="EFL16" s="105"/>
      <c r="EFM16" s="105"/>
      <c r="EFN16" s="106"/>
      <c r="EFO16" s="105"/>
      <c r="EFP16" s="197"/>
      <c r="EFQ16" s="198"/>
      <c r="EFR16" s="198"/>
      <c r="EFS16" s="206"/>
      <c r="EFT16" s="105"/>
      <c r="EFU16" s="105"/>
      <c r="EFV16" s="105"/>
      <c r="EFW16" s="106"/>
      <c r="EFX16" s="105"/>
      <c r="EFY16" s="197"/>
      <c r="EFZ16" s="198"/>
      <c r="EGA16" s="198"/>
      <c r="EGB16" s="206"/>
      <c r="EGC16" s="105"/>
      <c r="EGD16" s="105"/>
      <c r="EGE16" s="105"/>
      <c r="EGF16" s="106"/>
      <c r="EGG16" s="105"/>
      <c r="EGH16" s="197"/>
      <c r="EGI16" s="198"/>
      <c r="EGJ16" s="198"/>
      <c r="EGK16" s="206"/>
      <c r="EGL16" s="105"/>
      <c r="EGM16" s="105"/>
      <c r="EGN16" s="105"/>
      <c r="EGO16" s="106"/>
      <c r="EGP16" s="105"/>
      <c r="EGQ16" s="197"/>
      <c r="EGR16" s="198"/>
      <c r="EGS16" s="198"/>
      <c r="EGT16" s="206"/>
      <c r="EGU16" s="105"/>
      <c r="EGV16" s="105"/>
      <c r="EGW16" s="105"/>
      <c r="EGX16" s="106"/>
      <c r="EGY16" s="105"/>
      <c r="EGZ16" s="197"/>
      <c r="EHA16" s="198"/>
      <c r="EHB16" s="198"/>
      <c r="EHC16" s="206"/>
      <c r="EHD16" s="105"/>
      <c r="EHE16" s="105"/>
      <c r="EHF16" s="105"/>
      <c r="EHG16" s="106"/>
      <c r="EHH16" s="105"/>
      <c r="EHI16" s="197"/>
      <c r="EHJ16" s="198"/>
      <c r="EHK16" s="198"/>
      <c r="EHL16" s="206"/>
      <c r="EHM16" s="105"/>
      <c r="EHN16" s="105"/>
      <c r="EHO16" s="105"/>
      <c r="EHP16" s="106"/>
      <c r="EHQ16" s="105"/>
      <c r="EHR16" s="197"/>
      <c r="EHS16" s="198"/>
      <c r="EHT16" s="198"/>
      <c r="EHU16" s="206"/>
      <c r="EHV16" s="105"/>
      <c r="EHW16" s="105"/>
      <c r="EHX16" s="105"/>
      <c r="EHY16" s="106"/>
      <c r="EHZ16" s="105"/>
      <c r="EIA16" s="197"/>
      <c r="EIB16" s="198"/>
      <c r="EIC16" s="198"/>
      <c r="EID16" s="206"/>
      <c r="EIE16" s="105"/>
      <c r="EIF16" s="105"/>
      <c r="EIG16" s="105"/>
      <c r="EIH16" s="106"/>
      <c r="EII16" s="105"/>
      <c r="EIJ16" s="197"/>
      <c r="EIK16" s="198"/>
      <c r="EIL16" s="198"/>
      <c r="EIM16" s="206"/>
      <c r="EIN16" s="105"/>
      <c r="EIO16" s="105"/>
      <c r="EIP16" s="105"/>
      <c r="EIQ16" s="106"/>
      <c r="EIR16" s="105"/>
      <c r="EIS16" s="197"/>
      <c r="EIT16" s="198"/>
      <c r="EIU16" s="198"/>
      <c r="EIV16" s="206"/>
      <c r="EIW16" s="105"/>
      <c r="EIX16" s="105"/>
      <c r="EIY16" s="105"/>
      <c r="EIZ16" s="106"/>
      <c r="EJA16" s="105"/>
      <c r="EJB16" s="197"/>
      <c r="EJC16" s="198"/>
      <c r="EJD16" s="198"/>
      <c r="EJE16" s="206"/>
      <c r="EJF16" s="105"/>
      <c r="EJG16" s="105"/>
      <c r="EJH16" s="105"/>
      <c r="EJI16" s="106"/>
      <c r="EJJ16" s="105"/>
      <c r="EJK16" s="197"/>
      <c r="EJL16" s="198"/>
      <c r="EJM16" s="198"/>
      <c r="EJN16" s="206"/>
      <c r="EJO16" s="105"/>
      <c r="EJP16" s="105"/>
      <c r="EJQ16" s="105"/>
      <c r="EJR16" s="106"/>
      <c r="EJS16" s="105"/>
      <c r="EJT16" s="197"/>
      <c r="EJU16" s="198"/>
      <c r="EJV16" s="198"/>
      <c r="EJW16" s="206"/>
      <c r="EJX16" s="105"/>
      <c r="EJY16" s="105"/>
      <c r="EJZ16" s="105"/>
      <c r="EKA16" s="106"/>
      <c r="EKB16" s="105"/>
      <c r="EKC16" s="197"/>
      <c r="EKD16" s="198"/>
      <c r="EKE16" s="198"/>
      <c r="EKF16" s="206"/>
      <c r="EKG16" s="105"/>
      <c r="EKH16" s="105"/>
      <c r="EKI16" s="105"/>
      <c r="EKJ16" s="106"/>
      <c r="EKK16" s="105"/>
      <c r="EKL16" s="197"/>
      <c r="EKM16" s="198"/>
      <c r="EKN16" s="198"/>
      <c r="EKO16" s="206"/>
      <c r="EKP16" s="105"/>
      <c r="EKQ16" s="105"/>
      <c r="EKR16" s="105"/>
      <c r="EKS16" s="106"/>
      <c r="EKT16" s="105"/>
      <c r="EKU16" s="197"/>
      <c r="EKV16" s="198"/>
      <c r="EKW16" s="198"/>
      <c r="EKX16" s="206"/>
      <c r="EKY16" s="105"/>
      <c r="EKZ16" s="105"/>
      <c r="ELA16" s="105"/>
      <c r="ELB16" s="106"/>
      <c r="ELC16" s="105"/>
      <c r="ELD16" s="197"/>
      <c r="ELE16" s="198"/>
      <c r="ELF16" s="198"/>
      <c r="ELG16" s="206"/>
      <c r="ELH16" s="105"/>
      <c r="ELI16" s="105"/>
      <c r="ELJ16" s="105"/>
      <c r="ELK16" s="106"/>
      <c r="ELL16" s="105"/>
      <c r="ELM16" s="197"/>
      <c r="ELN16" s="198"/>
      <c r="ELO16" s="198"/>
      <c r="ELP16" s="206"/>
      <c r="ELQ16" s="105"/>
      <c r="ELR16" s="105"/>
      <c r="ELS16" s="105"/>
      <c r="ELT16" s="106"/>
      <c r="ELU16" s="105"/>
      <c r="ELV16" s="197"/>
      <c r="ELW16" s="198"/>
      <c r="ELX16" s="198"/>
      <c r="ELY16" s="206"/>
      <c r="ELZ16" s="105"/>
      <c r="EMA16" s="105"/>
      <c r="EMB16" s="105"/>
      <c r="EMC16" s="106"/>
      <c r="EMD16" s="105"/>
      <c r="EME16" s="197"/>
      <c r="EMF16" s="198"/>
      <c r="EMG16" s="198"/>
      <c r="EMH16" s="206"/>
      <c r="EMI16" s="105"/>
      <c r="EMJ16" s="105"/>
      <c r="EMK16" s="105"/>
      <c r="EML16" s="106"/>
      <c r="EMM16" s="105"/>
      <c r="EMN16" s="197"/>
      <c r="EMO16" s="198"/>
      <c r="EMP16" s="198"/>
      <c r="EMQ16" s="206"/>
      <c r="EMR16" s="105"/>
      <c r="EMS16" s="105"/>
      <c r="EMT16" s="105"/>
      <c r="EMU16" s="106"/>
      <c r="EMV16" s="105"/>
      <c r="EMW16" s="197"/>
      <c r="EMX16" s="198"/>
      <c r="EMY16" s="198"/>
      <c r="EMZ16" s="206"/>
      <c r="ENA16" s="105"/>
      <c r="ENB16" s="105"/>
      <c r="ENC16" s="105"/>
      <c r="END16" s="106"/>
      <c r="ENE16" s="105"/>
      <c r="ENF16" s="197"/>
      <c r="ENG16" s="198"/>
      <c r="ENH16" s="198"/>
      <c r="ENI16" s="206"/>
      <c r="ENJ16" s="105"/>
      <c r="ENK16" s="105"/>
      <c r="ENL16" s="105"/>
      <c r="ENM16" s="106"/>
      <c r="ENN16" s="105"/>
      <c r="ENO16" s="197"/>
      <c r="ENP16" s="198"/>
      <c r="ENQ16" s="198"/>
      <c r="ENR16" s="206"/>
      <c r="ENS16" s="105"/>
      <c r="ENT16" s="105"/>
      <c r="ENU16" s="105"/>
      <c r="ENV16" s="106"/>
      <c r="ENW16" s="105"/>
      <c r="ENX16" s="197"/>
      <c r="ENY16" s="198"/>
      <c r="ENZ16" s="198"/>
      <c r="EOA16" s="206"/>
      <c r="EOB16" s="105"/>
      <c r="EOC16" s="105"/>
      <c r="EOD16" s="105"/>
      <c r="EOE16" s="106"/>
      <c r="EOF16" s="105"/>
      <c r="EOG16" s="197"/>
      <c r="EOH16" s="198"/>
      <c r="EOI16" s="198"/>
      <c r="EOJ16" s="206"/>
      <c r="EOK16" s="105"/>
      <c r="EOL16" s="105"/>
      <c r="EOM16" s="105"/>
      <c r="EON16" s="106"/>
      <c r="EOO16" s="105"/>
      <c r="EOP16" s="197"/>
      <c r="EOQ16" s="198"/>
      <c r="EOR16" s="198"/>
      <c r="EOS16" s="206"/>
      <c r="EOT16" s="105"/>
      <c r="EOU16" s="105"/>
      <c r="EOV16" s="105"/>
      <c r="EOW16" s="106"/>
      <c r="EOX16" s="105"/>
      <c r="EOY16" s="197"/>
      <c r="EOZ16" s="198"/>
      <c r="EPA16" s="198"/>
      <c r="EPB16" s="206"/>
      <c r="EPC16" s="105"/>
      <c r="EPD16" s="105"/>
      <c r="EPE16" s="105"/>
      <c r="EPF16" s="106"/>
      <c r="EPG16" s="105"/>
      <c r="EPH16" s="197"/>
      <c r="EPI16" s="198"/>
      <c r="EPJ16" s="198"/>
      <c r="EPK16" s="206"/>
      <c r="EPL16" s="105"/>
      <c r="EPM16" s="105"/>
      <c r="EPN16" s="105"/>
      <c r="EPO16" s="106"/>
      <c r="EPP16" s="105"/>
      <c r="EPQ16" s="197"/>
      <c r="EPR16" s="198"/>
      <c r="EPS16" s="198"/>
      <c r="EPT16" s="206"/>
      <c r="EPU16" s="105"/>
      <c r="EPV16" s="105"/>
      <c r="EPW16" s="105"/>
      <c r="EPX16" s="106"/>
      <c r="EPY16" s="105"/>
      <c r="EPZ16" s="197"/>
      <c r="EQA16" s="198"/>
      <c r="EQB16" s="198"/>
      <c r="EQC16" s="206"/>
      <c r="EQD16" s="105"/>
      <c r="EQE16" s="105"/>
      <c r="EQF16" s="105"/>
      <c r="EQG16" s="106"/>
      <c r="EQH16" s="105"/>
      <c r="EQI16" s="197"/>
      <c r="EQJ16" s="198"/>
      <c r="EQK16" s="198"/>
      <c r="EQL16" s="206"/>
      <c r="EQM16" s="105"/>
      <c r="EQN16" s="105"/>
      <c r="EQO16" s="105"/>
      <c r="EQP16" s="106"/>
      <c r="EQQ16" s="105"/>
      <c r="EQR16" s="197"/>
      <c r="EQS16" s="198"/>
      <c r="EQT16" s="198"/>
      <c r="EQU16" s="206"/>
      <c r="EQV16" s="105"/>
      <c r="EQW16" s="105"/>
      <c r="EQX16" s="105"/>
      <c r="EQY16" s="106"/>
      <c r="EQZ16" s="105"/>
      <c r="ERA16" s="197"/>
      <c r="ERB16" s="198"/>
      <c r="ERC16" s="198"/>
      <c r="ERD16" s="206"/>
      <c r="ERE16" s="105"/>
      <c r="ERF16" s="105"/>
      <c r="ERG16" s="105"/>
      <c r="ERH16" s="106"/>
      <c r="ERI16" s="105"/>
      <c r="ERJ16" s="197"/>
      <c r="ERK16" s="198"/>
      <c r="ERL16" s="198"/>
      <c r="ERM16" s="206"/>
      <c r="ERN16" s="105"/>
      <c r="ERO16" s="105"/>
      <c r="ERP16" s="105"/>
      <c r="ERQ16" s="106"/>
      <c r="ERR16" s="105"/>
      <c r="ERS16" s="197"/>
      <c r="ERT16" s="198"/>
      <c r="ERU16" s="198"/>
      <c r="ERV16" s="206"/>
      <c r="ERW16" s="105"/>
      <c r="ERX16" s="105"/>
      <c r="ERY16" s="105"/>
      <c r="ERZ16" s="106"/>
      <c r="ESA16" s="105"/>
      <c r="ESB16" s="197"/>
      <c r="ESC16" s="198"/>
      <c r="ESD16" s="198"/>
      <c r="ESE16" s="206"/>
      <c r="ESF16" s="105"/>
      <c r="ESG16" s="105"/>
      <c r="ESH16" s="105"/>
      <c r="ESI16" s="106"/>
      <c r="ESJ16" s="105"/>
      <c r="ESK16" s="197"/>
      <c r="ESL16" s="198"/>
      <c r="ESM16" s="198"/>
      <c r="ESN16" s="206"/>
      <c r="ESO16" s="105"/>
      <c r="ESP16" s="105"/>
      <c r="ESQ16" s="105"/>
      <c r="ESR16" s="106"/>
      <c r="ESS16" s="105"/>
      <c r="EST16" s="197"/>
      <c r="ESU16" s="198"/>
      <c r="ESV16" s="198"/>
      <c r="ESW16" s="206"/>
      <c r="ESX16" s="105"/>
      <c r="ESY16" s="105"/>
      <c r="ESZ16" s="105"/>
      <c r="ETA16" s="106"/>
      <c r="ETB16" s="105"/>
      <c r="ETC16" s="197"/>
      <c r="ETD16" s="198"/>
      <c r="ETE16" s="198"/>
      <c r="ETF16" s="206"/>
      <c r="ETG16" s="105"/>
      <c r="ETH16" s="105"/>
      <c r="ETI16" s="105"/>
      <c r="ETJ16" s="106"/>
      <c r="ETK16" s="105"/>
      <c r="ETL16" s="197"/>
      <c r="ETM16" s="198"/>
      <c r="ETN16" s="198"/>
      <c r="ETO16" s="206"/>
      <c r="ETP16" s="105"/>
      <c r="ETQ16" s="105"/>
      <c r="ETR16" s="105"/>
      <c r="ETS16" s="106"/>
      <c r="ETT16" s="105"/>
      <c r="ETU16" s="197"/>
      <c r="ETV16" s="198"/>
      <c r="ETW16" s="198"/>
      <c r="ETX16" s="206"/>
      <c r="ETY16" s="105"/>
      <c r="ETZ16" s="105"/>
      <c r="EUA16" s="105"/>
      <c r="EUB16" s="106"/>
      <c r="EUC16" s="105"/>
      <c r="EUD16" s="197"/>
      <c r="EUE16" s="198"/>
      <c r="EUF16" s="198"/>
      <c r="EUG16" s="206"/>
      <c r="EUH16" s="105"/>
      <c r="EUI16" s="105"/>
      <c r="EUJ16" s="105"/>
      <c r="EUK16" s="106"/>
      <c r="EUL16" s="105"/>
      <c r="EUM16" s="197"/>
      <c r="EUN16" s="198"/>
      <c r="EUO16" s="198"/>
      <c r="EUP16" s="206"/>
      <c r="EUQ16" s="105"/>
      <c r="EUR16" s="105"/>
      <c r="EUS16" s="105"/>
      <c r="EUT16" s="106"/>
      <c r="EUU16" s="105"/>
      <c r="EUV16" s="197"/>
      <c r="EUW16" s="198"/>
      <c r="EUX16" s="198"/>
      <c r="EUY16" s="206"/>
      <c r="EUZ16" s="105"/>
      <c r="EVA16" s="105"/>
      <c r="EVB16" s="105"/>
      <c r="EVC16" s="106"/>
      <c r="EVD16" s="105"/>
      <c r="EVE16" s="197"/>
      <c r="EVF16" s="198"/>
      <c r="EVG16" s="198"/>
      <c r="EVH16" s="206"/>
      <c r="EVI16" s="105"/>
      <c r="EVJ16" s="105"/>
      <c r="EVK16" s="105"/>
      <c r="EVL16" s="106"/>
      <c r="EVM16" s="105"/>
      <c r="EVN16" s="197"/>
      <c r="EVO16" s="198"/>
      <c r="EVP16" s="198"/>
      <c r="EVQ16" s="206"/>
      <c r="EVR16" s="105"/>
      <c r="EVS16" s="105"/>
      <c r="EVT16" s="105"/>
      <c r="EVU16" s="106"/>
      <c r="EVV16" s="105"/>
      <c r="EVW16" s="197"/>
      <c r="EVX16" s="198"/>
      <c r="EVY16" s="198"/>
      <c r="EVZ16" s="206"/>
      <c r="EWA16" s="105"/>
      <c r="EWB16" s="105"/>
      <c r="EWC16" s="105"/>
      <c r="EWD16" s="106"/>
      <c r="EWE16" s="105"/>
      <c r="EWF16" s="197"/>
      <c r="EWG16" s="198"/>
      <c r="EWH16" s="198"/>
      <c r="EWI16" s="206"/>
      <c r="EWJ16" s="105"/>
      <c r="EWK16" s="105"/>
      <c r="EWL16" s="105"/>
      <c r="EWM16" s="106"/>
      <c r="EWN16" s="105"/>
      <c r="EWO16" s="197"/>
      <c r="EWP16" s="198"/>
      <c r="EWQ16" s="198"/>
      <c r="EWR16" s="206"/>
      <c r="EWS16" s="105"/>
      <c r="EWT16" s="105"/>
      <c r="EWU16" s="105"/>
      <c r="EWV16" s="106"/>
      <c r="EWW16" s="105"/>
      <c r="EWX16" s="197"/>
      <c r="EWY16" s="198"/>
      <c r="EWZ16" s="198"/>
      <c r="EXA16" s="206"/>
      <c r="EXB16" s="105"/>
      <c r="EXC16" s="105"/>
      <c r="EXD16" s="105"/>
      <c r="EXE16" s="106"/>
      <c r="EXF16" s="105"/>
      <c r="EXG16" s="197"/>
      <c r="EXH16" s="198"/>
      <c r="EXI16" s="198"/>
      <c r="EXJ16" s="206"/>
      <c r="EXK16" s="105"/>
      <c r="EXL16" s="105"/>
      <c r="EXM16" s="105"/>
      <c r="EXN16" s="106"/>
      <c r="EXO16" s="105"/>
      <c r="EXP16" s="197"/>
      <c r="EXQ16" s="198"/>
      <c r="EXR16" s="198"/>
      <c r="EXS16" s="206"/>
      <c r="EXT16" s="105"/>
      <c r="EXU16" s="105"/>
      <c r="EXV16" s="105"/>
      <c r="EXW16" s="106"/>
      <c r="EXX16" s="105"/>
      <c r="EXY16" s="197"/>
      <c r="EXZ16" s="198"/>
      <c r="EYA16" s="198"/>
      <c r="EYB16" s="206"/>
      <c r="EYC16" s="105"/>
      <c r="EYD16" s="105"/>
      <c r="EYE16" s="105"/>
      <c r="EYF16" s="106"/>
      <c r="EYG16" s="105"/>
      <c r="EYH16" s="197"/>
      <c r="EYI16" s="198"/>
      <c r="EYJ16" s="198"/>
      <c r="EYK16" s="206"/>
      <c r="EYL16" s="105"/>
      <c r="EYM16" s="105"/>
      <c r="EYN16" s="105"/>
      <c r="EYO16" s="106"/>
      <c r="EYP16" s="105"/>
      <c r="EYQ16" s="197"/>
      <c r="EYR16" s="198"/>
      <c r="EYS16" s="198"/>
      <c r="EYT16" s="206"/>
      <c r="EYU16" s="105"/>
      <c r="EYV16" s="105"/>
      <c r="EYW16" s="105"/>
      <c r="EYX16" s="106"/>
      <c r="EYY16" s="105"/>
      <c r="EYZ16" s="197"/>
      <c r="EZA16" s="198"/>
      <c r="EZB16" s="198"/>
      <c r="EZC16" s="206"/>
      <c r="EZD16" s="105"/>
      <c r="EZE16" s="105"/>
      <c r="EZF16" s="105"/>
      <c r="EZG16" s="106"/>
      <c r="EZH16" s="105"/>
      <c r="EZI16" s="197"/>
      <c r="EZJ16" s="198"/>
      <c r="EZK16" s="198"/>
      <c r="EZL16" s="206"/>
      <c r="EZM16" s="105"/>
      <c r="EZN16" s="105"/>
      <c r="EZO16" s="105"/>
      <c r="EZP16" s="106"/>
      <c r="EZQ16" s="105"/>
      <c r="EZR16" s="197"/>
      <c r="EZS16" s="198"/>
      <c r="EZT16" s="198"/>
      <c r="EZU16" s="206"/>
      <c r="EZV16" s="105"/>
      <c r="EZW16" s="105"/>
      <c r="EZX16" s="105"/>
      <c r="EZY16" s="106"/>
      <c r="EZZ16" s="105"/>
      <c r="FAA16" s="197"/>
      <c r="FAB16" s="198"/>
      <c r="FAC16" s="198"/>
      <c r="FAD16" s="206"/>
      <c r="FAE16" s="105"/>
      <c r="FAF16" s="105"/>
      <c r="FAG16" s="105"/>
      <c r="FAH16" s="106"/>
      <c r="FAI16" s="105"/>
      <c r="FAJ16" s="197"/>
      <c r="FAK16" s="198"/>
      <c r="FAL16" s="198"/>
      <c r="FAM16" s="206"/>
      <c r="FAN16" s="105"/>
      <c r="FAO16" s="105"/>
      <c r="FAP16" s="105"/>
      <c r="FAQ16" s="106"/>
      <c r="FAR16" s="105"/>
      <c r="FAS16" s="197"/>
      <c r="FAT16" s="198"/>
      <c r="FAU16" s="198"/>
      <c r="FAV16" s="206"/>
      <c r="FAW16" s="105"/>
      <c r="FAX16" s="105"/>
      <c r="FAY16" s="105"/>
      <c r="FAZ16" s="106"/>
      <c r="FBA16" s="105"/>
      <c r="FBB16" s="197"/>
      <c r="FBC16" s="198"/>
      <c r="FBD16" s="198"/>
      <c r="FBE16" s="206"/>
      <c r="FBF16" s="105"/>
      <c r="FBG16" s="105"/>
      <c r="FBH16" s="105"/>
      <c r="FBI16" s="106"/>
      <c r="FBJ16" s="105"/>
      <c r="FBK16" s="197"/>
      <c r="FBL16" s="198"/>
      <c r="FBM16" s="198"/>
      <c r="FBN16" s="206"/>
      <c r="FBO16" s="105"/>
      <c r="FBP16" s="105"/>
      <c r="FBQ16" s="105"/>
      <c r="FBR16" s="106"/>
      <c r="FBS16" s="105"/>
      <c r="FBT16" s="197"/>
      <c r="FBU16" s="198"/>
      <c r="FBV16" s="198"/>
      <c r="FBW16" s="206"/>
      <c r="FBX16" s="105"/>
      <c r="FBY16" s="105"/>
      <c r="FBZ16" s="105"/>
      <c r="FCA16" s="106"/>
      <c r="FCB16" s="105"/>
      <c r="FCC16" s="197"/>
      <c r="FCD16" s="198"/>
      <c r="FCE16" s="198"/>
      <c r="FCF16" s="206"/>
      <c r="FCG16" s="105"/>
      <c r="FCH16" s="105"/>
      <c r="FCI16" s="105"/>
      <c r="FCJ16" s="106"/>
      <c r="FCK16" s="105"/>
      <c r="FCL16" s="197"/>
      <c r="FCM16" s="198"/>
      <c r="FCN16" s="198"/>
      <c r="FCO16" s="206"/>
      <c r="FCP16" s="105"/>
      <c r="FCQ16" s="105"/>
      <c r="FCR16" s="105"/>
      <c r="FCS16" s="106"/>
      <c r="FCT16" s="105"/>
      <c r="FCU16" s="197"/>
      <c r="FCV16" s="198"/>
      <c r="FCW16" s="198"/>
      <c r="FCX16" s="206"/>
      <c r="FCY16" s="105"/>
      <c r="FCZ16" s="105"/>
      <c r="FDA16" s="105"/>
      <c r="FDB16" s="106"/>
      <c r="FDC16" s="105"/>
      <c r="FDD16" s="197"/>
      <c r="FDE16" s="198"/>
      <c r="FDF16" s="198"/>
      <c r="FDG16" s="206"/>
      <c r="FDH16" s="105"/>
      <c r="FDI16" s="105"/>
      <c r="FDJ16" s="105"/>
      <c r="FDK16" s="106"/>
      <c r="FDL16" s="105"/>
      <c r="FDM16" s="197"/>
      <c r="FDN16" s="198"/>
      <c r="FDO16" s="198"/>
      <c r="FDP16" s="206"/>
      <c r="FDQ16" s="105"/>
      <c r="FDR16" s="105"/>
      <c r="FDS16" s="105"/>
      <c r="FDT16" s="106"/>
      <c r="FDU16" s="105"/>
      <c r="FDV16" s="197"/>
      <c r="FDW16" s="198"/>
      <c r="FDX16" s="198"/>
      <c r="FDY16" s="206"/>
      <c r="FDZ16" s="105"/>
      <c r="FEA16" s="105"/>
      <c r="FEB16" s="105"/>
      <c r="FEC16" s="106"/>
      <c r="FED16" s="105"/>
      <c r="FEE16" s="197"/>
      <c r="FEF16" s="198"/>
      <c r="FEG16" s="198"/>
      <c r="FEH16" s="206"/>
      <c r="FEI16" s="105"/>
      <c r="FEJ16" s="105"/>
      <c r="FEK16" s="105"/>
      <c r="FEL16" s="106"/>
      <c r="FEM16" s="105"/>
      <c r="FEN16" s="197"/>
      <c r="FEO16" s="198"/>
      <c r="FEP16" s="198"/>
      <c r="FEQ16" s="206"/>
      <c r="FER16" s="105"/>
      <c r="FES16" s="105"/>
      <c r="FET16" s="105"/>
      <c r="FEU16" s="106"/>
      <c r="FEV16" s="105"/>
      <c r="FEW16" s="197"/>
      <c r="FEX16" s="198"/>
      <c r="FEY16" s="198"/>
      <c r="FEZ16" s="206"/>
      <c r="FFA16" s="105"/>
      <c r="FFB16" s="105"/>
      <c r="FFC16" s="105"/>
      <c r="FFD16" s="106"/>
      <c r="FFE16" s="105"/>
      <c r="FFF16" s="197"/>
      <c r="FFG16" s="198"/>
      <c r="FFH16" s="198"/>
      <c r="FFI16" s="206"/>
      <c r="FFJ16" s="105"/>
      <c r="FFK16" s="105"/>
      <c r="FFL16" s="105"/>
      <c r="FFM16" s="106"/>
      <c r="FFN16" s="105"/>
      <c r="FFO16" s="197"/>
      <c r="FFP16" s="198"/>
      <c r="FFQ16" s="198"/>
      <c r="FFR16" s="206"/>
      <c r="FFS16" s="105"/>
      <c r="FFT16" s="105"/>
      <c r="FFU16" s="105"/>
      <c r="FFV16" s="106"/>
      <c r="FFW16" s="105"/>
      <c r="FFX16" s="197"/>
      <c r="FFY16" s="198"/>
      <c r="FFZ16" s="198"/>
      <c r="FGA16" s="206"/>
      <c r="FGB16" s="105"/>
      <c r="FGC16" s="105"/>
      <c r="FGD16" s="105"/>
      <c r="FGE16" s="106"/>
      <c r="FGF16" s="105"/>
      <c r="FGG16" s="197"/>
      <c r="FGH16" s="198"/>
      <c r="FGI16" s="198"/>
      <c r="FGJ16" s="206"/>
      <c r="FGK16" s="105"/>
      <c r="FGL16" s="105"/>
      <c r="FGM16" s="105"/>
      <c r="FGN16" s="106"/>
      <c r="FGO16" s="105"/>
      <c r="FGP16" s="197"/>
      <c r="FGQ16" s="198"/>
      <c r="FGR16" s="198"/>
      <c r="FGS16" s="206"/>
      <c r="FGT16" s="105"/>
      <c r="FGU16" s="105"/>
      <c r="FGV16" s="105"/>
      <c r="FGW16" s="106"/>
      <c r="FGX16" s="105"/>
      <c r="FGY16" s="197"/>
      <c r="FGZ16" s="198"/>
      <c r="FHA16" s="198"/>
      <c r="FHB16" s="206"/>
      <c r="FHC16" s="105"/>
      <c r="FHD16" s="105"/>
      <c r="FHE16" s="105"/>
      <c r="FHF16" s="106"/>
      <c r="FHG16" s="105"/>
      <c r="FHH16" s="197"/>
      <c r="FHI16" s="198"/>
      <c r="FHJ16" s="198"/>
      <c r="FHK16" s="206"/>
      <c r="FHL16" s="105"/>
      <c r="FHM16" s="105"/>
      <c r="FHN16" s="105"/>
      <c r="FHO16" s="106"/>
      <c r="FHP16" s="105"/>
      <c r="FHQ16" s="197"/>
      <c r="FHR16" s="198"/>
      <c r="FHS16" s="198"/>
      <c r="FHT16" s="206"/>
      <c r="FHU16" s="105"/>
      <c r="FHV16" s="105"/>
      <c r="FHW16" s="105"/>
      <c r="FHX16" s="106"/>
      <c r="FHY16" s="105"/>
      <c r="FHZ16" s="197"/>
      <c r="FIA16" s="198"/>
      <c r="FIB16" s="198"/>
      <c r="FIC16" s="206"/>
      <c r="FID16" s="105"/>
      <c r="FIE16" s="105"/>
      <c r="FIF16" s="105"/>
      <c r="FIG16" s="106"/>
      <c r="FIH16" s="105"/>
      <c r="FII16" s="197"/>
      <c r="FIJ16" s="198"/>
      <c r="FIK16" s="198"/>
      <c r="FIL16" s="206"/>
      <c r="FIM16" s="105"/>
      <c r="FIN16" s="105"/>
      <c r="FIO16" s="105"/>
      <c r="FIP16" s="106"/>
      <c r="FIQ16" s="105"/>
      <c r="FIR16" s="197"/>
      <c r="FIS16" s="198"/>
      <c r="FIT16" s="198"/>
      <c r="FIU16" s="206"/>
      <c r="FIV16" s="105"/>
      <c r="FIW16" s="105"/>
      <c r="FIX16" s="105"/>
      <c r="FIY16" s="106"/>
      <c r="FIZ16" s="105"/>
      <c r="FJA16" s="197"/>
      <c r="FJB16" s="198"/>
      <c r="FJC16" s="198"/>
      <c r="FJD16" s="206"/>
      <c r="FJE16" s="105"/>
      <c r="FJF16" s="105"/>
      <c r="FJG16" s="105"/>
      <c r="FJH16" s="106"/>
      <c r="FJI16" s="105"/>
      <c r="FJJ16" s="197"/>
      <c r="FJK16" s="198"/>
      <c r="FJL16" s="198"/>
      <c r="FJM16" s="206"/>
      <c r="FJN16" s="105"/>
      <c r="FJO16" s="105"/>
      <c r="FJP16" s="105"/>
      <c r="FJQ16" s="106"/>
      <c r="FJR16" s="105"/>
      <c r="FJS16" s="197"/>
      <c r="FJT16" s="198"/>
      <c r="FJU16" s="198"/>
      <c r="FJV16" s="206"/>
      <c r="FJW16" s="105"/>
      <c r="FJX16" s="105"/>
      <c r="FJY16" s="105"/>
      <c r="FJZ16" s="106"/>
      <c r="FKA16" s="105"/>
      <c r="FKB16" s="197"/>
      <c r="FKC16" s="198"/>
      <c r="FKD16" s="198"/>
      <c r="FKE16" s="206"/>
      <c r="FKF16" s="105"/>
      <c r="FKG16" s="105"/>
      <c r="FKH16" s="105"/>
      <c r="FKI16" s="106"/>
      <c r="FKJ16" s="105"/>
      <c r="FKK16" s="197"/>
      <c r="FKL16" s="198"/>
      <c r="FKM16" s="198"/>
      <c r="FKN16" s="206"/>
      <c r="FKO16" s="105"/>
      <c r="FKP16" s="105"/>
      <c r="FKQ16" s="105"/>
      <c r="FKR16" s="106"/>
      <c r="FKS16" s="105"/>
      <c r="FKT16" s="197"/>
      <c r="FKU16" s="198"/>
      <c r="FKV16" s="198"/>
      <c r="FKW16" s="206"/>
      <c r="FKX16" s="105"/>
      <c r="FKY16" s="105"/>
      <c r="FKZ16" s="105"/>
      <c r="FLA16" s="106"/>
      <c r="FLB16" s="105"/>
      <c r="FLC16" s="197"/>
      <c r="FLD16" s="198"/>
      <c r="FLE16" s="198"/>
      <c r="FLF16" s="206"/>
      <c r="FLG16" s="105"/>
      <c r="FLH16" s="105"/>
      <c r="FLI16" s="105"/>
      <c r="FLJ16" s="106"/>
      <c r="FLK16" s="105"/>
      <c r="FLL16" s="197"/>
      <c r="FLM16" s="198"/>
      <c r="FLN16" s="198"/>
      <c r="FLO16" s="206"/>
      <c r="FLP16" s="105"/>
      <c r="FLQ16" s="105"/>
      <c r="FLR16" s="105"/>
      <c r="FLS16" s="106"/>
      <c r="FLT16" s="105"/>
      <c r="FLU16" s="197"/>
      <c r="FLV16" s="198"/>
      <c r="FLW16" s="198"/>
      <c r="FLX16" s="206"/>
      <c r="FLY16" s="105"/>
      <c r="FLZ16" s="105"/>
      <c r="FMA16" s="105"/>
      <c r="FMB16" s="106"/>
      <c r="FMC16" s="105"/>
      <c r="FMD16" s="197"/>
      <c r="FME16" s="198"/>
      <c r="FMF16" s="198"/>
      <c r="FMG16" s="206"/>
      <c r="FMH16" s="105"/>
      <c r="FMI16" s="105"/>
      <c r="FMJ16" s="105"/>
      <c r="FMK16" s="106"/>
      <c r="FML16" s="105"/>
      <c r="FMM16" s="197"/>
      <c r="FMN16" s="198"/>
      <c r="FMO16" s="198"/>
      <c r="FMP16" s="206"/>
      <c r="FMQ16" s="105"/>
      <c r="FMR16" s="105"/>
      <c r="FMS16" s="105"/>
      <c r="FMT16" s="106"/>
      <c r="FMU16" s="105"/>
      <c r="FMV16" s="197"/>
      <c r="FMW16" s="198"/>
      <c r="FMX16" s="198"/>
      <c r="FMY16" s="206"/>
      <c r="FMZ16" s="105"/>
      <c r="FNA16" s="105"/>
      <c r="FNB16" s="105"/>
      <c r="FNC16" s="106"/>
      <c r="FND16" s="105"/>
      <c r="FNE16" s="197"/>
      <c r="FNF16" s="198"/>
      <c r="FNG16" s="198"/>
      <c r="FNH16" s="206"/>
      <c r="FNI16" s="105"/>
      <c r="FNJ16" s="105"/>
      <c r="FNK16" s="105"/>
      <c r="FNL16" s="106"/>
      <c r="FNM16" s="105"/>
      <c r="FNN16" s="197"/>
      <c r="FNO16" s="198"/>
      <c r="FNP16" s="198"/>
      <c r="FNQ16" s="206"/>
      <c r="FNR16" s="105"/>
      <c r="FNS16" s="105"/>
      <c r="FNT16" s="105"/>
      <c r="FNU16" s="106"/>
      <c r="FNV16" s="105"/>
      <c r="FNW16" s="197"/>
      <c r="FNX16" s="198"/>
      <c r="FNY16" s="198"/>
      <c r="FNZ16" s="206"/>
      <c r="FOA16" s="105"/>
      <c r="FOB16" s="105"/>
      <c r="FOC16" s="105"/>
      <c r="FOD16" s="106"/>
      <c r="FOE16" s="105"/>
      <c r="FOF16" s="197"/>
      <c r="FOG16" s="198"/>
      <c r="FOH16" s="198"/>
      <c r="FOI16" s="206"/>
      <c r="FOJ16" s="105"/>
      <c r="FOK16" s="105"/>
      <c r="FOL16" s="105"/>
      <c r="FOM16" s="106"/>
      <c r="FON16" s="105"/>
      <c r="FOO16" s="197"/>
      <c r="FOP16" s="198"/>
      <c r="FOQ16" s="198"/>
      <c r="FOR16" s="206"/>
      <c r="FOS16" s="105"/>
      <c r="FOT16" s="105"/>
      <c r="FOU16" s="105"/>
      <c r="FOV16" s="106"/>
      <c r="FOW16" s="105"/>
      <c r="FOX16" s="197"/>
      <c r="FOY16" s="198"/>
      <c r="FOZ16" s="198"/>
      <c r="FPA16" s="206"/>
      <c r="FPB16" s="105"/>
      <c r="FPC16" s="105"/>
      <c r="FPD16" s="105"/>
      <c r="FPE16" s="106"/>
      <c r="FPF16" s="105"/>
      <c r="FPG16" s="197"/>
      <c r="FPH16" s="198"/>
      <c r="FPI16" s="198"/>
      <c r="FPJ16" s="206"/>
      <c r="FPK16" s="105"/>
      <c r="FPL16" s="105"/>
      <c r="FPM16" s="105"/>
      <c r="FPN16" s="106"/>
      <c r="FPO16" s="105"/>
      <c r="FPP16" s="197"/>
      <c r="FPQ16" s="198"/>
      <c r="FPR16" s="198"/>
      <c r="FPS16" s="206"/>
      <c r="FPT16" s="105"/>
      <c r="FPU16" s="105"/>
      <c r="FPV16" s="105"/>
      <c r="FPW16" s="106"/>
      <c r="FPX16" s="105"/>
      <c r="FPY16" s="197"/>
      <c r="FPZ16" s="198"/>
      <c r="FQA16" s="198"/>
      <c r="FQB16" s="206"/>
      <c r="FQC16" s="105"/>
      <c r="FQD16" s="105"/>
      <c r="FQE16" s="105"/>
      <c r="FQF16" s="106"/>
      <c r="FQG16" s="105"/>
      <c r="FQH16" s="197"/>
      <c r="FQI16" s="198"/>
      <c r="FQJ16" s="198"/>
      <c r="FQK16" s="206"/>
      <c r="FQL16" s="105"/>
      <c r="FQM16" s="105"/>
      <c r="FQN16" s="105"/>
      <c r="FQO16" s="106"/>
      <c r="FQP16" s="105"/>
      <c r="FQQ16" s="197"/>
      <c r="FQR16" s="198"/>
      <c r="FQS16" s="198"/>
      <c r="FQT16" s="206"/>
      <c r="FQU16" s="105"/>
      <c r="FQV16" s="105"/>
      <c r="FQW16" s="105"/>
      <c r="FQX16" s="106"/>
      <c r="FQY16" s="105"/>
      <c r="FQZ16" s="197"/>
      <c r="FRA16" s="198"/>
      <c r="FRB16" s="198"/>
      <c r="FRC16" s="206"/>
      <c r="FRD16" s="105"/>
      <c r="FRE16" s="105"/>
      <c r="FRF16" s="105"/>
      <c r="FRG16" s="106"/>
      <c r="FRH16" s="105"/>
      <c r="FRI16" s="197"/>
      <c r="FRJ16" s="198"/>
      <c r="FRK16" s="198"/>
      <c r="FRL16" s="206"/>
      <c r="FRM16" s="105"/>
      <c r="FRN16" s="105"/>
      <c r="FRO16" s="105"/>
      <c r="FRP16" s="106"/>
      <c r="FRQ16" s="105"/>
      <c r="FRR16" s="197"/>
      <c r="FRS16" s="198"/>
      <c r="FRT16" s="198"/>
      <c r="FRU16" s="206"/>
      <c r="FRV16" s="105"/>
      <c r="FRW16" s="105"/>
      <c r="FRX16" s="105"/>
      <c r="FRY16" s="106"/>
      <c r="FRZ16" s="105"/>
      <c r="FSA16" s="197"/>
      <c r="FSB16" s="198"/>
      <c r="FSC16" s="198"/>
      <c r="FSD16" s="206"/>
      <c r="FSE16" s="105"/>
      <c r="FSF16" s="105"/>
      <c r="FSG16" s="105"/>
      <c r="FSH16" s="106"/>
      <c r="FSI16" s="105"/>
      <c r="FSJ16" s="197"/>
      <c r="FSK16" s="198"/>
      <c r="FSL16" s="198"/>
      <c r="FSM16" s="206"/>
      <c r="FSN16" s="105"/>
      <c r="FSO16" s="105"/>
      <c r="FSP16" s="105"/>
      <c r="FSQ16" s="106"/>
      <c r="FSR16" s="105"/>
      <c r="FSS16" s="197"/>
      <c r="FST16" s="198"/>
      <c r="FSU16" s="198"/>
      <c r="FSV16" s="206"/>
      <c r="FSW16" s="105"/>
      <c r="FSX16" s="105"/>
      <c r="FSY16" s="105"/>
      <c r="FSZ16" s="106"/>
      <c r="FTA16" s="105"/>
      <c r="FTB16" s="197"/>
      <c r="FTC16" s="198"/>
      <c r="FTD16" s="198"/>
      <c r="FTE16" s="206"/>
      <c r="FTF16" s="105"/>
      <c r="FTG16" s="105"/>
      <c r="FTH16" s="105"/>
      <c r="FTI16" s="106"/>
      <c r="FTJ16" s="105"/>
      <c r="FTK16" s="197"/>
      <c r="FTL16" s="198"/>
      <c r="FTM16" s="198"/>
      <c r="FTN16" s="206"/>
      <c r="FTO16" s="105"/>
      <c r="FTP16" s="105"/>
      <c r="FTQ16" s="105"/>
      <c r="FTR16" s="106"/>
      <c r="FTS16" s="105"/>
      <c r="FTT16" s="197"/>
      <c r="FTU16" s="198"/>
      <c r="FTV16" s="198"/>
      <c r="FTW16" s="206"/>
      <c r="FTX16" s="105"/>
      <c r="FTY16" s="105"/>
      <c r="FTZ16" s="105"/>
      <c r="FUA16" s="106"/>
      <c r="FUB16" s="105"/>
      <c r="FUC16" s="197"/>
      <c r="FUD16" s="198"/>
      <c r="FUE16" s="198"/>
      <c r="FUF16" s="206"/>
      <c r="FUG16" s="105"/>
      <c r="FUH16" s="105"/>
      <c r="FUI16" s="105"/>
      <c r="FUJ16" s="106"/>
      <c r="FUK16" s="105"/>
      <c r="FUL16" s="197"/>
      <c r="FUM16" s="198"/>
      <c r="FUN16" s="198"/>
      <c r="FUO16" s="206"/>
      <c r="FUP16" s="105"/>
      <c r="FUQ16" s="105"/>
      <c r="FUR16" s="105"/>
      <c r="FUS16" s="106"/>
      <c r="FUT16" s="105"/>
      <c r="FUU16" s="197"/>
      <c r="FUV16" s="198"/>
      <c r="FUW16" s="198"/>
      <c r="FUX16" s="206"/>
      <c r="FUY16" s="105"/>
      <c r="FUZ16" s="105"/>
      <c r="FVA16" s="105"/>
      <c r="FVB16" s="106"/>
      <c r="FVC16" s="105"/>
      <c r="FVD16" s="197"/>
      <c r="FVE16" s="198"/>
      <c r="FVF16" s="198"/>
      <c r="FVG16" s="206"/>
      <c r="FVH16" s="105"/>
      <c r="FVI16" s="105"/>
      <c r="FVJ16" s="105"/>
      <c r="FVK16" s="106"/>
      <c r="FVL16" s="105"/>
      <c r="FVM16" s="197"/>
      <c r="FVN16" s="198"/>
      <c r="FVO16" s="198"/>
      <c r="FVP16" s="206"/>
      <c r="FVQ16" s="105"/>
      <c r="FVR16" s="105"/>
      <c r="FVS16" s="105"/>
      <c r="FVT16" s="106"/>
      <c r="FVU16" s="105"/>
      <c r="FVV16" s="197"/>
      <c r="FVW16" s="198"/>
      <c r="FVX16" s="198"/>
      <c r="FVY16" s="206"/>
      <c r="FVZ16" s="105"/>
      <c r="FWA16" s="105"/>
      <c r="FWB16" s="105"/>
      <c r="FWC16" s="106"/>
      <c r="FWD16" s="105"/>
      <c r="FWE16" s="197"/>
      <c r="FWF16" s="198"/>
      <c r="FWG16" s="198"/>
      <c r="FWH16" s="206"/>
      <c r="FWI16" s="105"/>
      <c r="FWJ16" s="105"/>
      <c r="FWK16" s="105"/>
      <c r="FWL16" s="106"/>
      <c r="FWM16" s="105"/>
      <c r="FWN16" s="197"/>
      <c r="FWO16" s="198"/>
      <c r="FWP16" s="198"/>
      <c r="FWQ16" s="206"/>
      <c r="FWR16" s="105"/>
      <c r="FWS16" s="105"/>
      <c r="FWT16" s="105"/>
      <c r="FWU16" s="106"/>
      <c r="FWV16" s="105"/>
      <c r="FWW16" s="197"/>
      <c r="FWX16" s="198"/>
      <c r="FWY16" s="198"/>
      <c r="FWZ16" s="206"/>
      <c r="FXA16" s="105"/>
      <c r="FXB16" s="105"/>
      <c r="FXC16" s="105"/>
      <c r="FXD16" s="106"/>
      <c r="FXE16" s="105"/>
      <c r="FXF16" s="197"/>
      <c r="FXG16" s="198"/>
      <c r="FXH16" s="198"/>
      <c r="FXI16" s="206"/>
      <c r="FXJ16" s="105"/>
      <c r="FXK16" s="105"/>
      <c r="FXL16" s="105"/>
      <c r="FXM16" s="106"/>
      <c r="FXN16" s="105"/>
      <c r="FXO16" s="197"/>
      <c r="FXP16" s="198"/>
      <c r="FXQ16" s="198"/>
      <c r="FXR16" s="206"/>
      <c r="FXS16" s="105"/>
      <c r="FXT16" s="105"/>
      <c r="FXU16" s="105"/>
      <c r="FXV16" s="106"/>
      <c r="FXW16" s="105"/>
      <c r="FXX16" s="197"/>
      <c r="FXY16" s="198"/>
      <c r="FXZ16" s="198"/>
      <c r="FYA16" s="206"/>
      <c r="FYB16" s="105"/>
      <c r="FYC16" s="105"/>
      <c r="FYD16" s="105"/>
      <c r="FYE16" s="106"/>
      <c r="FYF16" s="105"/>
      <c r="FYG16" s="197"/>
      <c r="FYH16" s="198"/>
      <c r="FYI16" s="198"/>
      <c r="FYJ16" s="206"/>
      <c r="FYK16" s="105"/>
      <c r="FYL16" s="105"/>
      <c r="FYM16" s="105"/>
      <c r="FYN16" s="106"/>
      <c r="FYO16" s="105"/>
      <c r="FYP16" s="197"/>
      <c r="FYQ16" s="198"/>
      <c r="FYR16" s="198"/>
      <c r="FYS16" s="206"/>
      <c r="FYT16" s="105"/>
      <c r="FYU16" s="105"/>
      <c r="FYV16" s="105"/>
      <c r="FYW16" s="106"/>
      <c r="FYX16" s="105"/>
      <c r="FYY16" s="197"/>
      <c r="FYZ16" s="198"/>
      <c r="FZA16" s="198"/>
      <c r="FZB16" s="206"/>
      <c r="FZC16" s="105"/>
      <c r="FZD16" s="105"/>
      <c r="FZE16" s="105"/>
      <c r="FZF16" s="106"/>
      <c r="FZG16" s="105"/>
      <c r="FZH16" s="197"/>
      <c r="FZI16" s="198"/>
      <c r="FZJ16" s="198"/>
      <c r="FZK16" s="206"/>
      <c r="FZL16" s="105"/>
      <c r="FZM16" s="105"/>
      <c r="FZN16" s="105"/>
      <c r="FZO16" s="106"/>
      <c r="FZP16" s="105"/>
      <c r="FZQ16" s="197"/>
      <c r="FZR16" s="198"/>
      <c r="FZS16" s="198"/>
      <c r="FZT16" s="206"/>
      <c r="FZU16" s="105"/>
      <c r="FZV16" s="105"/>
      <c r="FZW16" s="105"/>
      <c r="FZX16" s="106"/>
      <c r="FZY16" s="105"/>
      <c r="FZZ16" s="197"/>
      <c r="GAA16" s="198"/>
      <c r="GAB16" s="198"/>
      <c r="GAC16" s="206"/>
      <c r="GAD16" s="105"/>
      <c r="GAE16" s="105"/>
      <c r="GAF16" s="105"/>
      <c r="GAG16" s="106"/>
      <c r="GAH16" s="105"/>
      <c r="GAI16" s="197"/>
      <c r="GAJ16" s="198"/>
      <c r="GAK16" s="198"/>
      <c r="GAL16" s="206"/>
      <c r="GAM16" s="105"/>
      <c r="GAN16" s="105"/>
      <c r="GAO16" s="105"/>
      <c r="GAP16" s="106"/>
      <c r="GAQ16" s="105"/>
      <c r="GAR16" s="197"/>
      <c r="GAS16" s="198"/>
      <c r="GAT16" s="198"/>
      <c r="GAU16" s="206"/>
      <c r="GAV16" s="105"/>
      <c r="GAW16" s="105"/>
      <c r="GAX16" s="105"/>
      <c r="GAY16" s="106"/>
      <c r="GAZ16" s="105"/>
      <c r="GBA16" s="197"/>
      <c r="GBB16" s="198"/>
      <c r="GBC16" s="198"/>
      <c r="GBD16" s="206"/>
      <c r="GBE16" s="105"/>
      <c r="GBF16" s="105"/>
      <c r="GBG16" s="105"/>
      <c r="GBH16" s="106"/>
      <c r="GBI16" s="105"/>
      <c r="GBJ16" s="197"/>
      <c r="GBK16" s="198"/>
      <c r="GBL16" s="198"/>
      <c r="GBM16" s="206"/>
      <c r="GBN16" s="105"/>
      <c r="GBO16" s="105"/>
      <c r="GBP16" s="105"/>
      <c r="GBQ16" s="106"/>
      <c r="GBR16" s="105"/>
      <c r="GBS16" s="197"/>
      <c r="GBT16" s="198"/>
      <c r="GBU16" s="198"/>
      <c r="GBV16" s="206"/>
      <c r="GBW16" s="105"/>
      <c r="GBX16" s="105"/>
      <c r="GBY16" s="105"/>
      <c r="GBZ16" s="106"/>
      <c r="GCA16" s="105"/>
      <c r="GCB16" s="197"/>
      <c r="GCC16" s="198"/>
      <c r="GCD16" s="198"/>
      <c r="GCE16" s="206"/>
      <c r="GCF16" s="105"/>
      <c r="GCG16" s="105"/>
      <c r="GCH16" s="105"/>
      <c r="GCI16" s="106"/>
      <c r="GCJ16" s="105"/>
      <c r="GCK16" s="197"/>
      <c r="GCL16" s="198"/>
      <c r="GCM16" s="198"/>
      <c r="GCN16" s="206"/>
      <c r="GCO16" s="105"/>
      <c r="GCP16" s="105"/>
      <c r="GCQ16" s="105"/>
      <c r="GCR16" s="106"/>
      <c r="GCS16" s="105"/>
      <c r="GCT16" s="197"/>
      <c r="GCU16" s="198"/>
      <c r="GCV16" s="198"/>
      <c r="GCW16" s="206"/>
      <c r="GCX16" s="105"/>
      <c r="GCY16" s="105"/>
      <c r="GCZ16" s="105"/>
      <c r="GDA16" s="106"/>
      <c r="GDB16" s="105"/>
      <c r="GDC16" s="197"/>
      <c r="GDD16" s="198"/>
      <c r="GDE16" s="198"/>
      <c r="GDF16" s="206"/>
      <c r="GDG16" s="105"/>
      <c r="GDH16" s="105"/>
      <c r="GDI16" s="105"/>
      <c r="GDJ16" s="106"/>
      <c r="GDK16" s="105"/>
      <c r="GDL16" s="197"/>
      <c r="GDM16" s="198"/>
      <c r="GDN16" s="198"/>
      <c r="GDO16" s="206"/>
      <c r="GDP16" s="105"/>
      <c r="GDQ16" s="105"/>
      <c r="GDR16" s="105"/>
      <c r="GDS16" s="106"/>
      <c r="GDT16" s="105"/>
      <c r="GDU16" s="197"/>
      <c r="GDV16" s="198"/>
      <c r="GDW16" s="198"/>
      <c r="GDX16" s="206"/>
      <c r="GDY16" s="105"/>
      <c r="GDZ16" s="105"/>
      <c r="GEA16" s="105"/>
      <c r="GEB16" s="106"/>
      <c r="GEC16" s="105"/>
      <c r="GED16" s="197"/>
      <c r="GEE16" s="198"/>
      <c r="GEF16" s="198"/>
      <c r="GEG16" s="206"/>
      <c r="GEH16" s="105"/>
      <c r="GEI16" s="105"/>
      <c r="GEJ16" s="105"/>
      <c r="GEK16" s="106"/>
      <c r="GEL16" s="105"/>
      <c r="GEM16" s="197"/>
      <c r="GEN16" s="198"/>
      <c r="GEO16" s="198"/>
      <c r="GEP16" s="206"/>
      <c r="GEQ16" s="105"/>
      <c r="GER16" s="105"/>
      <c r="GES16" s="105"/>
      <c r="GET16" s="106"/>
      <c r="GEU16" s="105"/>
      <c r="GEV16" s="197"/>
      <c r="GEW16" s="198"/>
      <c r="GEX16" s="198"/>
      <c r="GEY16" s="206"/>
      <c r="GEZ16" s="105"/>
      <c r="GFA16" s="105"/>
      <c r="GFB16" s="105"/>
      <c r="GFC16" s="106"/>
      <c r="GFD16" s="105"/>
      <c r="GFE16" s="197"/>
      <c r="GFF16" s="198"/>
      <c r="GFG16" s="198"/>
      <c r="GFH16" s="206"/>
      <c r="GFI16" s="105"/>
      <c r="GFJ16" s="105"/>
      <c r="GFK16" s="105"/>
      <c r="GFL16" s="106"/>
      <c r="GFM16" s="105"/>
      <c r="GFN16" s="197"/>
      <c r="GFO16" s="198"/>
      <c r="GFP16" s="198"/>
      <c r="GFQ16" s="206"/>
      <c r="GFR16" s="105"/>
      <c r="GFS16" s="105"/>
      <c r="GFT16" s="105"/>
      <c r="GFU16" s="106"/>
      <c r="GFV16" s="105"/>
      <c r="GFW16" s="197"/>
      <c r="GFX16" s="198"/>
      <c r="GFY16" s="198"/>
      <c r="GFZ16" s="206"/>
      <c r="GGA16" s="105"/>
      <c r="GGB16" s="105"/>
      <c r="GGC16" s="105"/>
      <c r="GGD16" s="106"/>
      <c r="GGE16" s="105"/>
      <c r="GGF16" s="197"/>
      <c r="GGG16" s="198"/>
      <c r="GGH16" s="198"/>
      <c r="GGI16" s="206"/>
      <c r="GGJ16" s="105"/>
      <c r="GGK16" s="105"/>
      <c r="GGL16" s="105"/>
      <c r="GGM16" s="106"/>
      <c r="GGN16" s="105"/>
      <c r="GGO16" s="197"/>
      <c r="GGP16" s="198"/>
      <c r="GGQ16" s="198"/>
      <c r="GGR16" s="206"/>
      <c r="GGS16" s="105"/>
      <c r="GGT16" s="105"/>
      <c r="GGU16" s="105"/>
      <c r="GGV16" s="106"/>
      <c r="GGW16" s="105"/>
      <c r="GGX16" s="197"/>
      <c r="GGY16" s="198"/>
      <c r="GGZ16" s="198"/>
      <c r="GHA16" s="206"/>
      <c r="GHB16" s="105"/>
      <c r="GHC16" s="105"/>
      <c r="GHD16" s="105"/>
      <c r="GHE16" s="106"/>
      <c r="GHF16" s="105"/>
      <c r="GHG16" s="197"/>
      <c r="GHH16" s="198"/>
      <c r="GHI16" s="198"/>
      <c r="GHJ16" s="206"/>
      <c r="GHK16" s="105"/>
      <c r="GHL16" s="105"/>
      <c r="GHM16" s="105"/>
      <c r="GHN16" s="106"/>
      <c r="GHO16" s="105"/>
      <c r="GHP16" s="197"/>
      <c r="GHQ16" s="198"/>
      <c r="GHR16" s="198"/>
      <c r="GHS16" s="206"/>
      <c r="GHT16" s="105"/>
      <c r="GHU16" s="105"/>
      <c r="GHV16" s="105"/>
      <c r="GHW16" s="106"/>
      <c r="GHX16" s="105"/>
      <c r="GHY16" s="197"/>
      <c r="GHZ16" s="198"/>
      <c r="GIA16" s="198"/>
      <c r="GIB16" s="206"/>
      <c r="GIC16" s="105"/>
      <c r="GID16" s="105"/>
      <c r="GIE16" s="105"/>
      <c r="GIF16" s="106"/>
      <c r="GIG16" s="105"/>
      <c r="GIH16" s="197"/>
      <c r="GII16" s="198"/>
      <c r="GIJ16" s="198"/>
      <c r="GIK16" s="206"/>
      <c r="GIL16" s="105"/>
      <c r="GIM16" s="105"/>
      <c r="GIN16" s="105"/>
      <c r="GIO16" s="106"/>
      <c r="GIP16" s="105"/>
      <c r="GIQ16" s="197"/>
      <c r="GIR16" s="198"/>
      <c r="GIS16" s="198"/>
      <c r="GIT16" s="206"/>
      <c r="GIU16" s="105"/>
      <c r="GIV16" s="105"/>
      <c r="GIW16" s="105"/>
      <c r="GIX16" s="106"/>
      <c r="GIY16" s="105"/>
      <c r="GIZ16" s="197"/>
      <c r="GJA16" s="198"/>
      <c r="GJB16" s="198"/>
      <c r="GJC16" s="206"/>
      <c r="GJD16" s="105"/>
      <c r="GJE16" s="105"/>
      <c r="GJF16" s="105"/>
      <c r="GJG16" s="106"/>
      <c r="GJH16" s="105"/>
      <c r="GJI16" s="197"/>
      <c r="GJJ16" s="198"/>
      <c r="GJK16" s="198"/>
      <c r="GJL16" s="206"/>
      <c r="GJM16" s="105"/>
      <c r="GJN16" s="105"/>
      <c r="GJO16" s="105"/>
      <c r="GJP16" s="106"/>
      <c r="GJQ16" s="105"/>
      <c r="GJR16" s="197"/>
      <c r="GJS16" s="198"/>
      <c r="GJT16" s="198"/>
      <c r="GJU16" s="206"/>
      <c r="GJV16" s="105"/>
      <c r="GJW16" s="105"/>
      <c r="GJX16" s="105"/>
      <c r="GJY16" s="106"/>
      <c r="GJZ16" s="105"/>
      <c r="GKA16" s="197"/>
      <c r="GKB16" s="198"/>
      <c r="GKC16" s="198"/>
      <c r="GKD16" s="206"/>
      <c r="GKE16" s="105"/>
      <c r="GKF16" s="105"/>
      <c r="GKG16" s="105"/>
      <c r="GKH16" s="106"/>
      <c r="GKI16" s="105"/>
      <c r="GKJ16" s="197"/>
      <c r="GKK16" s="198"/>
      <c r="GKL16" s="198"/>
      <c r="GKM16" s="206"/>
      <c r="GKN16" s="105"/>
      <c r="GKO16" s="105"/>
      <c r="GKP16" s="105"/>
      <c r="GKQ16" s="106"/>
      <c r="GKR16" s="105"/>
      <c r="GKS16" s="197"/>
      <c r="GKT16" s="198"/>
      <c r="GKU16" s="198"/>
      <c r="GKV16" s="206"/>
      <c r="GKW16" s="105"/>
      <c r="GKX16" s="105"/>
      <c r="GKY16" s="105"/>
      <c r="GKZ16" s="106"/>
      <c r="GLA16" s="105"/>
      <c r="GLB16" s="197"/>
      <c r="GLC16" s="198"/>
      <c r="GLD16" s="198"/>
      <c r="GLE16" s="206"/>
      <c r="GLF16" s="105"/>
      <c r="GLG16" s="105"/>
      <c r="GLH16" s="105"/>
      <c r="GLI16" s="106"/>
      <c r="GLJ16" s="105"/>
      <c r="GLK16" s="197"/>
      <c r="GLL16" s="198"/>
      <c r="GLM16" s="198"/>
      <c r="GLN16" s="206"/>
      <c r="GLO16" s="105"/>
      <c r="GLP16" s="105"/>
      <c r="GLQ16" s="105"/>
      <c r="GLR16" s="106"/>
      <c r="GLS16" s="105"/>
      <c r="GLT16" s="197"/>
      <c r="GLU16" s="198"/>
      <c r="GLV16" s="198"/>
      <c r="GLW16" s="206"/>
      <c r="GLX16" s="105"/>
      <c r="GLY16" s="105"/>
      <c r="GLZ16" s="105"/>
      <c r="GMA16" s="106"/>
      <c r="GMB16" s="105"/>
      <c r="GMC16" s="197"/>
      <c r="GMD16" s="198"/>
      <c r="GME16" s="198"/>
      <c r="GMF16" s="206"/>
      <c r="GMG16" s="105"/>
      <c r="GMH16" s="105"/>
      <c r="GMI16" s="105"/>
      <c r="GMJ16" s="106"/>
      <c r="GMK16" s="105"/>
      <c r="GML16" s="197"/>
      <c r="GMM16" s="198"/>
      <c r="GMN16" s="198"/>
      <c r="GMO16" s="206"/>
      <c r="GMP16" s="105"/>
      <c r="GMQ16" s="105"/>
      <c r="GMR16" s="105"/>
      <c r="GMS16" s="106"/>
      <c r="GMT16" s="105"/>
      <c r="GMU16" s="197"/>
      <c r="GMV16" s="198"/>
      <c r="GMW16" s="198"/>
      <c r="GMX16" s="206"/>
      <c r="GMY16" s="105"/>
      <c r="GMZ16" s="105"/>
      <c r="GNA16" s="105"/>
      <c r="GNB16" s="106"/>
      <c r="GNC16" s="105"/>
      <c r="GND16" s="197"/>
      <c r="GNE16" s="198"/>
      <c r="GNF16" s="198"/>
      <c r="GNG16" s="206"/>
      <c r="GNH16" s="105"/>
      <c r="GNI16" s="105"/>
      <c r="GNJ16" s="105"/>
      <c r="GNK16" s="106"/>
      <c r="GNL16" s="105"/>
      <c r="GNM16" s="197"/>
      <c r="GNN16" s="198"/>
      <c r="GNO16" s="198"/>
      <c r="GNP16" s="206"/>
      <c r="GNQ16" s="105"/>
      <c r="GNR16" s="105"/>
      <c r="GNS16" s="105"/>
      <c r="GNT16" s="106"/>
      <c r="GNU16" s="105"/>
      <c r="GNV16" s="197"/>
      <c r="GNW16" s="198"/>
      <c r="GNX16" s="198"/>
      <c r="GNY16" s="206"/>
      <c r="GNZ16" s="105"/>
      <c r="GOA16" s="105"/>
      <c r="GOB16" s="105"/>
      <c r="GOC16" s="106"/>
      <c r="GOD16" s="105"/>
      <c r="GOE16" s="197"/>
      <c r="GOF16" s="198"/>
      <c r="GOG16" s="198"/>
      <c r="GOH16" s="206"/>
      <c r="GOI16" s="105"/>
      <c r="GOJ16" s="105"/>
      <c r="GOK16" s="105"/>
      <c r="GOL16" s="106"/>
      <c r="GOM16" s="105"/>
      <c r="GON16" s="197"/>
      <c r="GOO16" s="198"/>
      <c r="GOP16" s="198"/>
      <c r="GOQ16" s="206"/>
      <c r="GOR16" s="105"/>
      <c r="GOS16" s="105"/>
      <c r="GOT16" s="105"/>
      <c r="GOU16" s="106"/>
      <c r="GOV16" s="105"/>
      <c r="GOW16" s="197"/>
      <c r="GOX16" s="198"/>
      <c r="GOY16" s="198"/>
      <c r="GOZ16" s="206"/>
      <c r="GPA16" s="105"/>
      <c r="GPB16" s="105"/>
      <c r="GPC16" s="105"/>
      <c r="GPD16" s="106"/>
      <c r="GPE16" s="105"/>
      <c r="GPF16" s="197"/>
      <c r="GPG16" s="198"/>
      <c r="GPH16" s="198"/>
      <c r="GPI16" s="206"/>
      <c r="GPJ16" s="105"/>
      <c r="GPK16" s="105"/>
      <c r="GPL16" s="105"/>
      <c r="GPM16" s="106"/>
      <c r="GPN16" s="105"/>
      <c r="GPO16" s="197"/>
      <c r="GPP16" s="198"/>
      <c r="GPQ16" s="198"/>
      <c r="GPR16" s="206"/>
      <c r="GPS16" s="105"/>
      <c r="GPT16" s="105"/>
      <c r="GPU16" s="105"/>
      <c r="GPV16" s="106"/>
      <c r="GPW16" s="105"/>
      <c r="GPX16" s="197"/>
      <c r="GPY16" s="198"/>
      <c r="GPZ16" s="198"/>
      <c r="GQA16" s="206"/>
      <c r="GQB16" s="105"/>
      <c r="GQC16" s="105"/>
      <c r="GQD16" s="105"/>
      <c r="GQE16" s="106"/>
      <c r="GQF16" s="105"/>
      <c r="GQG16" s="197"/>
      <c r="GQH16" s="198"/>
      <c r="GQI16" s="198"/>
      <c r="GQJ16" s="206"/>
      <c r="GQK16" s="105"/>
      <c r="GQL16" s="105"/>
      <c r="GQM16" s="105"/>
      <c r="GQN16" s="106"/>
      <c r="GQO16" s="105"/>
      <c r="GQP16" s="197"/>
      <c r="GQQ16" s="198"/>
      <c r="GQR16" s="198"/>
      <c r="GQS16" s="206"/>
      <c r="GQT16" s="105"/>
      <c r="GQU16" s="105"/>
      <c r="GQV16" s="105"/>
      <c r="GQW16" s="106"/>
      <c r="GQX16" s="105"/>
      <c r="GQY16" s="197"/>
      <c r="GQZ16" s="198"/>
      <c r="GRA16" s="198"/>
      <c r="GRB16" s="206"/>
      <c r="GRC16" s="105"/>
      <c r="GRD16" s="105"/>
      <c r="GRE16" s="105"/>
      <c r="GRF16" s="106"/>
      <c r="GRG16" s="105"/>
      <c r="GRH16" s="197"/>
      <c r="GRI16" s="198"/>
      <c r="GRJ16" s="198"/>
      <c r="GRK16" s="206"/>
      <c r="GRL16" s="105"/>
      <c r="GRM16" s="105"/>
      <c r="GRN16" s="105"/>
      <c r="GRO16" s="106"/>
      <c r="GRP16" s="105"/>
      <c r="GRQ16" s="197"/>
      <c r="GRR16" s="198"/>
      <c r="GRS16" s="198"/>
      <c r="GRT16" s="206"/>
      <c r="GRU16" s="105"/>
      <c r="GRV16" s="105"/>
      <c r="GRW16" s="105"/>
      <c r="GRX16" s="106"/>
      <c r="GRY16" s="105"/>
      <c r="GRZ16" s="197"/>
      <c r="GSA16" s="198"/>
      <c r="GSB16" s="198"/>
      <c r="GSC16" s="206"/>
      <c r="GSD16" s="105"/>
      <c r="GSE16" s="105"/>
      <c r="GSF16" s="105"/>
      <c r="GSG16" s="106"/>
      <c r="GSH16" s="105"/>
      <c r="GSI16" s="197"/>
      <c r="GSJ16" s="198"/>
      <c r="GSK16" s="198"/>
      <c r="GSL16" s="206"/>
      <c r="GSM16" s="105"/>
      <c r="GSN16" s="105"/>
      <c r="GSO16" s="105"/>
      <c r="GSP16" s="106"/>
      <c r="GSQ16" s="105"/>
      <c r="GSR16" s="197"/>
      <c r="GSS16" s="198"/>
      <c r="GST16" s="198"/>
      <c r="GSU16" s="206"/>
      <c r="GSV16" s="105"/>
      <c r="GSW16" s="105"/>
      <c r="GSX16" s="105"/>
      <c r="GSY16" s="106"/>
      <c r="GSZ16" s="105"/>
      <c r="GTA16" s="197"/>
      <c r="GTB16" s="198"/>
      <c r="GTC16" s="198"/>
      <c r="GTD16" s="206"/>
      <c r="GTE16" s="105"/>
      <c r="GTF16" s="105"/>
      <c r="GTG16" s="105"/>
      <c r="GTH16" s="106"/>
      <c r="GTI16" s="105"/>
      <c r="GTJ16" s="197"/>
      <c r="GTK16" s="198"/>
      <c r="GTL16" s="198"/>
      <c r="GTM16" s="206"/>
      <c r="GTN16" s="105"/>
      <c r="GTO16" s="105"/>
      <c r="GTP16" s="105"/>
      <c r="GTQ16" s="106"/>
      <c r="GTR16" s="105"/>
      <c r="GTS16" s="197"/>
      <c r="GTT16" s="198"/>
      <c r="GTU16" s="198"/>
      <c r="GTV16" s="206"/>
      <c r="GTW16" s="105"/>
      <c r="GTX16" s="105"/>
      <c r="GTY16" s="105"/>
      <c r="GTZ16" s="106"/>
      <c r="GUA16" s="105"/>
      <c r="GUB16" s="197"/>
      <c r="GUC16" s="198"/>
      <c r="GUD16" s="198"/>
      <c r="GUE16" s="206"/>
      <c r="GUF16" s="105"/>
      <c r="GUG16" s="105"/>
      <c r="GUH16" s="105"/>
      <c r="GUI16" s="106"/>
      <c r="GUJ16" s="105"/>
      <c r="GUK16" s="197"/>
      <c r="GUL16" s="198"/>
      <c r="GUM16" s="198"/>
      <c r="GUN16" s="206"/>
      <c r="GUO16" s="105"/>
      <c r="GUP16" s="105"/>
      <c r="GUQ16" s="105"/>
      <c r="GUR16" s="106"/>
      <c r="GUS16" s="105"/>
      <c r="GUT16" s="197"/>
      <c r="GUU16" s="198"/>
      <c r="GUV16" s="198"/>
      <c r="GUW16" s="206"/>
      <c r="GUX16" s="105"/>
      <c r="GUY16" s="105"/>
      <c r="GUZ16" s="105"/>
      <c r="GVA16" s="106"/>
      <c r="GVB16" s="105"/>
      <c r="GVC16" s="197"/>
      <c r="GVD16" s="198"/>
      <c r="GVE16" s="198"/>
      <c r="GVF16" s="206"/>
      <c r="GVG16" s="105"/>
      <c r="GVH16" s="105"/>
      <c r="GVI16" s="105"/>
      <c r="GVJ16" s="106"/>
      <c r="GVK16" s="105"/>
      <c r="GVL16" s="197"/>
      <c r="GVM16" s="198"/>
      <c r="GVN16" s="198"/>
      <c r="GVO16" s="206"/>
      <c r="GVP16" s="105"/>
      <c r="GVQ16" s="105"/>
      <c r="GVR16" s="105"/>
      <c r="GVS16" s="106"/>
      <c r="GVT16" s="105"/>
      <c r="GVU16" s="197"/>
      <c r="GVV16" s="198"/>
      <c r="GVW16" s="198"/>
      <c r="GVX16" s="206"/>
      <c r="GVY16" s="105"/>
      <c r="GVZ16" s="105"/>
      <c r="GWA16" s="105"/>
      <c r="GWB16" s="106"/>
      <c r="GWC16" s="105"/>
      <c r="GWD16" s="197"/>
      <c r="GWE16" s="198"/>
      <c r="GWF16" s="198"/>
      <c r="GWG16" s="206"/>
      <c r="GWH16" s="105"/>
      <c r="GWI16" s="105"/>
      <c r="GWJ16" s="105"/>
      <c r="GWK16" s="106"/>
      <c r="GWL16" s="105"/>
      <c r="GWM16" s="197"/>
      <c r="GWN16" s="198"/>
      <c r="GWO16" s="198"/>
      <c r="GWP16" s="206"/>
      <c r="GWQ16" s="105"/>
      <c r="GWR16" s="105"/>
      <c r="GWS16" s="105"/>
      <c r="GWT16" s="106"/>
      <c r="GWU16" s="105"/>
      <c r="GWV16" s="197"/>
      <c r="GWW16" s="198"/>
      <c r="GWX16" s="198"/>
      <c r="GWY16" s="206"/>
      <c r="GWZ16" s="105"/>
      <c r="GXA16" s="105"/>
      <c r="GXB16" s="105"/>
      <c r="GXC16" s="106"/>
      <c r="GXD16" s="105"/>
      <c r="GXE16" s="197"/>
      <c r="GXF16" s="198"/>
      <c r="GXG16" s="198"/>
      <c r="GXH16" s="206"/>
      <c r="GXI16" s="105"/>
      <c r="GXJ16" s="105"/>
      <c r="GXK16" s="105"/>
      <c r="GXL16" s="106"/>
      <c r="GXM16" s="105"/>
      <c r="GXN16" s="197"/>
      <c r="GXO16" s="198"/>
      <c r="GXP16" s="198"/>
      <c r="GXQ16" s="206"/>
      <c r="GXR16" s="105"/>
      <c r="GXS16" s="105"/>
      <c r="GXT16" s="105"/>
      <c r="GXU16" s="106"/>
      <c r="GXV16" s="105"/>
      <c r="GXW16" s="197"/>
      <c r="GXX16" s="198"/>
      <c r="GXY16" s="198"/>
      <c r="GXZ16" s="206"/>
      <c r="GYA16" s="105"/>
      <c r="GYB16" s="105"/>
      <c r="GYC16" s="105"/>
      <c r="GYD16" s="106"/>
      <c r="GYE16" s="105"/>
      <c r="GYF16" s="197"/>
      <c r="GYG16" s="198"/>
      <c r="GYH16" s="198"/>
      <c r="GYI16" s="206"/>
      <c r="GYJ16" s="105"/>
      <c r="GYK16" s="105"/>
      <c r="GYL16" s="105"/>
      <c r="GYM16" s="106"/>
      <c r="GYN16" s="105"/>
      <c r="GYO16" s="197"/>
      <c r="GYP16" s="198"/>
      <c r="GYQ16" s="198"/>
      <c r="GYR16" s="206"/>
      <c r="GYS16" s="105"/>
      <c r="GYT16" s="105"/>
      <c r="GYU16" s="105"/>
      <c r="GYV16" s="106"/>
      <c r="GYW16" s="105"/>
      <c r="GYX16" s="197"/>
      <c r="GYY16" s="198"/>
      <c r="GYZ16" s="198"/>
      <c r="GZA16" s="206"/>
      <c r="GZB16" s="105"/>
      <c r="GZC16" s="105"/>
      <c r="GZD16" s="105"/>
      <c r="GZE16" s="106"/>
      <c r="GZF16" s="105"/>
      <c r="GZG16" s="197"/>
      <c r="GZH16" s="198"/>
      <c r="GZI16" s="198"/>
      <c r="GZJ16" s="206"/>
      <c r="GZK16" s="105"/>
      <c r="GZL16" s="105"/>
      <c r="GZM16" s="105"/>
      <c r="GZN16" s="106"/>
      <c r="GZO16" s="105"/>
      <c r="GZP16" s="197"/>
      <c r="GZQ16" s="198"/>
      <c r="GZR16" s="198"/>
      <c r="GZS16" s="206"/>
      <c r="GZT16" s="105"/>
      <c r="GZU16" s="105"/>
      <c r="GZV16" s="105"/>
      <c r="GZW16" s="106"/>
      <c r="GZX16" s="105"/>
      <c r="GZY16" s="197"/>
      <c r="GZZ16" s="198"/>
      <c r="HAA16" s="198"/>
      <c r="HAB16" s="206"/>
      <c r="HAC16" s="105"/>
      <c r="HAD16" s="105"/>
      <c r="HAE16" s="105"/>
      <c r="HAF16" s="106"/>
      <c r="HAG16" s="105"/>
      <c r="HAH16" s="197"/>
      <c r="HAI16" s="198"/>
      <c r="HAJ16" s="198"/>
      <c r="HAK16" s="206"/>
      <c r="HAL16" s="105"/>
      <c r="HAM16" s="105"/>
      <c r="HAN16" s="105"/>
      <c r="HAO16" s="106"/>
      <c r="HAP16" s="105"/>
      <c r="HAQ16" s="197"/>
      <c r="HAR16" s="198"/>
      <c r="HAS16" s="198"/>
      <c r="HAT16" s="206"/>
      <c r="HAU16" s="105"/>
      <c r="HAV16" s="105"/>
      <c r="HAW16" s="105"/>
      <c r="HAX16" s="106"/>
      <c r="HAY16" s="105"/>
      <c r="HAZ16" s="197"/>
      <c r="HBA16" s="198"/>
      <c r="HBB16" s="198"/>
      <c r="HBC16" s="206"/>
      <c r="HBD16" s="105"/>
      <c r="HBE16" s="105"/>
      <c r="HBF16" s="105"/>
      <c r="HBG16" s="106"/>
      <c r="HBH16" s="105"/>
      <c r="HBI16" s="197"/>
      <c r="HBJ16" s="198"/>
      <c r="HBK16" s="198"/>
      <c r="HBL16" s="206"/>
      <c r="HBM16" s="105"/>
      <c r="HBN16" s="105"/>
      <c r="HBO16" s="105"/>
      <c r="HBP16" s="106"/>
      <c r="HBQ16" s="105"/>
      <c r="HBR16" s="197"/>
      <c r="HBS16" s="198"/>
      <c r="HBT16" s="198"/>
      <c r="HBU16" s="206"/>
      <c r="HBV16" s="105"/>
      <c r="HBW16" s="105"/>
      <c r="HBX16" s="105"/>
      <c r="HBY16" s="106"/>
      <c r="HBZ16" s="105"/>
      <c r="HCA16" s="197"/>
      <c r="HCB16" s="198"/>
      <c r="HCC16" s="198"/>
      <c r="HCD16" s="206"/>
      <c r="HCE16" s="105"/>
      <c r="HCF16" s="105"/>
      <c r="HCG16" s="105"/>
      <c r="HCH16" s="106"/>
      <c r="HCI16" s="105"/>
      <c r="HCJ16" s="197"/>
      <c r="HCK16" s="198"/>
      <c r="HCL16" s="198"/>
      <c r="HCM16" s="206"/>
      <c r="HCN16" s="105"/>
      <c r="HCO16" s="105"/>
      <c r="HCP16" s="105"/>
      <c r="HCQ16" s="106"/>
      <c r="HCR16" s="105"/>
      <c r="HCS16" s="197"/>
      <c r="HCT16" s="198"/>
      <c r="HCU16" s="198"/>
      <c r="HCV16" s="206"/>
      <c r="HCW16" s="105"/>
      <c r="HCX16" s="105"/>
      <c r="HCY16" s="105"/>
      <c r="HCZ16" s="106"/>
      <c r="HDA16" s="105"/>
      <c r="HDB16" s="197"/>
      <c r="HDC16" s="198"/>
      <c r="HDD16" s="198"/>
      <c r="HDE16" s="206"/>
      <c r="HDF16" s="105"/>
      <c r="HDG16" s="105"/>
      <c r="HDH16" s="105"/>
      <c r="HDI16" s="106"/>
      <c r="HDJ16" s="105"/>
      <c r="HDK16" s="197"/>
      <c r="HDL16" s="198"/>
      <c r="HDM16" s="198"/>
      <c r="HDN16" s="206"/>
      <c r="HDO16" s="105"/>
      <c r="HDP16" s="105"/>
      <c r="HDQ16" s="105"/>
      <c r="HDR16" s="106"/>
      <c r="HDS16" s="105"/>
      <c r="HDT16" s="197"/>
      <c r="HDU16" s="198"/>
      <c r="HDV16" s="198"/>
      <c r="HDW16" s="206"/>
      <c r="HDX16" s="105"/>
      <c r="HDY16" s="105"/>
      <c r="HDZ16" s="105"/>
      <c r="HEA16" s="106"/>
      <c r="HEB16" s="105"/>
      <c r="HEC16" s="197"/>
      <c r="HED16" s="198"/>
      <c r="HEE16" s="198"/>
      <c r="HEF16" s="206"/>
      <c r="HEG16" s="105"/>
      <c r="HEH16" s="105"/>
      <c r="HEI16" s="105"/>
      <c r="HEJ16" s="106"/>
      <c r="HEK16" s="105"/>
      <c r="HEL16" s="197"/>
      <c r="HEM16" s="198"/>
      <c r="HEN16" s="198"/>
      <c r="HEO16" s="206"/>
      <c r="HEP16" s="105"/>
      <c r="HEQ16" s="105"/>
      <c r="HER16" s="105"/>
      <c r="HES16" s="106"/>
      <c r="HET16" s="105"/>
      <c r="HEU16" s="197"/>
      <c r="HEV16" s="198"/>
      <c r="HEW16" s="198"/>
      <c r="HEX16" s="206"/>
      <c r="HEY16" s="105"/>
      <c r="HEZ16" s="105"/>
      <c r="HFA16" s="105"/>
      <c r="HFB16" s="106"/>
      <c r="HFC16" s="105"/>
      <c r="HFD16" s="197"/>
      <c r="HFE16" s="198"/>
      <c r="HFF16" s="198"/>
      <c r="HFG16" s="206"/>
      <c r="HFH16" s="105"/>
      <c r="HFI16" s="105"/>
      <c r="HFJ16" s="105"/>
      <c r="HFK16" s="106"/>
      <c r="HFL16" s="105"/>
      <c r="HFM16" s="197"/>
      <c r="HFN16" s="198"/>
      <c r="HFO16" s="198"/>
      <c r="HFP16" s="206"/>
      <c r="HFQ16" s="105"/>
      <c r="HFR16" s="105"/>
      <c r="HFS16" s="105"/>
      <c r="HFT16" s="106"/>
      <c r="HFU16" s="105"/>
      <c r="HFV16" s="197"/>
      <c r="HFW16" s="198"/>
      <c r="HFX16" s="198"/>
      <c r="HFY16" s="206"/>
      <c r="HFZ16" s="105"/>
      <c r="HGA16" s="105"/>
      <c r="HGB16" s="105"/>
      <c r="HGC16" s="106"/>
      <c r="HGD16" s="105"/>
      <c r="HGE16" s="197"/>
      <c r="HGF16" s="198"/>
      <c r="HGG16" s="198"/>
      <c r="HGH16" s="206"/>
      <c r="HGI16" s="105"/>
      <c r="HGJ16" s="105"/>
      <c r="HGK16" s="105"/>
      <c r="HGL16" s="106"/>
      <c r="HGM16" s="105"/>
      <c r="HGN16" s="197"/>
      <c r="HGO16" s="198"/>
      <c r="HGP16" s="198"/>
      <c r="HGQ16" s="206"/>
      <c r="HGR16" s="105"/>
      <c r="HGS16" s="105"/>
      <c r="HGT16" s="105"/>
      <c r="HGU16" s="106"/>
      <c r="HGV16" s="105"/>
      <c r="HGW16" s="197"/>
      <c r="HGX16" s="198"/>
      <c r="HGY16" s="198"/>
      <c r="HGZ16" s="206"/>
      <c r="HHA16" s="105"/>
      <c r="HHB16" s="105"/>
      <c r="HHC16" s="105"/>
      <c r="HHD16" s="106"/>
      <c r="HHE16" s="105"/>
      <c r="HHF16" s="197"/>
      <c r="HHG16" s="198"/>
      <c r="HHH16" s="198"/>
      <c r="HHI16" s="206"/>
      <c r="HHJ16" s="105"/>
      <c r="HHK16" s="105"/>
      <c r="HHL16" s="105"/>
      <c r="HHM16" s="106"/>
      <c r="HHN16" s="105"/>
      <c r="HHO16" s="197"/>
      <c r="HHP16" s="198"/>
      <c r="HHQ16" s="198"/>
      <c r="HHR16" s="206"/>
      <c r="HHS16" s="105"/>
      <c r="HHT16" s="105"/>
      <c r="HHU16" s="105"/>
      <c r="HHV16" s="106"/>
      <c r="HHW16" s="105"/>
      <c r="HHX16" s="197"/>
      <c r="HHY16" s="198"/>
      <c r="HHZ16" s="198"/>
      <c r="HIA16" s="206"/>
      <c r="HIB16" s="105"/>
      <c r="HIC16" s="105"/>
      <c r="HID16" s="105"/>
      <c r="HIE16" s="106"/>
      <c r="HIF16" s="105"/>
      <c r="HIG16" s="197"/>
      <c r="HIH16" s="198"/>
      <c r="HII16" s="198"/>
      <c r="HIJ16" s="206"/>
      <c r="HIK16" s="105"/>
      <c r="HIL16" s="105"/>
      <c r="HIM16" s="105"/>
      <c r="HIN16" s="106"/>
      <c r="HIO16" s="105"/>
      <c r="HIP16" s="197"/>
      <c r="HIQ16" s="198"/>
      <c r="HIR16" s="198"/>
      <c r="HIS16" s="206"/>
      <c r="HIT16" s="105"/>
      <c r="HIU16" s="105"/>
      <c r="HIV16" s="105"/>
      <c r="HIW16" s="106"/>
      <c r="HIX16" s="105"/>
      <c r="HIY16" s="197"/>
      <c r="HIZ16" s="198"/>
      <c r="HJA16" s="198"/>
      <c r="HJB16" s="206"/>
      <c r="HJC16" s="105"/>
      <c r="HJD16" s="105"/>
      <c r="HJE16" s="105"/>
      <c r="HJF16" s="106"/>
      <c r="HJG16" s="105"/>
      <c r="HJH16" s="197"/>
      <c r="HJI16" s="198"/>
      <c r="HJJ16" s="198"/>
      <c r="HJK16" s="206"/>
      <c r="HJL16" s="105"/>
      <c r="HJM16" s="105"/>
      <c r="HJN16" s="105"/>
      <c r="HJO16" s="106"/>
      <c r="HJP16" s="105"/>
      <c r="HJQ16" s="197"/>
      <c r="HJR16" s="198"/>
      <c r="HJS16" s="198"/>
      <c r="HJT16" s="206"/>
      <c r="HJU16" s="105"/>
      <c r="HJV16" s="105"/>
      <c r="HJW16" s="105"/>
      <c r="HJX16" s="106"/>
      <c r="HJY16" s="105"/>
      <c r="HJZ16" s="197"/>
      <c r="HKA16" s="198"/>
      <c r="HKB16" s="198"/>
      <c r="HKC16" s="206"/>
      <c r="HKD16" s="105"/>
      <c r="HKE16" s="105"/>
      <c r="HKF16" s="105"/>
      <c r="HKG16" s="106"/>
      <c r="HKH16" s="105"/>
      <c r="HKI16" s="197"/>
      <c r="HKJ16" s="198"/>
      <c r="HKK16" s="198"/>
      <c r="HKL16" s="206"/>
      <c r="HKM16" s="105"/>
      <c r="HKN16" s="105"/>
      <c r="HKO16" s="105"/>
      <c r="HKP16" s="106"/>
      <c r="HKQ16" s="105"/>
      <c r="HKR16" s="197"/>
      <c r="HKS16" s="198"/>
      <c r="HKT16" s="198"/>
      <c r="HKU16" s="206"/>
      <c r="HKV16" s="105"/>
      <c r="HKW16" s="105"/>
      <c r="HKX16" s="105"/>
      <c r="HKY16" s="106"/>
      <c r="HKZ16" s="105"/>
      <c r="HLA16" s="197"/>
      <c r="HLB16" s="198"/>
      <c r="HLC16" s="198"/>
      <c r="HLD16" s="206"/>
      <c r="HLE16" s="105"/>
      <c r="HLF16" s="105"/>
      <c r="HLG16" s="105"/>
      <c r="HLH16" s="106"/>
      <c r="HLI16" s="105"/>
      <c r="HLJ16" s="197"/>
      <c r="HLK16" s="198"/>
      <c r="HLL16" s="198"/>
      <c r="HLM16" s="206"/>
      <c r="HLN16" s="105"/>
      <c r="HLO16" s="105"/>
      <c r="HLP16" s="105"/>
      <c r="HLQ16" s="106"/>
      <c r="HLR16" s="105"/>
      <c r="HLS16" s="197"/>
      <c r="HLT16" s="198"/>
      <c r="HLU16" s="198"/>
      <c r="HLV16" s="206"/>
      <c r="HLW16" s="105"/>
      <c r="HLX16" s="105"/>
      <c r="HLY16" s="105"/>
      <c r="HLZ16" s="106"/>
      <c r="HMA16" s="105"/>
      <c r="HMB16" s="197"/>
      <c r="HMC16" s="198"/>
      <c r="HMD16" s="198"/>
      <c r="HME16" s="206"/>
      <c r="HMF16" s="105"/>
      <c r="HMG16" s="105"/>
      <c r="HMH16" s="105"/>
      <c r="HMI16" s="106"/>
      <c r="HMJ16" s="105"/>
      <c r="HMK16" s="197"/>
      <c r="HML16" s="198"/>
      <c r="HMM16" s="198"/>
      <c r="HMN16" s="206"/>
      <c r="HMO16" s="105"/>
      <c r="HMP16" s="105"/>
      <c r="HMQ16" s="105"/>
      <c r="HMR16" s="106"/>
      <c r="HMS16" s="105"/>
      <c r="HMT16" s="197"/>
      <c r="HMU16" s="198"/>
      <c r="HMV16" s="198"/>
      <c r="HMW16" s="206"/>
      <c r="HMX16" s="105"/>
      <c r="HMY16" s="105"/>
      <c r="HMZ16" s="105"/>
      <c r="HNA16" s="106"/>
      <c r="HNB16" s="105"/>
      <c r="HNC16" s="197"/>
      <c r="HND16" s="198"/>
      <c r="HNE16" s="198"/>
      <c r="HNF16" s="206"/>
      <c r="HNG16" s="105"/>
      <c r="HNH16" s="105"/>
      <c r="HNI16" s="105"/>
      <c r="HNJ16" s="106"/>
      <c r="HNK16" s="105"/>
      <c r="HNL16" s="197"/>
      <c r="HNM16" s="198"/>
      <c r="HNN16" s="198"/>
      <c r="HNO16" s="206"/>
      <c r="HNP16" s="105"/>
      <c r="HNQ16" s="105"/>
      <c r="HNR16" s="105"/>
      <c r="HNS16" s="106"/>
      <c r="HNT16" s="105"/>
      <c r="HNU16" s="197"/>
      <c r="HNV16" s="198"/>
      <c r="HNW16" s="198"/>
      <c r="HNX16" s="206"/>
      <c r="HNY16" s="105"/>
      <c r="HNZ16" s="105"/>
      <c r="HOA16" s="105"/>
      <c r="HOB16" s="106"/>
      <c r="HOC16" s="105"/>
      <c r="HOD16" s="197"/>
      <c r="HOE16" s="198"/>
      <c r="HOF16" s="198"/>
      <c r="HOG16" s="206"/>
      <c r="HOH16" s="105"/>
      <c r="HOI16" s="105"/>
      <c r="HOJ16" s="105"/>
      <c r="HOK16" s="106"/>
      <c r="HOL16" s="105"/>
      <c r="HOM16" s="197"/>
      <c r="HON16" s="198"/>
      <c r="HOO16" s="198"/>
      <c r="HOP16" s="206"/>
      <c r="HOQ16" s="105"/>
      <c r="HOR16" s="105"/>
      <c r="HOS16" s="105"/>
      <c r="HOT16" s="106"/>
      <c r="HOU16" s="105"/>
      <c r="HOV16" s="197"/>
      <c r="HOW16" s="198"/>
      <c r="HOX16" s="198"/>
      <c r="HOY16" s="206"/>
      <c r="HOZ16" s="105"/>
      <c r="HPA16" s="105"/>
      <c r="HPB16" s="105"/>
      <c r="HPC16" s="106"/>
      <c r="HPD16" s="105"/>
      <c r="HPE16" s="197"/>
      <c r="HPF16" s="198"/>
      <c r="HPG16" s="198"/>
      <c r="HPH16" s="206"/>
      <c r="HPI16" s="105"/>
      <c r="HPJ16" s="105"/>
      <c r="HPK16" s="105"/>
      <c r="HPL16" s="106"/>
      <c r="HPM16" s="105"/>
      <c r="HPN16" s="197"/>
      <c r="HPO16" s="198"/>
      <c r="HPP16" s="198"/>
      <c r="HPQ16" s="206"/>
      <c r="HPR16" s="105"/>
      <c r="HPS16" s="105"/>
      <c r="HPT16" s="105"/>
      <c r="HPU16" s="106"/>
      <c r="HPV16" s="105"/>
      <c r="HPW16" s="197"/>
      <c r="HPX16" s="198"/>
      <c r="HPY16" s="198"/>
      <c r="HPZ16" s="206"/>
      <c r="HQA16" s="105"/>
      <c r="HQB16" s="105"/>
      <c r="HQC16" s="105"/>
      <c r="HQD16" s="106"/>
      <c r="HQE16" s="105"/>
      <c r="HQF16" s="197"/>
      <c r="HQG16" s="198"/>
      <c r="HQH16" s="198"/>
      <c r="HQI16" s="206"/>
      <c r="HQJ16" s="105"/>
      <c r="HQK16" s="105"/>
      <c r="HQL16" s="105"/>
      <c r="HQM16" s="106"/>
      <c r="HQN16" s="105"/>
      <c r="HQO16" s="197"/>
      <c r="HQP16" s="198"/>
      <c r="HQQ16" s="198"/>
      <c r="HQR16" s="206"/>
      <c r="HQS16" s="105"/>
      <c r="HQT16" s="105"/>
      <c r="HQU16" s="105"/>
      <c r="HQV16" s="106"/>
      <c r="HQW16" s="105"/>
      <c r="HQX16" s="197"/>
      <c r="HQY16" s="198"/>
      <c r="HQZ16" s="198"/>
      <c r="HRA16" s="206"/>
      <c r="HRB16" s="105"/>
      <c r="HRC16" s="105"/>
      <c r="HRD16" s="105"/>
      <c r="HRE16" s="106"/>
      <c r="HRF16" s="105"/>
      <c r="HRG16" s="197"/>
      <c r="HRH16" s="198"/>
      <c r="HRI16" s="198"/>
      <c r="HRJ16" s="206"/>
      <c r="HRK16" s="105"/>
      <c r="HRL16" s="105"/>
      <c r="HRM16" s="105"/>
      <c r="HRN16" s="106"/>
      <c r="HRO16" s="105"/>
      <c r="HRP16" s="197"/>
      <c r="HRQ16" s="198"/>
      <c r="HRR16" s="198"/>
      <c r="HRS16" s="206"/>
      <c r="HRT16" s="105"/>
      <c r="HRU16" s="105"/>
      <c r="HRV16" s="105"/>
      <c r="HRW16" s="106"/>
      <c r="HRX16" s="105"/>
      <c r="HRY16" s="197"/>
      <c r="HRZ16" s="198"/>
      <c r="HSA16" s="198"/>
      <c r="HSB16" s="206"/>
      <c r="HSC16" s="105"/>
      <c r="HSD16" s="105"/>
      <c r="HSE16" s="105"/>
      <c r="HSF16" s="106"/>
      <c r="HSG16" s="105"/>
      <c r="HSH16" s="197"/>
      <c r="HSI16" s="198"/>
      <c r="HSJ16" s="198"/>
      <c r="HSK16" s="206"/>
      <c r="HSL16" s="105"/>
      <c r="HSM16" s="105"/>
      <c r="HSN16" s="105"/>
      <c r="HSO16" s="106"/>
      <c r="HSP16" s="105"/>
      <c r="HSQ16" s="197"/>
      <c r="HSR16" s="198"/>
      <c r="HSS16" s="198"/>
      <c r="HST16" s="206"/>
      <c r="HSU16" s="105"/>
      <c r="HSV16" s="105"/>
      <c r="HSW16" s="105"/>
      <c r="HSX16" s="106"/>
      <c r="HSY16" s="105"/>
      <c r="HSZ16" s="197"/>
      <c r="HTA16" s="198"/>
      <c r="HTB16" s="198"/>
      <c r="HTC16" s="206"/>
      <c r="HTD16" s="105"/>
      <c r="HTE16" s="105"/>
      <c r="HTF16" s="105"/>
      <c r="HTG16" s="106"/>
      <c r="HTH16" s="105"/>
      <c r="HTI16" s="197"/>
      <c r="HTJ16" s="198"/>
      <c r="HTK16" s="198"/>
      <c r="HTL16" s="206"/>
      <c r="HTM16" s="105"/>
      <c r="HTN16" s="105"/>
      <c r="HTO16" s="105"/>
      <c r="HTP16" s="106"/>
      <c r="HTQ16" s="105"/>
      <c r="HTR16" s="197"/>
      <c r="HTS16" s="198"/>
      <c r="HTT16" s="198"/>
      <c r="HTU16" s="206"/>
      <c r="HTV16" s="105"/>
      <c r="HTW16" s="105"/>
      <c r="HTX16" s="105"/>
      <c r="HTY16" s="106"/>
      <c r="HTZ16" s="105"/>
      <c r="HUA16" s="197"/>
      <c r="HUB16" s="198"/>
      <c r="HUC16" s="198"/>
      <c r="HUD16" s="206"/>
      <c r="HUE16" s="105"/>
      <c r="HUF16" s="105"/>
      <c r="HUG16" s="105"/>
      <c r="HUH16" s="106"/>
      <c r="HUI16" s="105"/>
      <c r="HUJ16" s="197"/>
      <c r="HUK16" s="198"/>
      <c r="HUL16" s="198"/>
      <c r="HUM16" s="206"/>
      <c r="HUN16" s="105"/>
      <c r="HUO16" s="105"/>
      <c r="HUP16" s="105"/>
      <c r="HUQ16" s="106"/>
      <c r="HUR16" s="105"/>
      <c r="HUS16" s="197"/>
      <c r="HUT16" s="198"/>
      <c r="HUU16" s="198"/>
      <c r="HUV16" s="206"/>
      <c r="HUW16" s="105"/>
      <c r="HUX16" s="105"/>
      <c r="HUY16" s="105"/>
      <c r="HUZ16" s="106"/>
      <c r="HVA16" s="105"/>
      <c r="HVB16" s="197"/>
      <c r="HVC16" s="198"/>
      <c r="HVD16" s="198"/>
      <c r="HVE16" s="206"/>
      <c r="HVF16" s="105"/>
      <c r="HVG16" s="105"/>
      <c r="HVH16" s="105"/>
      <c r="HVI16" s="106"/>
      <c r="HVJ16" s="105"/>
      <c r="HVK16" s="197"/>
      <c r="HVL16" s="198"/>
      <c r="HVM16" s="198"/>
      <c r="HVN16" s="206"/>
      <c r="HVO16" s="105"/>
      <c r="HVP16" s="105"/>
      <c r="HVQ16" s="105"/>
      <c r="HVR16" s="106"/>
      <c r="HVS16" s="105"/>
      <c r="HVT16" s="197"/>
      <c r="HVU16" s="198"/>
      <c r="HVV16" s="198"/>
      <c r="HVW16" s="206"/>
      <c r="HVX16" s="105"/>
      <c r="HVY16" s="105"/>
      <c r="HVZ16" s="105"/>
      <c r="HWA16" s="106"/>
      <c r="HWB16" s="105"/>
      <c r="HWC16" s="197"/>
      <c r="HWD16" s="198"/>
      <c r="HWE16" s="198"/>
      <c r="HWF16" s="206"/>
      <c r="HWG16" s="105"/>
      <c r="HWH16" s="105"/>
      <c r="HWI16" s="105"/>
      <c r="HWJ16" s="106"/>
      <c r="HWK16" s="105"/>
      <c r="HWL16" s="197"/>
      <c r="HWM16" s="198"/>
      <c r="HWN16" s="198"/>
      <c r="HWO16" s="206"/>
      <c r="HWP16" s="105"/>
      <c r="HWQ16" s="105"/>
      <c r="HWR16" s="105"/>
      <c r="HWS16" s="106"/>
      <c r="HWT16" s="105"/>
      <c r="HWU16" s="197"/>
      <c r="HWV16" s="198"/>
      <c r="HWW16" s="198"/>
      <c r="HWX16" s="206"/>
      <c r="HWY16" s="105"/>
      <c r="HWZ16" s="105"/>
      <c r="HXA16" s="105"/>
      <c r="HXB16" s="106"/>
      <c r="HXC16" s="105"/>
      <c r="HXD16" s="197"/>
      <c r="HXE16" s="198"/>
      <c r="HXF16" s="198"/>
      <c r="HXG16" s="206"/>
      <c r="HXH16" s="105"/>
      <c r="HXI16" s="105"/>
      <c r="HXJ16" s="105"/>
      <c r="HXK16" s="106"/>
      <c r="HXL16" s="105"/>
      <c r="HXM16" s="197"/>
      <c r="HXN16" s="198"/>
      <c r="HXO16" s="198"/>
      <c r="HXP16" s="206"/>
      <c r="HXQ16" s="105"/>
      <c r="HXR16" s="105"/>
      <c r="HXS16" s="105"/>
      <c r="HXT16" s="106"/>
      <c r="HXU16" s="105"/>
      <c r="HXV16" s="197"/>
      <c r="HXW16" s="198"/>
      <c r="HXX16" s="198"/>
      <c r="HXY16" s="206"/>
      <c r="HXZ16" s="105"/>
      <c r="HYA16" s="105"/>
      <c r="HYB16" s="105"/>
      <c r="HYC16" s="106"/>
      <c r="HYD16" s="105"/>
      <c r="HYE16" s="197"/>
      <c r="HYF16" s="198"/>
      <c r="HYG16" s="198"/>
      <c r="HYH16" s="206"/>
      <c r="HYI16" s="105"/>
      <c r="HYJ16" s="105"/>
      <c r="HYK16" s="105"/>
      <c r="HYL16" s="106"/>
      <c r="HYM16" s="105"/>
      <c r="HYN16" s="197"/>
      <c r="HYO16" s="198"/>
      <c r="HYP16" s="198"/>
      <c r="HYQ16" s="206"/>
      <c r="HYR16" s="105"/>
      <c r="HYS16" s="105"/>
      <c r="HYT16" s="105"/>
      <c r="HYU16" s="106"/>
      <c r="HYV16" s="105"/>
      <c r="HYW16" s="197"/>
      <c r="HYX16" s="198"/>
      <c r="HYY16" s="198"/>
      <c r="HYZ16" s="206"/>
      <c r="HZA16" s="105"/>
      <c r="HZB16" s="105"/>
      <c r="HZC16" s="105"/>
      <c r="HZD16" s="106"/>
      <c r="HZE16" s="105"/>
      <c r="HZF16" s="197"/>
      <c r="HZG16" s="198"/>
      <c r="HZH16" s="198"/>
      <c r="HZI16" s="206"/>
      <c r="HZJ16" s="105"/>
      <c r="HZK16" s="105"/>
      <c r="HZL16" s="105"/>
      <c r="HZM16" s="106"/>
      <c r="HZN16" s="105"/>
      <c r="HZO16" s="197"/>
      <c r="HZP16" s="198"/>
      <c r="HZQ16" s="198"/>
      <c r="HZR16" s="206"/>
      <c r="HZS16" s="105"/>
      <c r="HZT16" s="105"/>
      <c r="HZU16" s="105"/>
      <c r="HZV16" s="106"/>
      <c r="HZW16" s="105"/>
      <c r="HZX16" s="197"/>
      <c r="HZY16" s="198"/>
      <c r="HZZ16" s="198"/>
      <c r="IAA16" s="206"/>
      <c r="IAB16" s="105"/>
      <c r="IAC16" s="105"/>
      <c r="IAD16" s="105"/>
      <c r="IAE16" s="106"/>
      <c r="IAF16" s="105"/>
      <c r="IAG16" s="197"/>
      <c r="IAH16" s="198"/>
      <c r="IAI16" s="198"/>
      <c r="IAJ16" s="206"/>
      <c r="IAK16" s="105"/>
      <c r="IAL16" s="105"/>
      <c r="IAM16" s="105"/>
      <c r="IAN16" s="106"/>
      <c r="IAO16" s="105"/>
      <c r="IAP16" s="197"/>
      <c r="IAQ16" s="198"/>
      <c r="IAR16" s="198"/>
      <c r="IAS16" s="206"/>
      <c r="IAT16" s="105"/>
      <c r="IAU16" s="105"/>
      <c r="IAV16" s="105"/>
      <c r="IAW16" s="106"/>
      <c r="IAX16" s="105"/>
      <c r="IAY16" s="197"/>
      <c r="IAZ16" s="198"/>
      <c r="IBA16" s="198"/>
      <c r="IBB16" s="206"/>
      <c r="IBC16" s="105"/>
      <c r="IBD16" s="105"/>
      <c r="IBE16" s="105"/>
      <c r="IBF16" s="106"/>
      <c r="IBG16" s="105"/>
      <c r="IBH16" s="197"/>
      <c r="IBI16" s="198"/>
      <c r="IBJ16" s="198"/>
      <c r="IBK16" s="206"/>
      <c r="IBL16" s="105"/>
      <c r="IBM16" s="105"/>
      <c r="IBN16" s="105"/>
      <c r="IBO16" s="106"/>
      <c r="IBP16" s="105"/>
      <c r="IBQ16" s="197"/>
      <c r="IBR16" s="198"/>
      <c r="IBS16" s="198"/>
      <c r="IBT16" s="206"/>
      <c r="IBU16" s="105"/>
      <c r="IBV16" s="105"/>
      <c r="IBW16" s="105"/>
      <c r="IBX16" s="106"/>
      <c r="IBY16" s="105"/>
      <c r="IBZ16" s="197"/>
      <c r="ICA16" s="198"/>
      <c r="ICB16" s="198"/>
      <c r="ICC16" s="206"/>
      <c r="ICD16" s="105"/>
      <c r="ICE16" s="105"/>
      <c r="ICF16" s="105"/>
      <c r="ICG16" s="106"/>
      <c r="ICH16" s="105"/>
      <c r="ICI16" s="197"/>
      <c r="ICJ16" s="198"/>
      <c r="ICK16" s="198"/>
      <c r="ICL16" s="206"/>
      <c r="ICM16" s="105"/>
      <c r="ICN16" s="105"/>
      <c r="ICO16" s="105"/>
      <c r="ICP16" s="106"/>
      <c r="ICQ16" s="105"/>
      <c r="ICR16" s="197"/>
      <c r="ICS16" s="198"/>
      <c r="ICT16" s="198"/>
      <c r="ICU16" s="206"/>
      <c r="ICV16" s="105"/>
      <c r="ICW16" s="105"/>
      <c r="ICX16" s="105"/>
      <c r="ICY16" s="106"/>
      <c r="ICZ16" s="105"/>
      <c r="IDA16" s="197"/>
      <c r="IDB16" s="198"/>
      <c r="IDC16" s="198"/>
      <c r="IDD16" s="206"/>
      <c r="IDE16" s="105"/>
      <c r="IDF16" s="105"/>
      <c r="IDG16" s="105"/>
      <c r="IDH16" s="106"/>
      <c r="IDI16" s="105"/>
      <c r="IDJ16" s="197"/>
      <c r="IDK16" s="198"/>
      <c r="IDL16" s="198"/>
      <c r="IDM16" s="206"/>
      <c r="IDN16" s="105"/>
      <c r="IDO16" s="105"/>
      <c r="IDP16" s="105"/>
      <c r="IDQ16" s="106"/>
      <c r="IDR16" s="105"/>
      <c r="IDS16" s="197"/>
      <c r="IDT16" s="198"/>
      <c r="IDU16" s="198"/>
      <c r="IDV16" s="206"/>
      <c r="IDW16" s="105"/>
      <c r="IDX16" s="105"/>
      <c r="IDY16" s="105"/>
      <c r="IDZ16" s="106"/>
      <c r="IEA16" s="105"/>
      <c r="IEB16" s="197"/>
      <c r="IEC16" s="198"/>
      <c r="IED16" s="198"/>
      <c r="IEE16" s="206"/>
      <c r="IEF16" s="105"/>
      <c r="IEG16" s="105"/>
      <c r="IEH16" s="105"/>
      <c r="IEI16" s="106"/>
      <c r="IEJ16" s="105"/>
      <c r="IEK16" s="197"/>
      <c r="IEL16" s="198"/>
      <c r="IEM16" s="198"/>
      <c r="IEN16" s="206"/>
      <c r="IEO16" s="105"/>
      <c r="IEP16" s="105"/>
      <c r="IEQ16" s="105"/>
      <c r="IER16" s="106"/>
      <c r="IES16" s="105"/>
      <c r="IET16" s="197"/>
      <c r="IEU16" s="198"/>
      <c r="IEV16" s="198"/>
      <c r="IEW16" s="206"/>
      <c r="IEX16" s="105"/>
      <c r="IEY16" s="105"/>
      <c r="IEZ16" s="105"/>
      <c r="IFA16" s="106"/>
      <c r="IFB16" s="105"/>
      <c r="IFC16" s="197"/>
      <c r="IFD16" s="198"/>
      <c r="IFE16" s="198"/>
      <c r="IFF16" s="206"/>
      <c r="IFG16" s="105"/>
      <c r="IFH16" s="105"/>
      <c r="IFI16" s="105"/>
      <c r="IFJ16" s="106"/>
      <c r="IFK16" s="105"/>
      <c r="IFL16" s="197"/>
      <c r="IFM16" s="198"/>
      <c r="IFN16" s="198"/>
      <c r="IFO16" s="206"/>
      <c r="IFP16" s="105"/>
      <c r="IFQ16" s="105"/>
      <c r="IFR16" s="105"/>
      <c r="IFS16" s="106"/>
      <c r="IFT16" s="105"/>
      <c r="IFU16" s="197"/>
      <c r="IFV16" s="198"/>
      <c r="IFW16" s="198"/>
      <c r="IFX16" s="206"/>
      <c r="IFY16" s="105"/>
      <c r="IFZ16" s="105"/>
      <c r="IGA16" s="105"/>
      <c r="IGB16" s="106"/>
      <c r="IGC16" s="105"/>
      <c r="IGD16" s="197"/>
      <c r="IGE16" s="198"/>
      <c r="IGF16" s="198"/>
      <c r="IGG16" s="206"/>
      <c r="IGH16" s="105"/>
      <c r="IGI16" s="105"/>
      <c r="IGJ16" s="105"/>
      <c r="IGK16" s="106"/>
      <c r="IGL16" s="105"/>
      <c r="IGM16" s="197"/>
      <c r="IGN16" s="198"/>
      <c r="IGO16" s="198"/>
      <c r="IGP16" s="206"/>
      <c r="IGQ16" s="105"/>
      <c r="IGR16" s="105"/>
      <c r="IGS16" s="105"/>
      <c r="IGT16" s="106"/>
      <c r="IGU16" s="105"/>
      <c r="IGV16" s="197"/>
      <c r="IGW16" s="198"/>
      <c r="IGX16" s="198"/>
      <c r="IGY16" s="206"/>
      <c r="IGZ16" s="105"/>
      <c r="IHA16" s="105"/>
      <c r="IHB16" s="105"/>
      <c r="IHC16" s="106"/>
      <c r="IHD16" s="105"/>
      <c r="IHE16" s="197"/>
      <c r="IHF16" s="198"/>
      <c r="IHG16" s="198"/>
      <c r="IHH16" s="206"/>
      <c r="IHI16" s="105"/>
      <c r="IHJ16" s="105"/>
      <c r="IHK16" s="105"/>
      <c r="IHL16" s="106"/>
      <c r="IHM16" s="105"/>
      <c r="IHN16" s="197"/>
      <c r="IHO16" s="198"/>
      <c r="IHP16" s="198"/>
      <c r="IHQ16" s="206"/>
      <c r="IHR16" s="105"/>
      <c r="IHS16" s="105"/>
      <c r="IHT16" s="105"/>
      <c r="IHU16" s="106"/>
      <c r="IHV16" s="105"/>
      <c r="IHW16" s="197"/>
      <c r="IHX16" s="198"/>
      <c r="IHY16" s="198"/>
      <c r="IHZ16" s="206"/>
      <c r="IIA16" s="105"/>
      <c r="IIB16" s="105"/>
      <c r="IIC16" s="105"/>
      <c r="IID16" s="106"/>
      <c r="IIE16" s="105"/>
      <c r="IIF16" s="197"/>
      <c r="IIG16" s="198"/>
      <c r="IIH16" s="198"/>
      <c r="III16" s="206"/>
      <c r="IIJ16" s="105"/>
      <c r="IIK16" s="105"/>
      <c r="IIL16" s="105"/>
      <c r="IIM16" s="106"/>
      <c r="IIN16" s="105"/>
      <c r="IIO16" s="197"/>
      <c r="IIP16" s="198"/>
      <c r="IIQ16" s="198"/>
      <c r="IIR16" s="206"/>
      <c r="IIS16" s="105"/>
      <c r="IIT16" s="105"/>
      <c r="IIU16" s="105"/>
      <c r="IIV16" s="106"/>
      <c r="IIW16" s="105"/>
      <c r="IIX16" s="197"/>
      <c r="IIY16" s="198"/>
      <c r="IIZ16" s="198"/>
      <c r="IJA16" s="206"/>
      <c r="IJB16" s="105"/>
      <c r="IJC16" s="105"/>
      <c r="IJD16" s="105"/>
      <c r="IJE16" s="106"/>
      <c r="IJF16" s="105"/>
      <c r="IJG16" s="197"/>
      <c r="IJH16" s="198"/>
      <c r="IJI16" s="198"/>
      <c r="IJJ16" s="206"/>
      <c r="IJK16" s="105"/>
      <c r="IJL16" s="105"/>
      <c r="IJM16" s="105"/>
      <c r="IJN16" s="106"/>
      <c r="IJO16" s="105"/>
      <c r="IJP16" s="197"/>
      <c r="IJQ16" s="198"/>
      <c r="IJR16" s="198"/>
      <c r="IJS16" s="206"/>
      <c r="IJT16" s="105"/>
      <c r="IJU16" s="105"/>
      <c r="IJV16" s="105"/>
      <c r="IJW16" s="106"/>
      <c r="IJX16" s="105"/>
      <c r="IJY16" s="197"/>
      <c r="IJZ16" s="198"/>
      <c r="IKA16" s="198"/>
      <c r="IKB16" s="206"/>
      <c r="IKC16" s="105"/>
      <c r="IKD16" s="105"/>
      <c r="IKE16" s="105"/>
      <c r="IKF16" s="106"/>
      <c r="IKG16" s="105"/>
      <c r="IKH16" s="197"/>
      <c r="IKI16" s="198"/>
      <c r="IKJ16" s="198"/>
      <c r="IKK16" s="206"/>
      <c r="IKL16" s="105"/>
      <c r="IKM16" s="105"/>
      <c r="IKN16" s="105"/>
      <c r="IKO16" s="106"/>
      <c r="IKP16" s="105"/>
      <c r="IKQ16" s="197"/>
      <c r="IKR16" s="198"/>
      <c r="IKS16" s="198"/>
      <c r="IKT16" s="206"/>
      <c r="IKU16" s="105"/>
      <c r="IKV16" s="105"/>
      <c r="IKW16" s="105"/>
      <c r="IKX16" s="106"/>
      <c r="IKY16" s="105"/>
      <c r="IKZ16" s="197"/>
      <c r="ILA16" s="198"/>
      <c r="ILB16" s="198"/>
      <c r="ILC16" s="206"/>
      <c r="ILD16" s="105"/>
      <c r="ILE16" s="105"/>
      <c r="ILF16" s="105"/>
      <c r="ILG16" s="106"/>
      <c r="ILH16" s="105"/>
      <c r="ILI16" s="197"/>
      <c r="ILJ16" s="198"/>
      <c r="ILK16" s="198"/>
      <c r="ILL16" s="206"/>
      <c r="ILM16" s="105"/>
      <c r="ILN16" s="105"/>
      <c r="ILO16" s="105"/>
      <c r="ILP16" s="106"/>
      <c r="ILQ16" s="105"/>
      <c r="ILR16" s="197"/>
      <c r="ILS16" s="198"/>
      <c r="ILT16" s="198"/>
      <c r="ILU16" s="206"/>
      <c r="ILV16" s="105"/>
      <c r="ILW16" s="105"/>
      <c r="ILX16" s="105"/>
      <c r="ILY16" s="106"/>
      <c r="ILZ16" s="105"/>
      <c r="IMA16" s="197"/>
      <c r="IMB16" s="198"/>
      <c r="IMC16" s="198"/>
      <c r="IMD16" s="206"/>
      <c r="IME16" s="105"/>
      <c r="IMF16" s="105"/>
      <c r="IMG16" s="105"/>
      <c r="IMH16" s="106"/>
      <c r="IMI16" s="105"/>
      <c r="IMJ16" s="197"/>
      <c r="IMK16" s="198"/>
      <c r="IML16" s="198"/>
      <c r="IMM16" s="206"/>
      <c r="IMN16" s="105"/>
      <c r="IMO16" s="105"/>
      <c r="IMP16" s="105"/>
      <c r="IMQ16" s="106"/>
      <c r="IMR16" s="105"/>
      <c r="IMS16" s="197"/>
      <c r="IMT16" s="198"/>
      <c r="IMU16" s="198"/>
      <c r="IMV16" s="206"/>
      <c r="IMW16" s="105"/>
      <c r="IMX16" s="105"/>
      <c r="IMY16" s="105"/>
      <c r="IMZ16" s="106"/>
      <c r="INA16" s="105"/>
      <c r="INB16" s="197"/>
      <c r="INC16" s="198"/>
      <c r="IND16" s="198"/>
      <c r="INE16" s="206"/>
      <c r="INF16" s="105"/>
      <c r="ING16" s="105"/>
      <c r="INH16" s="105"/>
      <c r="INI16" s="106"/>
      <c r="INJ16" s="105"/>
      <c r="INK16" s="197"/>
      <c r="INL16" s="198"/>
      <c r="INM16" s="198"/>
      <c r="INN16" s="206"/>
      <c r="INO16" s="105"/>
      <c r="INP16" s="105"/>
      <c r="INQ16" s="105"/>
      <c r="INR16" s="106"/>
      <c r="INS16" s="105"/>
      <c r="INT16" s="197"/>
      <c r="INU16" s="198"/>
      <c r="INV16" s="198"/>
      <c r="INW16" s="206"/>
      <c r="INX16" s="105"/>
      <c r="INY16" s="105"/>
      <c r="INZ16" s="105"/>
      <c r="IOA16" s="106"/>
      <c r="IOB16" s="105"/>
      <c r="IOC16" s="197"/>
      <c r="IOD16" s="198"/>
      <c r="IOE16" s="198"/>
      <c r="IOF16" s="206"/>
      <c r="IOG16" s="105"/>
      <c r="IOH16" s="105"/>
      <c r="IOI16" s="105"/>
      <c r="IOJ16" s="106"/>
      <c r="IOK16" s="105"/>
      <c r="IOL16" s="197"/>
      <c r="IOM16" s="198"/>
      <c r="ION16" s="198"/>
      <c r="IOO16" s="206"/>
      <c r="IOP16" s="105"/>
      <c r="IOQ16" s="105"/>
      <c r="IOR16" s="105"/>
      <c r="IOS16" s="106"/>
      <c r="IOT16" s="105"/>
      <c r="IOU16" s="197"/>
      <c r="IOV16" s="198"/>
      <c r="IOW16" s="198"/>
      <c r="IOX16" s="206"/>
      <c r="IOY16" s="105"/>
      <c r="IOZ16" s="105"/>
      <c r="IPA16" s="105"/>
      <c r="IPB16" s="106"/>
      <c r="IPC16" s="105"/>
      <c r="IPD16" s="197"/>
      <c r="IPE16" s="198"/>
      <c r="IPF16" s="198"/>
      <c r="IPG16" s="206"/>
      <c r="IPH16" s="105"/>
      <c r="IPI16" s="105"/>
      <c r="IPJ16" s="105"/>
      <c r="IPK16" s="106"/>
      <c r="IPL16" s="105"/>
      <c r="IPM16" s="197"/>
      <c r="IPN16" s="198"/>
      <c r="IPO16" s="198"/>
      <c r="IPP16" s="206"/>
      <c r="IPQ16" s="105"/>
      <c r="IPR16" s="105"/>
      <c r="IPS16" s="105"/>
      <c r="IPT16" s="106"/>
      <c r="IPU16" s="105"/>
      <c r="IPV16" s="197"/>
      <c r="IPW16" s="198"/>
      <c r="IPX16" s="198"/>
      <c r="IPY16" s="206"/>
      <c r="IPZ16" s="105"/>
      <c r="IQA16" s="105"/>
      <c r="IQB16" s="105"/>
      <c r="IQC16" s="106"/>
      <c r="IQD16" s="105"/>
      <c r="IQE16" s="197"/>
      <c r="IQF16" s="198"/>
      <c r="IQG16" s="198"/>
      <c r="IQH16" s="206"/>
      <c r="IQI16" s="105"/>
      <c r="IQJ16" s="105"/>
      <c r="IQK16" s="105"/>
      <c r="IQL16" s="106"/>
      <c r="IQM16" s="105"/>
      <c r="IQN16" s="197"/>
      <c r="IQO16" s="198"/>
      <c r="IQP16" s="198"/>
      <c r="IQQ16" s="206"/>
      <c r="IQR16" s="105"/>
      <c r="IQS16" s="105"/>
      <c r="IQT16" s="105"/>
      <c r="IQU16" s="106"/>
      <c r="IQV16" s="105"/>
      <c r="IQW16" s="197"/>
      <c r="IQX16" s="198"/>
      <c r="IQY16" s="198"/>
      <c r="IQZ16" s="206"/>
      <c r="IRA16" s="105"/>
      <c r="IRB16" s="105"/>
      <c r="IRC16" s="105"/>
      <c r="IRD16" s="106"/>
      <c r="IRE16" s="105"/>
      <c r="IRF16" s="197"/>
      <c r="IRG16" s="198"/>
      <c r="IRH16" s="198"/>
      <c r="IRI16" s="206"/>
      <c r="IRJ16" s="105"/>
      <c r="IRK16" s="105"/>
      <c r="IRL16" s="105"/>
      <c r="IRM16" s="106"/>
      <c r="IRN16" s="105"/>
      <c r="IRO16" s="197"/>
      <c r="IRP16" s="198"/>
      <c r="IRQ16" s="198"/>
      <c r="IRR16" s="206"/>
      <c r="IRS16" s="105"/>
      <c r="IRT16" s="105"/>
      <c r="IRU16" s="105"/>
      <c r="IRV16" s="106"/>
      <c r="IRW16" s="105"/>
      <c r="IRX16" s="197"/>
      <c r="IRY16" s="198"/>
      <c r="IRZ16" s="198"/>
      <c r="ISA16" s="206"/>
      <c r="ISB16" s="105"/>
      <c r="ISC16" s="105"/>
      <c r="ISD16" s="105"/>
      <c r="ISE16" s="106"/>
      <c r="ISF16" s="105"/>
      <c r="ISG16" s="197"/>
      <c r="ISH16" s="198"/>
      <c r="ISI16" s="198"/>
      <c r="ISJ16" s="206"/>
      <c r="ISK16" s="105"/>
      <c r="ISL16" s="105"/>
      <c r="ISM16" s="105"/>
      <c r="ISN16" s="106"/>
      <c r="ISO16" s="105"/>
      <c r="ISP16" s="197"/>
      <c r="ISQ16" s="198"/>
      <c r="ISR16" s="198"/>
      <c r="ISS16" s="206"/>
      <c r="IST16" s="105"/>
      <c r="ISU16" s="105"/>
      <c r="ISV16" s="105"/>
      <c r="ISW16" s="106"/>
      <c r="ISX16" s="105"/>
      <c r="ISY16" s="197"/>
      <c r="ISZ16" s="198"/>
      <c r="ITA16" s="198"/>
      <c r="ITB16" s="206"/>
      <c r="ITC16" s="105"/>
      <c r="ITD16" s="105"/>
      <c r="ITE16" s="105"/>
      <c r="ITF16" s="106"/>
      <c r="ITG16" s="105"/>
      <c r="ITH16" s="197"/>
      <c r="ITI16" s="198"/>
      <c r="ITJ16" s="198"/>
      <c r="ITK16" s="206"/>
      <c r="ITL16" s="105"/>
      <c r="ITM16" s="105"/>
      <c r="ITN16" s="105"/>
      <c r="ITO16" s="106"/>
      <c r="ITP16" s="105"/>
      <c r="ITQ16" s="197"/>
      <c r="ITR16" s="198"/>
      <c r="ITS16" s="198"/>
      <c r="ITT16" s="206"/>
      <c r="ITU16" s="105"/>
      <c r="ITV16" s="105"/>
      <c r="ITW16" s="105"/>
      <c r="ITX16" s="106"/>
      <c r="ITY16" s="105"/>
      <c r="ITZ16" s="197"/>
      <c r="IUA16" s="198"/>
      <c r="IUB16" s="198"/>
      <c r="IUC16" s="206"/>
      <c r="IUD16" s="105"/>
      <c r="IUE16" s="105"/>
      <c r="IUF16" s="105"/>
      <c r="IUG16" s="106"/>
      <c r="IUH16" s="105"/>
      <c r="IUI16" s="197"/>
      <c r="IUJ16" s="198"/>
      <c r="IUK16" s="198"/>
      <c r="IUL16" s="206"/>
      <c r="IUM16" s="105"/>
      <c r="IUN16" s="105"/>
      <c r="IUO16" s="105"/>
      <c r="IUP16" s="106"/>
      <c r="IUQ16" s="105"/>
      <c r="IUR16" s="197"/>
      <c r="IUS16" s="198"/>
      <c r="IUT16" s="198"/>
      <c r="IUU16" s="206"/>
      <c r="IUV16" s="105"/>
      <c r="IUW16" s="105"/>
      <c r="IUX16" s="105"/>
      <c r="IUY16" s="106"/>
      <c r="IUZ16" s="105"/>
      <c r="IVA16" s="197"/>
      <c r="IVB16" s="198"/>
      <c r="IVC16" s="198"/>
      <c r="IVD16" s="206"/>
      <c r="IVE16" s="105"/>
      <c r="IVF16" s="105"/>
      <c r="IVG16" s="105"/>
      <c r="IVH16" s="106"/>
      <c r="IVI16" s="105"/>
      <c r="IVJ16" s="197"/>
      <c r="IVK16" s="198"/>
      <c r="IVL16" s="198"/>
      <c r="IVM16" s="206"/>
      <c r="IVN16" s="105"/>
      <c r="IVO16" s="105"/>
      <c r="IVP16" s="105"/>
      <c r="IVQ16" s="106"/>
      <c r="IVR16" s="105"/>
      <c r="IVS16" s="197"/>
      <c r="IVT16" s="198"/>
      <c r="IVU16" s="198"/>
      <c r="IVV16" s="206"/>
      <c r="IVW16" s="105"/>
      <c r="IVX16" s="105"/>
      <c r="IVY16" s="105"/>
      <c r="IVZ16" s="106"/>
      <c r="IWA16" s="105"/>
      <c r="IWB16" s="197"/>
      <c r="IWC16" s="198"/>
      <c r="IWD16" s="198"/>
      <c r="IWE16" s="206"/>
      <c r="IWF16" s="105"/>
      <c r="IWG16" s="105"/>
      <c r="IWH16" s="105"/>
      <c r="IWI16" s="106"/>
      <c r="IWJ16" s="105"/>
      <c r="IWK16" s="197"/>
      <c r="IWL16" s="198"/>
      <c r="IWM16" s="198"/>
      <c r="IWN16" s="206"/>
      <c r="IWO16" s="105"/>
      <c r="IWP16" s="105"/>
      <c r="IWQ16" s="105"/>
      <c r="IWR16" s="106"/>
      <c r="IWS16" s="105"/>
      <c r="IWT16" s="197"/>
      <c r="IWU16" s="198"/>
      <c r="IWV16" s="198"/>
      <c r="IWW16" s="206"/>
      <c r="IWX16" s="105"/>
      <c r="IWY16" s="105"/>
      <c r="IWZ16" s="105"/>
      <c r="IXA16" s="106"/>
      <c r="IXB16" s="105"/>
      <c r="IXC16" s="197"/>
      <c r="IXD16" s="198"/>
      <c r="IXE16" s="198"/>
      <c r="IXF16" s="206"/>
      <c r="IXG16" s="105"/>
      <c r="IXH16" s="105"/>
      <c r="IXI16" s="105"/>
      <c r="IXJ16" s="106"/>
      <c r="IXK16" s="105"/>
      <c r="IXL16" s="197"/>
      <c r="IXM16" s="198"/>
      <c r="IXN16" s="198"/>
      <c r="IXO16" s="206"/>
      <c r="IXP16" s="105"/>
      <c r="IXQ16" s="105"/>
      <c r="IXR16" s="105"/>
      <c r="IXS16" s="106"/>
      <c r="IXT16" s="105"/>
      <c r="IXU16" s="197"/>
      <c r="IXV16" s="198"/>
      <c r="IXW16" s="198"/>
      <c r="IXX16" s="206"/>
      <c r="IXY16" s="105"/>
      <c r="IXZ16" s="105"/>
      <c r="IYA16" s="105"/>
      <c r="IYB16" s="106"/>
      <c r="IYC16" s="105"/>
      <c r="IYD16" s="197"/>
      <c r="IYE16" s="198"/>
      <c r="IYF16" s="198"/>
      <c r="IYG16" s="206"/>
      <c r="IYH16" s="105"/>
      <c r="IYI16" s="105"/>
      <c r="IYJ16" s="105"/>
      <c r="IYK16" s="106"/>
      <c r="IYL16" s="105"/>
      <c r="IYM16" s="197"/>
      <c r="IYN16" s="198"/>
      <c r="IYO16" s="198"/>
      <c r="IYP16" s="206"/>
      <c r="IYQ16" s="105"/>
      <c r="IYR16" s="105"/>
      <c r="IYS16" s="105"/>
      <c r="IYT16" s="106"/>
      <c r="IYU16" s="105"/>
      <c r="IYV16" s="197"/>
      <c r="IYW16" s="198"/>
      <c r="IYX16" s="198"/>
      <c r="IYY16" s="206"/>
      <c r="IYZ16" s="105"/>
      <c r="IZA16" s="105"/>
      <c r="IZB16" s="105"/>
      <c r="IZC16" s="106"/>
      <c r="IZD16" s="105"/>
      <c r="IZE16" s="197"/>
      <c r="IZF16" s="198"/>
      <c r="IZG16" s="198"/>
      <c r="IZH16" s="206"/>
      <c r="IZI16" s="105"/>
      <c r="IZJ16" s="105"/>
      <c r="IZK16" s="105"/>
      <c r="IZL16" s="106"/>
      <c r="IZM16" s="105"/>
      <c r="IZN16" s="197"/>
      <c r="IZO16" s="198"/>
      <c r="IZP16" s="198"/>
      <c r="IZQ16" s="206"/>
      <c r="IZR16" s="105"/>
      <c r="IZS16" s="105"/>
      <c r="IZT16" s="105"/>
      <c r="IZU16" s="106"/>
      <c r="IZV16" s="105"/>
      <c r="IZW16" s="197"/>
      <c r="IZX16" s="198"/>
      <c r="IZY16" s="198"/>
      <c r="IZZ16" s="206"/>
      <c r="JAA16" s="105"/>
      <c r="JAB16" s="105"/>
      <c r="JAC16" s="105"/>
      <c r="JAD16" s="106"/>
      <c r="JAE16" s="105"/>
      <c r="JAF16" s="197"/>
      <c r="JAG16" s="198"/>
      <c r="JAH16" s="198"/>
      <c r="JAI16" s="206"/>
      <c r="JAJ16" s="105"/>
      <c r="JAK16" s="105"/>
      <c r="JAL16" s="105"/>
      <c r="JAM16" s="106"/>
      <c r="JAN16" s="105"/>
      <c r="JAO16" s="197"/>
      <c r="JAP16" s="198"/>
      <c r="JAQ16" s="198"/>
      <c r="JAR16" s="206"/>
      <c r="JAS16" s="105"/>
      <c r="JAT16" s="105"/>
      <c r="JAU16" s="105"/>
      <c r="JAV16" s="106"/>
      <c r="JAW16" s="105"/>
      <c r="JAX16" s="197"/>
      <c r="JAY16" s="198"/>
      <c r="JAZ16" s="198"/>
      <c r="JBA16" s="206"/>
      <c r="JBB16" s="105"/>
      <c r="JBC16" s="105"/>
      <c r="JBD16" s="105"/>
      <c r="JBE16" s="106"/>
      <c r="JBF16" s="105"/>
      <c r="JBG16" s="197"/>
      <c r="JBH16" s="198"/>
      <c r="JBI16" s="198"/>
      <c r="JBJ16" s="206"/>
      <c r="JBK16" s="105"/>
      <c r="JBL16" s="105"/>
      <c r="JBM16" s="105"/>
      <c r="JBN16" s="106"/>
      <c r="JBO16" s="105"/>
      <c r="JBP16" s="197"/>
      <c r="JBQ16" s="198"/>
      <c r="JBR16" s="198"/>
      <c r="JBS16" s="206"/>
      <c r="JBT16" s="105"/>
      <c r="JBU16" s="105"/>
      <c r="JBV16" s="105"/>
      <c r="JBW16" s="106"/>
      <c r="JBX16" s="105"/>
      <c r="JBY16" s="197"/>
      <c r="JBZ16" s="198"/>
      <c r="JCA16" s="198"/>
      <c r="JCB16" s="206"/>
      <c r="JCC16" s="105"/>
      <c r="JCD16" s="105"/>
      <c r="JCE16" s="105"/>
      <c r="JCF16" s="106"/>
      <c r="JCG16" s="105"/>
      <c r="JCH16" s="197"/>
      <c r="JCI16" s="198"/>
      <c r="JCJ16" s="198"/>
      <c r="JCK16" s="206"/>
      <c r="JCL16" s="105"/>
      <c r="JCM16" s="105"/>
      <c r="JCN16" s="105"/>
      <c r="JCO16" s="106"/>
      <c r="JCP16" s="105"/>
      <c r="JCQ16" s="197"/>
      <c r="JCR16" s="198"/>
      <c r="JCS16" s="198"/>
      <c r="JCT16" s="206"/>
      <c r="JCU16" s="105"/>
      <c r="JCV16" s="105"/>
      <c r="JCW16" s="105"/>
      <c r="JCX16" s="106"/>
      <c r="JCY16" s="105"/>
      <c r="JCZ16" s="197"/>
      <c r="JDA16" s="198"/>
      <c r="JDB16" s="198"/>
      <c r="JDC16" s="206"/>
      <c r="JDD16" s="105"/>
      <c r="JDE16" s="105"/>
      <c r="JDF16" s="105"/>
      <c r="JDG16" s="106"/>
      <c r="JDH16" s="105"/>
      <c r="JDI16" s="197"/>
      <c r="JDJ16" s="198"/>
      <c r="JDK16" s="198"/>
      <c r="JDL16" s="206"/>
      <c r="JDM16" s="105"/>
      <c r="JDN16" s="105"/>
      <c r="JDO16" s="105"/>
      <c r="JDP16" s="106"/>
      <c r="JDQ16" s="105"/>
      <c r="JDR16" s="197"/>
      <c r="JDS16" s="198"/>
      <c r="JDT16" s="198"/>
      <c r="JDU16" s="206"/>
      <c r="JDV16" s="105"/>
      <c r="JDW16" s="105"/>
      <c r="JDX16" s="105"/>
      <c r="JDY16" s="106"/>
      <c r="JDZ16" s="105"/>
      <c r="JEA16" s="197"/>
      <c r="JEB16" s="198"/>
      <c r="JEC16" s="198"/>
      <c r="JED16" s="206"/>
      <c r="JEE16" s="105"/>
      <c r="JEF16" s="105"/>
      <c r="JEG16" s="105"/>
      <c r="JEH16" s="106"/>
      <c r="JEI16" s="105"/>
      <c r="JEJ16" s="197"/>
      <c r="JEK16" s="198"/>
      <c r="JEL16" s="198"/>
      <c r="JEM16" s="206"/>
      <c r="JEN16" s="105"/>
      <c r="JEO16" s="105"/>
      <c r="JEP16" s="105"/>
      <c r="JEQ16" s="106"/>
      <c r="JER16" s="105"/>
      <c r="JES16" s="197"/>
      <c r="JET16" s="198"/>
      <c r="JEU16" s="198"/>
      <c r="JEV16" s="206"/>
      <c r="JEW16" s="105"/>
      <c r="JEX16" s="105"/>
      <c r="JEY16" s="105"/>
      <c r="JEZ16" s="106"/>
      <c r="JFA16" s="105"/>
      <c r="JFB16" s="197"/>
      <c r="JFC16" s="198"/>
      <c r="JFD16" s="198"/>
      <c r="JFE16" s="206"/>
      <c r="JFF16" s="105"/>
      <c r="JFG16" s="105"/>
      <c r="JFH16" s="105"/>
      <c r="JFI16" s="106"/>
      <c r="JFJ16" s="105"/>
      <c r="JFK16" s="197"/>
      <c r="JFL16" s="198"/>
      <c r="JFM16" s="198"/>
      <c r="JFN16" s="206"/>
      <c r="JFO16" s="105"/>
      <c r="JFP16" s="105"/>
      <c r="JFQ16" s="105"/>
      <c r="JFR16" s="106"/>
      <c r="JFS16" s="105"/>
      <c r="JFT16" s="197"/>
      <c r="JFU16" s="198"/>
      <c r="JFV16" s="198"/>
      <c r="JFW16" s="206"/>
      <c r="JFX16" s="105"/>
      <c r="JFY16" s="105"/>
      <c r="JFZ16" s="105"/>
      <c r="JGA16" s="106"/>
      <c r="JGB16" s="105"/>
      <c r="JGC16" s="197"/>
      <c r="JGD16" s="198"/>
      <c r="JGE16" s="198"/>
      <c r="JGF16" s="206"/>
      <c r="JGG16" s="105"/>
      <c r="JGH16" s="105"/>
      <c r="JGI16" s="105"/>
      <c r="JGJ16" s="106"/>
      <c r="JGK16" s="105"/>
      <c r="JGL16" s="197"/>
      <c r="JGM16" s="198"/>
      <c r="JGN16" s="198"/>
      <c r="JGO16" s="206"/>
      <c r="JGP16" s="105"/>
      <c r="JGQ16" s="105"/>
      <c r="JGR16" s="105"/>
      <c r="JGS16" s="106"/>
      <c r="JGT16" s="105"/>
      <c r="JGU16" s="197"/>
      <c r="JGV16" s="198"/>
      <c r="JGW16" s="198"/>
      <c r="JGX16" s="206"/>
      <c r="JGY16" s="105"/>
      <c r="JGZ16" s="105"/>
      <c r="JHA16" s="105"/>
      <c r="JHB16" s="106"/>
      <c r="JHC16" s="105"/>
      <c r="JHD16" s="197"/>
      <c r="JHE16" s="198"/>
      <c r="JHF16" s="198"/>
      <c r="JHG16" s="206"/>
      <c r="JHH16" s="105"/>
      <c r="JHI16" s="105"/>
      <c r="JHJ16" s="105"/>
      <c r="JHK16" s="106"/>
      <c r="JHL16" s="105"/>
      <c r="JHM16" s="197"/>
      <c r="JHN16" s="198"/>
      <c r="JHO16" s="198"/>
      <c r="JHP16" s="206"/>
      <c r="JHQ16" s="105"/>
      <c r="JHR16" s="105"/>
      <c r="JHS16" s="105"/>
      <c r="JHT16" s="106"/>
      <c r="JHU16" s="105"/>
      <c r="JHV16" s="197"/>
      <c r="JHW16" s="198"/>
      <c r="JHX16" s="198"/>
      <c r="JHY16" s="206"/>
      <c r="JHZ16" s="105"/>
      <c r="JIA16" s="105"/>
      <c r="JIB16" s="105"/>
      <c r="JIC16" s="106"/>
      <c r="JID16" s="105"/>
      <c r="JIE16" s="197"/>
      <c r="JIF16" s="198"/>
      <c r="JIG16" s="198"/>
      <c r="JIH16" s="206"/>
      <c r="JII16" s="105"/>
      <c r="JIJ16" s="105"/>
      <c r="JIK16" s="105"/>
      <c r="JIL16" s="106"/>
      <c r="JIM16" s="105"/>
      <c r="JIN16" s="197"/>
      <c r="JIO16" s="198"/>
      <c r="JIP16" s="198"/>
      <c r="JIQ16" s="206"/>
      <c r="JIR16" s="105"/>
      <c r="JIS16" s="105"/>
      <c r="JIT16" s="105"/>
      <c r="JIU16" s="106"/>
      <c r="JIV16" s="105"/>
      <c r="JIW16" s="197"/>
      <c r="JIX16" s="198"/>
      <c r="JIY16" s="198"/>
      <c r="JIZ16" s="206"/>
      <c r="JJA16" s="105"/>
      <c r="JJB16" s="105"/>
      <c r="JJC16" s="105"/>
      <c r="JJD16" s="106"/>
      <c r="JJE16" s="105"/>
      <c r="JJF16" s="197"/>
      <c r="JJG16" s="198"/>
      <c r="JJH16" s="198"/>
      <c r="JJI16" s="206"/>
      <c r="JJJ16" s="105"/>
      <c r="JJK16" s="105"/>
      <c r="JJL16" s="105"/>
      <c r="JJM16" s="106"/>
      <c r="JJN16" s="105"/>
      <c r="JJO16" s="197"/>
      <c r="JJP16" s="198"/>
      <c r="JJQ16" s="198"/>
      <c r="JJR16" s="206"/>
      <c r="JJS16" s="105"/>
      <c r="JJT16" s="105"/>
      <c r="JJU16" s="105"/>
      <c r="JJV16" s="106"/>
      <c r="JJW16" s="105"/>
      <c r="JJX16" s="197"/>
      <c r="JJY16" s="198"/>
      <c r="JJZ16" s="198"/>
      <c r="JKA16" s="206"/>
      <c r="JKB16" s="105"/>
      <c r="JKC16" s="105"/>
      <c r="JKD16" s="105"/>
      <c r="JKE16" s="106"/>
      <c r="JKF16" s="105"/>
      <c r="JKG16" s="197"/>
      <c r="JKH16" s="198"/>
      <c r="JKI16" s="198"/>
      <c r="JKJ16" s="206"/>
      <c r="JKK16" s="105"/>
      <c r="JKL16" s="105"/>
      <c r="JKM16" s="105"/>
      <c r="JKN16" s="106"/>
      <c r="JKO16" s="105"/>
      <c r="JKP16" s="197"/>
      <c r="JKQ16" s="198"/>
      <c r="JKR16" s="198"/>
      <c r="JKS16" s="206"/>
      <c r="JKT16" s="105"/>
      <c r="JKU16" s="105"/>
      <c r="JKV16" s="105"/>
      <c r="JKW16" s="106"/>
      <c r="JKX16" s="105"/>
      <c r="JKY16" s="197"/>
      <c r="JKZ16" s="198"/>
      <c r="JLA16" s="198"/>
      <c r="JLB16" s="206"/>
      <c r="JLC16" s="105"/>
      <c r="JLD16" s="105"/>
      <c r="JLE16" s="105"/>
      <c r="JLF16" s="106"/>
      <c r="JLG16" s="105"/>
      <c r="JLH16" s="197"/>
      <c r="JLI16" s="198"/>
      <c r="JLJ16" s="198"/>
      <c r="JLK16" s="206"/>
      <c r="JLL16" s="105"/>
      <c r="JLM16" s="105"/>
      <c r="JLN16" s="105"/>
      <c r="JLO16" s="106"/>
      <c r="JLP16" s="105"/>
      <c r="JLQ16" s="197"/>
      <c r="JLR16" s="198"/>
      <c r="JLS16" s="198"/>
      <c r="JLT16" s="206"/>
      <c r="JLU16" s="105"/>
      <c r="JLV16" s="105"/>
      <c r="JLW16" s="105"/>
      <c r="JLX16" s="106"/>
      <c r="JLY16" s="105"/>
      <c r="JLZ16" s="197"/>
      <c r="JMA16" s="198"/>
      <c r="JMB16" s="198"/>
      <c r="JMC16" s="206"/>
      <c r="JMD16" s="105"/>
      <c r="JME16" s="105"/>
      <c r="JMF16" s="105"/>
      <c r="JMG16" s="106"/>
      <c r="JMH16" s="105"/>
      <c r="JMI16" s="197"/>
      <c r="JMJ16" s="198"/>
      <c r="JMK16" s="198"/>
      <c r="JML16" s="206"/>
      <c r="JMM16" s="105"/>
      <c r="JMN16" s="105"/>
      <c r="JMO16" s="105"/>
      <c r="JMP16" s="106"/>
      <c r="JMQ16" s="105"/>
      <c r="JMR16" s="197"/>
      <c r="JMS16" s="198"/>
      <c r="JMT16" s="198"/>
      <c r="JMU16" s="206"/>
      <c r="JMV16" s="105"/>
      <c r="JMW16" s="105"/>
      <c r="JMX16" s="105"/>
      <c r="JMY16" s="106"/>
      <c r="JMZ16" s="105"/>
      <c r="JNA16" s="197"/>
      <c r="JNB16" s="198"/>
      <c r="JNC16" s="198"/>
      <c r="JND16" s="206"/>
      <c r="JNE16" s="105"/>
      <c r="JNF16" s="105"/>
      <c r="JNG16" s="105"/>
      <c r="JNH16" s="106"/>
      <c r="JNI16" s="105"/>
      <c r="JNJ16" s="197"/>
      <c r="JNK16" s="198"/>
      <c r="JNL16" s="198"/>
      <c r="JNM16" s="206"/>
      <c r="JNN16" s="105"/>
      <c r="JNO16" s="105"/>
      <c r="JNP16" s="105"/>
      <c r="JNQ16" s="106"/>
      <c r="JNR16" s="105"/>
      <c r="JNS16" s="197"/>
      <c r="JNT16" s="198"/>
      <c r="JNU16" s="198"/>
      <c r="JNV16" s="206"/>
      <c r="JNW16" s="105"/>
      <c r="JNX16" s="105"/>
      <c r="JNY16" s="105"/>
      <c r="JNZ16" s="106"/>
      <c r="JOA16" s="105"/>
      <c r="JOB16" s="197"/>
      <c r="JOC16" s="198"/>
      <c r="JOD16" s="198"/>
      <c r="JOE16" s="206"/>
      <c r="JOF16" s="105"/>
      <c r="JOG16" s="105"/>
      <c r="JOH16" s="105"/>
      <c r="JOI16" s="106"/>
      <c r="JOJ16" s="105"/>
      <c r="JOK16" s="197"/>
      <c r="JOL16" s="198"/>
      <c r="JOM16" s="198"/>
      <c r="JON16" s="206"/>
      <c r="JOO16" s="105"/>
      <c r="JOP16" s="105"/>
      <c r="JOQ16" s="105"/>
      <c r="JOR16" s="106"/>
      <c r="JOS16" s="105"/>
      <c r="JOT16" s="197"/>
      <c r="JOU16" s="198"/>
      <c r="JOV16" s="198"/>
      <c r="JOW16" s="206"/>
      <c r="JOX16" s="105"/>
      <c r="JOY16" s="105"/>
      <c r="JOZ16" s="105"/>
      <c r="JPA16" s="106"/>
      <c r="JPB16" s="105"/>
      <c r="JPC16" s="197"/>
      <c r="JPD16" s="198"/>
      <c r="JPE16" s="198"/>
      <c r="JPF16" s="206"/>
      <c r="JPG16" s="105"/>
      <c r="JPH16" s="105"/>
      <c r="JPI16" s="105"/>
      <c r="JPJ16" s="106"/>
      <c r="JPK16" s="105"/>
      <c r="JPL16" s="197"/>
      <c r="JPM16" s="198"/>
      <c r="JPN16" s="198"/>
      <c r="JPO16" s="206"/>
      <c r="JPP16" s="105"/>
      <c r="JPQ16" s="105"/>
      <c r="JPR16" s="105"/>
      <c r="JPS16" s="106"/>
      <c r="JPT16" s="105"/>
      <c r="JPU16" s="197"/>
      <c r="JPV16" s="198"/>
      <c r="JPW16" s="198"/>
      <c r="JPX16" s="206"/>
      <c r="JPY16" s="105"/>
      <c r="JPZ16" s="105"/>
      <c r="JQA16" s="105"/>
      <c r="JQB16" s="106"/>
      <c r="JQC16" s="105"/>
      <c r="JQD16" s="197"/>
      <c r="JQE16" s="198"/>
      <c r="JQF16" s="198"/>
      <c r="JQG16" s="206"/>
      <c r="JQH16" s="105"/>
      <c r="JQI16" s="105"/>
      <c r="JQJ16" s="105"/>
      <c r="JQK16" s="106"/>
      <c r="JQL16" s="105"/>
      <c r="JQM16" s="197"/>
      <c r="JQN16" s="198"/>
      <c r="JQO16" s="198"/>
      <c r="JQP16" s="206"/>
      <c r="JQQ16" s="105"/>
      <c r="JQR16" s="105"/>
      <c r="JQS16" s="105"/>
      <c r="JQT16" s="106"/>
      <c r="JQU16" s="105"/>
      <c r="JQV16" s="197"/>
      <c r="JQW16" s="198"/>
      <c r="JQX16" s="198"/>
      <c r="JQY16" s="206"/>
      <c r="JQZ16" s="105"/>
      <c r="JRA16" s="105"/>
      <c r="JRB16" s="105"/>
      <c r="JRC16" s="106"/>
      <c r="JRD16" s="105"/>
      <c r="JRE16" s="197"/>
      <c r="JRF16" s="198"/>
      <c r="JRG16" s="198"/>
      <c r="JRH16" s="206"/>
      <c r="JRI16" s="105"/>
      <c r="JRJ16" s="105"/>
      <c r="JRK16" s="105"/>
      <c r="JRL16" s="106"/>
      <c r="JRM16" s="105"/>
      <c r="JRN16" s="197"/>
      <c r="JRO16" s="198"/>
      <c r="JRP16" s="198"/>
      <c r="JRQ16" s="206"/>
      <c r="JRR16" s="105"/>
      <c r="JRS16" s="105"/>
      <c r="JRT16" s="105"/>
      <c r="JRU16" s="106"/>
      <c r="JRV16" s="105"/>
      <c r="JRW16" s="197"/>
      <c r="JRX16" s="198"/>
      <c r="JRY16" s="198"/>
      <c r="JRZ16" s="206"/>
      <c r="JSA16" s="105"/>
      <c r="JSB16" s="105"/>
      <c r="JSC16" s="105"/>
      <c r="JSD16" s="106"/>
      <c r="JSE16" s="105"/>
      <c r="JSF16" s="197"/>
      <c r="JSG16" s="198"/>
      <c r="JSH16" s="198"/>
      <c r="JSI16" s="206"/>
      <c r="JSJ16" s="105"/>
      <c r="JSK16" s="105"/>
      <c r="JSL16" s="105"/>
      <c r="JSM16" s="106"/>
      <c r="JSN16" s="105"/>
      <c r="JSO16" s="197"/>
      <c r="JSP16" s="198"/>
      <c r="JSQ16" s="198"/>
      <c r="JSR16" s="206"/>
      <c r="JSS16" s="105"/>
      <c r="JST16" s="105"/>
      <c r="JSU16" s="105"/>
      <c r="JSV16" s="106"/>
      <c r="JSW16" s="105"/>
      <c r="JSX16" s="197"/>
      <c r="JSY16" s="198"/>
      <c r="JSZ16" s="198"/>
      <c r="JTA16" s="206"/>
      <c r="JTB16" s="105"/>
      <c r="JTC16" s="105"/>
      <c r="JTD16" s="105"/>
      <c r="JTE16" s="106"/>
      <c r="JTF16" s="105"/>
      <c r="JTG16" s="197"/>
      <c r="JTH16" s="198"/>
      <c r="JTI16" s="198"/>
      <c r="JTJ16" s="206"/>
      <c r="JTK16" s="105"/>
      <c r="JTL16" s="105"/>
      <c r="JTM16" s="105"/>
      <c r="JTN16" s="106"/>
      <c r="JTO16" s="105"/>
      <c r="JTP16" s="197"/>
      <c r="JTQ16" s="198"/>
      <c r="JTR16" s="198"/>
      <c r="JTS16" s="206"/>
      <c r="JTT16" s="105"/>
      <c r="JTU16" s="105"/>
      <c r="JTV16" s="105"/>
      <c r="JTW16" s="106"/>
      <c r="JTX16" s="105"/>
      <c r="JTY16" s="197"/>
      <c r="JTZ16" s="198"/>
      <c r="JUA16" s="198"/>
      <c r="JUB16" s="206"/>
      <c r="JUC16" s="105"/>
      <c r="JUD16" s="105"/>
      <c r="JUE16" s="105"/>
      <c r="JUF16" s="106"/>
      <c r="JUG16" s="105"/>
      <c r="JUH16" s="197"/>
      <c r="JUI16" s="198"/>
      <c r="JUJ16" s="198"/>
      <c r="JUK16" s="206"/>
      <c r="JUL16" s="105"/>
      <c r="JUM16" s="105"/>
      <c r="JUN16" s="105"/>
      <c r="JUO16" s="106"/>
      <c r="JUP16" s="105"/>
      <c r="JUQ16" s="197"/>
      <c r="JUR16" s="198"/>
      <c r="JUS16" s="198"/>
      <c r="JUT16" s="206"/>
      <c r="JUU16" s="105"/>
      <c r="JUV16" s="105"/>
      <c r="JUW16" s="105"/>
      <c r="JUX16" s="106"/>
      <c r="JUY16" s="105"/>
      <c r="JUZ16" s="197"/>
      <c r="JVA16" s="198"/>
      <c r="JVB16" s="198"/>
      <c r="JVC16" s="206"/>
      <c r="JVD16" s="105"/>
      <c r="JVE16" s="105"/>
      <c r="JVF16" s="105"/>
      <c r="JVG16" s="106"/>
      <c r="JVH16" s="105"/>
      <c r="JVI16" s="197"/>
      <c r="JVJ16" s="198"/>
      <c r="JVK16" s="198"/>
      <c r="JVL16" s="206"/>
      <c r="JVM16" s="105"/>
      <c r="JVN16" s="105"/>
      <c r="JVO16" s="105"/>
      <c r="JVP16" s="106"/>
      <c r="JVQ16" s="105"/>
      <c r="JVR16" s="197"/>
      <c r="JVS16" s="198"/>
      <c r="JVT16" s="198"/>
      <c r="JVU16" s="206"/>
      <c r="JVV16" s="105"/>
      <c r="JVW16" s="105"/>
      <c r="JVX16" s="105"/>
      <c r="JVY16" s="106"/>
      <c r="JVZ16" s="105"/>
      <c r="JWA16" s="197"/>
      <c r="JWB16" s="198"/>
      <c r="JWC16" s="198"/>
      <c r="JWD16" s="206"/>
      <c r="JWE16" s="105"/>
      <c r="JWF16" s="105"/>
      <c r="JWG16" s="105"/>
      <c r="JWH16" s="106"/>
      <c r="JWI16" s="105"/>
      <c r="JWJ16" s="197"/>
      <c r="JWK16" s="198"/>
      <c r="JWL16" s="198"/>
      <c r="JWM16" s="206"/>
      <c r="JWN16" s="105"/>
      <c r="JWO16" s="105"/>
      <c r="JWP16" s="105"/>
      <c r="JWQ16" s="106"/>
      <c r="JWR16" s="105"/>
      <c r="JWS16" s="197"/>
      <c r="JWT16" s="198"/>
      <c r="JWU16" s="198"/>
      <c r="JWV16" s="206"/>
      <c r="JWW16" s="105"/>
      <c r="JWX16" s="105"/>
      <c r="JWY16" s="105"/>
      <c r="JWZ16" s="106"/>
      <c r="JXA16" s="105"/>
      <c r="JXB16" s="197"/>
      <c r="JXC16" s="198"/>
      <c r="JXD16" s="198"/>
      <c r="JXE16" s="206"/>
      <c r="JXF16" s="105"/>
      <c r="JXG16" s="105"/>
      <c r="JXH16" s="105"/>
      <c r="JXI16" s="106"/>
      <c r="JXJ16" s="105"/>
      <c r="JXK16" s="197"/>
      <c r="JXL16" s="198"/>
      <c r="JXM16" s="198"/>
      <c r="JXN16" s="206"/>
      <c r="JXO16" s="105"/>
      <c r="JXP16" s="105"/>
      <c r="JXQ16" s="105"/>
      <c r="JXR16" s="106"/>
      <c r="JXS16" s="105"/>
      <c r="JXT16" s="197"/>
      <c r="JXU16" s="198"/>
      <c r="JXV16" s="198"/>
      <c r="JXW16" s="206"/>
      <c r="JXX16" s="105"/>
      <c r="JXY16" s="105"/>
      <c r="JXZ16" s="105"/>
      <c r="JYA16" s="106"/>
      <c r="JYB16" s="105"/>
      <c r="JYC16" s="197"/>
      <c r="JYD16" s="198"/>
      <c r="JYE16" s="198"/>
      <c r="JYF16" s="206"/>
      <c r="JYG16" s="105"/>
      <c r="JYH16" s="105"/>
      <c r="JYI16" s="105"/>
      <c r="JYJ16" s="106"/>
      <c r="JYK16" s="105"/>
      <c r="JYL16" s="197"/>
      <c r="JYM16" s="198"/>
      <c r="JYN16" s="198"/>
      <c r="JYO16" s="206"/>
      <c r="JYP16" s="105"/>
      <c r="JYQ16" s="105"/>
      <c r="JYR16" s="105"/>
      <c r="JYS16" s="106"/>
      <c r="JYT16" s="105"/>
      <c r="JYU16" s="197"/>
      <c r="JYV16" s="198"/>
      <c r="JYW16" s="198"/>
      <c r="JYX16" s="206"/>
      <c r="JYY16" s="105"/>
      <c r="JYZ16" s="105"/>
      <c r="JZA16" s="105"/>
      <c r="JZB16" s="106"/>
      <c r="JZC16" s="105"/>
      <c r="JZD16" s="197"/>
      <c r="JZE16" s="198"/>
      <c r="JZF16" s="198"/>
      <c r="JZG16" s="206"/>
      <c r="JZH16" s="105"/>
      <c r="JZI16" s="105"/>
      <c r="JZJ16" s="105"/>
      <c r="JZK16" s="106"/>
      <c r="JZL16" s="105"/>
      <c r="JZM16" s="197"/>
      <c r="JZN16" s="198"/>
      <c r="JZO16" s="198"/>
      <c r="JZP16" s="206"/>
      <c r="JZQ16" s="105"/>
      <c r="JZR16" s="105"/>
      <c r="JZS16" s="105"/>
      <c r="JZT16" s="106"/>
      <c r="JZU16" s="105"/>
      <c r="JZV16" s="197"/>
      <c r="JZW16" s="198"/>
      <c r="JZX16" s="198"/>
      <c r="JZY16" s="206"/>
      <c r="JZZ16" s="105"/>
      <c r="KAA16" s="105"/>
      <c r="KAB16" s="105"/>
      <c r="KAC16" s="106"/>
      <c r="KAD16" s="105"/>
      <c r="KAE16" s="197"/>
      <c r="KAF16" s="198"/>
      <c r="KAG16" s="198"/>
      <c r="KAH16" s="206"/>
      <c r="KAI16" s="105"/>
      <c r="KAJ16" s="105"/>
      <c r="KAK16" s="105"/>
      <c r="KAL16" s="106"/>
      <c r="KAM16" s="105"/>
      <c r="KAN16" s="197"/>
      <c r="KAO16" s="198"/>
      <c r="KAP16" s="198"/>
      <c r="KAQ16" s="206"/>
      <c r="KAR16" s="105"/>
      <c r="KAS16" s="105"/>
      <c r="KAT16" s="105"/>
      <c r="KAU16" s="106"/>
      <c r="KAV16" s="105"/>
      <c r="KAW16" s="197"/>
      <c r="KAX16" s="198"/>
      <c r="KAY16" s="198"/>
      <c r="KAZ16" s="206"/>
      <c r="KBA16" s="105"/>
      <c r="KBB16" s="105"/>
      <c r="KBC16" s="105"/>
      <c r="KBD16" s="106"/>
      <c r="KBE16" s="105"/>
      <c r="KBF16" s="197"/>
      <c r="KBG16" s="198"/>
      <c r="KBH16" s="198"/>
      <c r="KBI16" s="206"/>
      <c r="KBJ16" s="105"/>
      <c r="KBK16" s="105"/>
      <c r="KBL16" s="105"/>
      <c r="KBM16" s="106"/>
      <c r="KBN16" s="105"/>
      <c r="KBO16" s="197"/>
      <c r="KBP16" s="198"/>
      <c r="KBQ16" s="198"/>
      <c r="KBR16" s="206"/>
      <c r="KBS16" s="105"/>
      <c r="KBT16" s="105"/>
      <c r="KBU16" s="105"/>
      <c r="KBV16" s="106"/>
      <c r="KBW16" s="105"/>
      <c r="KBX16" s="197"/>
      <c r="KBY16" s="198"/>
      <c r="KBZ16" s="198"/>
      <c r="KCA16" s="206"/>
      <c r="KCB16" s="105"/>
      <c r="KCC16" s="105"/>
      <c r="KCD16" s="105"/>
      <c r="KCE16" s="106"/>
      <c r="KCF16" s="105"/>
      <c r="KCG16" s="197"/>
      <c r="KCH16" s="198"/>
      <c r="KCI16" s="198"/>
      <c r="KCJ16" s="206"/>
      <c r="KCK16" s="105"/>
      <c r="KCL16" s="105"/>
      <c r="KCM16" s="105"/>
      <c r="KCN16" s="106"/>
      <c r="KCO16" s="105"/>
      <c r="KCP16" s="197"/>
      <c r="KCQ16" s="198"/>
      <c r="KCR16" s="198"/>
      <c r="KCS16" s="206"/>
      <c r="KCT16" s="105"/>
      <c r="KCU16" s="105"/>
      <c r="KCV16" s="105"/>
      <c r="KCW16" s="106"/>
      <c r="KCX16" s="105"/>
      <c r="KCY16" s="197"/>
      <c r="KCZ16" s="198"/>
      <c r="KDA16" s="198"/>
      <c r="KDB16" s="206"/>
      <c r="KDC16" s="105"/>
      <c r="KDD16" s="105"/>
      <c r="KDE16" s="105"/>
      <c r="KDF16" s="106"/>
      <c r="KDG16" s="105"/>
      <c r="KDH16" s="197"/>
      <c r="KDI16" s="198"/>
      <c r="KDJ16" s="198"/>
      <c r="KDK16" s="206"/>
      <c r="KDL16" s="105"/>
      <c r="KDM16" s="105"/>
      <c r="KDN16" s="105"/>
      <c r="KDO16" s="106"/>
      <c r="KDP16" s="105"/>
      <c r="KDQ16" s="197"/>
      <c r="KDR16" s="198"/>
      <c r="KDS16" s="198"/>
      <c r="KDT16" s="206"/>
      <c r="KDU16" s="105"/>
      <c r="KDV16" s="105"/>
      <c r="KDW16" s="105"/>
      <c r="KDX16" s="106"/>
      <c r="KDY16" s="105"/>
      <c r="KDZ16" s="197"/>
      <c r="KEA16" s="198"/>
      <c r="KEB16" s="198"/>
      <c r="KEC16" s="206"/>
      <c r="KED16" s="105"/>
      <c r="KEE16" s="105"/>
      <c r="KEF16" s="105"/>
      <c r="KEG16" s="106"/>
      <c r="KEH16" s="105"/>
      <c r="KEI16" s="197"/>
      <c r="KEJ16" s="198"/>
      <c r="KEK16" s="198"/>
      <c r="KEL16" s="206"/>
      <c r="KEM16" s="105"/>
      <c r="KEN16" s="105"/>
      <c r="KEO16" s="105"/>
      <c r="KEP16" s="106"/>
      <c r="KEQ16" s="105"/>
      <c r="KER16" s="197"/>
      <c r="KES16" s="198"/>
      <c r="KET16" s="198"/>
      <c r="KEU16" s="206"/>
      <c r="KEV16" s="105"/>
      <c r="KEW16" s="105"/>
      <c r="KEX16" s="105"/>
      <c r="KEY16" s="106"/>
      <c r="KEZ16" s="105"/>
      <c r="KFA16" s="197"/>
      <c r="KFB16" s="198"/>
      <c r="KFC16" s="198"/>
      <c r="KFD16" s="206"/>
      <c r="KFE16" s="105"/>
      <c r="KFF16" s="105"/>
      <c r="KFG16" s="105"/>
      <c r="KFH16" s="106"/>
      <c r="KFI16" s="105"/>
      <c r="KFJ16" s="197"/>
      <c r="KFK16" s="198"/>
      <c r="KFL16" s="198"/>
      <c r="KFM16" s="206"/>
      <c r="KFN16" s="105"/>
      <c r="KFO16" s="105"/>
      <c r="KFP16" s="105"/>
      <c r="KFQ16" s="106"/>
      <c r="KFR16" s="105"/>
      <c r="KFS16" s="197"/>
      <c r="KFT16" s="198"/>
      <c r="KFU16" s="198"/>
      <c r="KFV16" s="206"/>
      <c r="KFW16" s="105"/>
      <c r="KFX16" s="105"/>
      <c r="KFY16" s="105"/>
      <c r="KFZ16" s="106"/>
      <c r="KGA16" s="105"/>
      <c r="KGB16" s="197"/>
      <c r="KGC16" s="198"/>
      <c r="KGD16" s="198"/>
      <c r="KGE16" s="206"/>
      <c r="KGF16" s="105"/>
      <c r="KGG16" s="105"/>
      <c r="KGH16" s="105"/>
      <c r="KGI16" s="106"/>
      <c r="KGJ16" s="105"/>
      <c r="KGK16" s="197"/>
      <c r="KGL16" s="198"/>
      <c r="KGM16" s="198"/>
      <c r="KGN16" s="206"/>
      <c r="KGO16" s="105"/>
      <c r="KGP16" s="105"/>
      <c r="KGQ16" s="105"/>
      <c r="KGR16" s="106"/>
      <c r="KGS16" s="105"/>
      <c r="KGT16" s="197"/>
      <c r="KGU16" s="198"/>
      <c r="KGV16" s="198"/>
      <c r="KGW16" s="206"/>
      <c r="KGX16" s="105"/>
      <c r="KGY16" s="105"/>
      <c r="KGZ16" s="105"/>
      <c r="KHA16" s="106"/>
      <c r="KHB16" s="105"/>
      <c r="KHC16" s="197"/>
      <c r="KHD16" s="198"/>
      <c r="KHE16" s="198"/>
      <c r="KHF16" s="206"/>
      <c r="KHG16" s="105"/>
      <c r="KHH16" s="105"/>
      <c r="KHI16" s="105"/>
      <c r="KHJ16" s="106"/>
      <c r="KHK16" s="105"/>
      <c r="KHL16" s="197"/>
      <c r="KHM16" s="198"/>
      <c r="KHN16" s="198"/>
      <c r="KHO16" s="206"/>
      <c r="KHP16" s="105"/>
      <c r="KHQ16" s="105"/>
      <c r="KHR16" s="105"/>
      <c r="KHS16" s="106"/>
      <c r="KHT16" s="105"/>
      <c r="KHU16" s="197"/>
      <c r="KHV16" s="198"/>
      <c r="KHW16" s="198"/>
      <c r="KHX16" s="206"/>
      <c r="KHY16" s="105"/>
      <c r="KHZ16" s="105"/>
      <c r="KIA16" s="105"/>
      <c r="KIB16" s="106"/>
      <c r="KIC16" s="105"/>
      <c r="KID16" s="197"/>
      <c r="KIE16" s="198"/>
      <c r="KIF16" s="198"/>
      <c r="KIG16" s="206"/>
      <c r="KIH16" s="105"/>
      <c r="KII16" s="105"/>
      <c r="KIJ16" s="105"/>
      <c r="KIK16" s="106"/>
      <c r="KIL16" s="105"/>
      <c r="KIM16" s="197"/>
      <c r="KIN16" s="198"/>
      <c r="KIO16" s="198"/>
      <c r="KIP16" s="206"/>
      <c r="KIQ16" s="105"/>
      <c r="KIR16" s="105"/>
      <c r="KIS16" s="105"/>
      <c r="KIT16" s="106"/>
      <c r="KIU16" s="105"/>
      <c r="KIV16" s="197"/>
      <c r="KIW16" s="198"/>
      <c r="KIX16" s="198"/>
      <c r="KIY16" s="206"/>
      <c r="KIZ16" s="105"/>
      <c r="KJA16" s="105"/>
      <c r="KJB16" s="105"/>
      <c r="KJC16" s="106"/>
      <c r="KJD16" s="105"/>
      <c r="KJE16" s="197"/>
      <c r="KJF16" s="198"/>
      <c r="KJG16" s="198"/>
      <c r="KJH16" s="206"/>
      <c r="KJI16" s="105"/>
      <c r="KJJ16" s="105"/>
      <c r="KJK16" s="105"/>
      <c r="KJL16" s="106"/>
      <c r="KJM16" s="105"/>
      <c r="KJN16" s="197"/>
      <c r="KJO16" s="198"/>
      <c r="KJP16" s="198"/>
      <c r="KJQ16" s="206"/>
      <c r="KJR16" s="105"/>
      <c r="KJS16" s="105"/>
      <c r="KJT16" s="105"/>
      <c r="KJU16" s="106"/>
      <c r="KJV16" s="105"/>
      <c r="KJW16" s="197"/>
      <c r="KJX16" s="198"/>
      <c r="KJY16" s="198"/>
      <c r="KJZ16" s="206"/>
      <c r="KKA16" s="105"/>
      <c r="KKB16" s="105"/>
      <c r="KKC16" s="105"/>
      <c r="KKD16" s="106"/>
      <c r="KKE16" s="105"/>
      <c r="KKF16" s="197"/>
      <c r="KKG16" s="198"/>
      <c r="KKH16" s="198"/>
      <c r="KKI16" s="206"/>
      <c r="KKJ16" s="105"/>
      <c r="KKK16" s="105"/>
      <c r="KKL16" s="105"/>
      <c r="KKM16" s="106"/>
      <c r="KKN16" s="105"/>
      <c r="KKO16" s="197"/>
      <c r="KKP16" s="198"/>
      <c r="KKQ16" s="198"/>
      <c r="KKR16" s="206"/>
      <c r="KKS16" s="105"/>
      <c r="KKT16" s="105"/>
      <c r="KKU16" s="105"/>
      <c r="KKV16" s="106"/>
      <c r="KKW16" s="105"/>
      <c r="KKX16" s="197"/>
      <c r="KKY16" s="198"/>
      <c r="KKZ16" s="198"/>
      <c r="KLA16" s="206"/>
      <c r="KLB16" s="105"/>
      <c r="KLC16" s="105"/>
      <c r="KLD16" s="105"/>
      <c r="KLE16" s="106"/>
      <c r="KLF16" s="105"/>
      <c r="KLG16" s="197"/>
      <c r="KLH16" s="198"/>
      <c r="KLI16" s="198"/>
      <c r="KLJ16" s="206"/>
      <c r="KLK16" s="105"/>
      <c r="KLL16" s="105"/>
      <c r="KLM16" s="105"/>
      <c r="KLN16" s="106"/>
      <c r="KLO16" s="105"/>
      <c r="KLP16" s="197"/>
      <c r="KLQ16" s="198"/>
      <c r="KLR16" s="198"/>
      <c r="KLS16" s="206"/>
      <c r="KLT16" s="105"/>
      <c r="KLU16" s="105"/>
      <c r="KLV16" s="105"/>
      <c r="KLW16" s="106"/>
      <c r="KLX16" s="105"/>
      <c r="KLY16" s="197"/>
      <c r="KLZ16" s="198"/>
      <c r="KMA16" s="198"/>
      <c r="KMB16" s="206"/>
      <c r="KMC16" s="105"/>
      <c r="KMD16" s="105"/>
      <c r="KME16" s="105"/>
      <c r="KMF16" s="106"/>
      <c r="KMG16" s="105"/>
      <c r="KMH16" s="197"/>
      <c r="KMI16" s="198"/>
      <c r="KMJ16" s="198"/>
      <c r="KMK16" s="206"/>
      <c r="KML16" s="105"/>
      <c r="KMM16" s="105"/>
      <c r="KMN16" s="105"/>
      <c r="KMO16" s="106"/>
      <c r="KMP16" s="105"/>
      <c r="KMQ16" s="197"/>
      <c r="KMR16" s="198"/>
      <c r="KMS16" s="198"/>
      <c r="KMT16" s="206"/>
      <c r="KMU16" s="105"/>
      <c r="KMV16" s="105"/>
      <c r="KMW16" s="105"/>
      <c r="KMX16" s="106"/>
      <c r="KMY16" s="105"/>
      <c r="KMZ16" s="197"/>
      <c r="KNA16" s="198"/>
      <c r="KNB16" s="198"/>
      <c r="KNC16" s="206"/>
      <c r="KND16" s="105"/>
      <c r="KNE16" s="105"/>
      <c r="KNF16" s="105"/>
      <c r="KNG16" s="106"/>
      <c r="KNH16" s="105"/>
      <c r="KNI16" s="197"/>
      <c r="KNJ16" s="198"/>
      <c r="KNK16" s="198"/>
      <c r="KNL16" s="206"/>
      <c r="KNM16" s="105"/>
      <c r="KNN16" s="105"/>
      <c r="KNO16" s="105"/>
      <c r="KNP16" s="106"/>
      <c r="KNQ16" s="105"/>
      <c r="KNR16" s="197"/>
      <c r="KNS16" s="198"/>
      <c r="KNT16" s="198"/>
      <c r="KNU16" s="206"/>
      <c r="KNV16" s="105"/>
      <c r="KNW16" s="105"/>
      <c r="KNX16" s="105"/>
      <c r="KNY16" s="106"/>
      <c r="KNZ16" s="105"/>
      <c r="KOA16" s="197"/>
      <c r="KOB16" s="198"/>
      <c r="KOC16" s="198"/>
      <c r="KOD16" s="206"/>
      <c r="KOE16" s="105"/>
      <c r="KOF16" s="105"/>
      <c r="KOG16" s="105"/>
      <c r="KOH16" s="106"/>
      <c r="KOI16" s="105"/>
      <c r="KOJ16" s="197"/>
      <c r="KOK16" s="198"/>
      <c r="KOL16" s="198"/>
      <c r="KOM16" s="206"/>
      <c r="KON16" s="105"/>
      <c r="KOO16" s="105"/>
      <c r="KOP16" s="105"/>
      <c r="KOQ16" s="106"/>
      <c r="KOR16" s="105"/>
      <c r="KOS16" s="197"/>
      <c r="KOT16" s="198"/>
      <c r="KOU16" s="198"/>
      <c r="KOV16" s="206"/>
      <c r="KOW16" s="105"/>
      <c r="KOX16" s="105"/>
      <c r="KOY16" s="105"/>
      <c r="KOZ16" s="106"/>
      <c r="KPA16" s="105"/>
      <c r="KPB16" s="197"/>
      <c r="KPC16" s="198"/>
      <c r="KPD16" s="198"/>
      <c r="KPE16" s="206"/>
      <c r="KPF16" s="105"/>
      <c r="KPG16" s="105"/>
      <c r="KPH16" s="105"/>
      <c r="KPI16" s="106"/>
      <c r="KPJ16" s="105"/>
      <c r="KPK16" s="197"/>
      <c r="KPL16" s="198"/>
      <c r="KPM16" s="198"/>
      <c r="KPN16" s="206"/>
      <c r="KPO16" s="105"/>
      <c r="KPP16" s="105"/>
      <c r="KPQ16" s="105"/>
      <c r="KPR16" s="106"/>
      <c r="KPS16" s="105"/>
      <c r="KPT16" s="197"/>
      <c r="KPU16" s="198"/>
      <c r="KPV16" s="198"/>
      <c r="KPW16" s="206"/>
      <c r="KPX16" s="105"/>
      <c r="KPY16" s="105"/>
      <c r="KPZ16" s="105"/>
      <c r="KQA16" s="106"/>
      <c r="KQB16" s="105"/>
      <c r="KQC16" s="197"/>
      <c r="KQD16" s="198"/>
      <c r="KQE16" s="198"/>
      <c r="KQF16" s="206"/>
      <c r="KQG16" s="105"/>
      <c r="KQH16" s="105"/>
      <c r="KQI16" s="105"/>
      <c r="KQJ16" s="106"/>
      <c r="KQK16" s="105"/>
      <c r="KQL16" s="197"/>
      <c r="KQM16" s="198"/>
      <c r="KQN16" s="198"/>
      <c r="KQO16" s="206"/>
      <c r="KQP16" s="105"/>
      <c r="KQQ16" s="105"/>
      <c r="KQR16" s="105"/>
      <c r="KQS16" s="106"/>
      <c r="KQT16" s="105"/>
      <c r="KQU16" s="197"/>
      <c r="KQV16" s="198"/>
      <c r="KQW16" s="198"/>
      <c r="KQX16" s="206"/>
      <c r="KQY16" s="105"/>
      <c r="KQZ16" s="105"/>
      <c r="KRA16" s="105"/>
      <c r="KRB16" s="106"/>
      <c r="KRC16" s="105"/>
      <c r="KRD16" s="197"/>
      <c r="KRE16" s="198"/>
      <c r="KRF16" s="198"/>
      <c r="KRG16" s="206"/>
      <c r="KRH16" s="105"/>
      <c r="KRI16" s="105"/>
      <c r="KRJ16" s="105"/>
      <c r="KRK16" s="106"/>
      <c r="KRL16" s="105"/>
      <c r="KRM16" s="197"/>
      <c r="KRN16" s="198"/>
      <c r="KRO16" s="198"/>
      <c r="KRP16" s="206"/>
      <c r="KRQ16" s="105"/>
      <c r="KRR16" s="105"/>
      <c r="KRS16" s="105"/>
      <c r="KRT16" s="106"/>
      <c r="KRU16" s="105"/>
      <c r="KRV16" s="197"/>
      <c r="KRW16" s="198"/>
      <c r="KRX16" s="198"/>
      <c r="KRY16" s="206"/>
      <c r="KRZ16" s="105"/>
      <c r="KSA16" s="105"/>
      <c r="KSB16" s="105"/>
      <c r="KSC16" s="106"/>
      <c r="KSD16" s="105"/>
      <c r="KSE16" s="197"/>
      <c r="KSF16" s="198"/>
      <c r="KSG16" s="198"/>
      <c r="KSH16" s="206"/>
      <c r="KSI16" s="105"/>
      <c r="KSJ16" s="105"/>
      <c r="KSK16" s="105"/>
      <c r="KSL16" s="106"/>
      <c r="KSM16" s="105"/>
      <c r="KSN16" s="197"/>
      <c r="KSO16" s="198"/>
      <c r="KSP16" s="198"/>
      <c r="KSQ16" s="206"/>
      <c r="KSR16" s="105"/>
      <c r="KSS16" s="105"/>
      <c r="KST16" s="105"/>
      <c r="KSU16" s="106"/>
      <c r="KSV16" s="105"/>
      <c r="KSW16" s="197"/>
      <c r="KSX16" s="198"/>
      <c r="KSY16" s="198"/>
      <c r="KSZ16" s="206"/>
      <c r="KTA16" s="105"/>
      <c r="KTB16" s="105"/>
      <c r="KTC16" s="105"/>
      <c r="KTD16" s="106"/>
      <c r="KTE16" s="105"/>
      <c r="KTF16" s="197"/>
      <c r="KTG16" s="198"/>
      <c r="KTH16" s="198"/>
      <c r="KTI16" s="206"/>
      <c r="KTJ16" s="105"/>
      <c r="KTK16" s="105"/>
      <c r="KTL16" s="105"/>
      <c r="KTM16" s="106"/>
      <c r="KTN16" s="105"/>
      <c r="KTO16" s="197"/>
      <c r="KTP16" s="198"/>
      <c r="KTQ16" s="198"/>
      <c r="KTR16" s="206"/>
      <c r="KTS16" s="105"/>
      <c r="KTT16" s="105"/>
      <c r="KTU16" s="105"/>
      <c r="KTV16" s="106"/>
      <c r="KTW16" s="105"/>
      <c r="KTX16" s="197"/>
      <c r="KTY16" s="198"/>
      <c r="KTZ16" s="198"/>
      <c r="KUA16" s="206"/>
      <c r="KUB16" s="105"/>
      <c r="KUC16" s="105"/>
      <c r="KUD16" s="105"/>
      <c r="KUE16" s="106"/>
      <c r="KUF16" s="105"/>
      <c r="KUG16" s="197"/>
      <c r="KUH16" s="198"/>
      <c r="KUI16" s="198"/>
      <c r="KUJ16" s="206"/>
      <c r="KUK16" s="105"/>
      <c r="KUL16" s="105"/>
      <c r="KUM16" s="105"/>
      <c r="KUN16" s="106"/>
      <c r="KUO16" s="105"/>
      <c r="KUP16" s="197"/>
      <c r="KUQ16" s="198"/>
      <c r="KUR16" s="198"/>
      <c r="KUS16" s="206"/>
      <c r="KUT16" s="105"/>
      <c r="KUU16" s="105"/>
      <c r="KUV16" s="105"/>
      <c r="KUW16" s="106"/>
      <c r="KUX16" s="105"/>
      <c r="KUY16" s="197"/>
      <c r="KUZ16" s="198"/>
      <c r="KVA16" s="198"/>
      <c r="KVB16" s="206"/>
      <c r="KVC16" s="105"/>
      <c r="KVD16" s="105"/>
      <c r="KVE16" s="105"/>
      <c r="KVF16" s="106"/>
      <c r="KVG16" s="105"/>
      <c r="KVH16" s="197"/>
      <c r="KVI16" s="198"/>
      <c r="KVJ16" s="198"/>
      <c r="KVK16" s="206"/>
      <c r="KVL16" s="105"/>
      <c r="KVM16" s="105"/>
      <c r="KVN16" s="105"/>
      <c r="KVO16" s="106"/>
      <c r="KVP16" s="105"/>
      <c r="KVQ16" s="197"/>
      <c r="KVR16" s="198"/>
      <c r="KVS16" s="198"/>
      <c r="KVT16" s="206"/>
      <c r="KVU16" s="105"/>
      <c r="KVV16" s="105"/>
      <c r="KVW16" s="105"/>
      <c r="KVX16" s="106"/>
      <c r="KVY16" s="105"/>
      <c r="KVZ16" s="197"/>
      <c r="KWA16" s="198"/>
      <c r="KWB16" s="198"/>
      <c r="KWC16" s="206"/>
      <c r="KWD16" s="105"/>
      <c r="KWE16" s="105"/>
      <c r="KWF16" s="105"/>
      <c r="KWG16" s="106"/>
      <c r="KWH16" s="105"/>
      <c r="KWI16" s="197"/>
      <c r="KWJ16" s="198"/>
      <c r="KWK16" s="198"/>
      <c r="KWL16" s="206"/>
      <c r="KWM16" s="105"/>
      <c r="KWN16" s="105"/>
      <c r="KWO16" s="105"/>
      <c r="KWP16" s="106"/>
      <c r="KWQ16" s="105"/>
      <c r="KWR16" s="197"/>
      <c r="KWS16" s="198"/>
      <c r="KWT16" s="198"/>
      <c r="KWU16" s="206"/>
      <c r="KWV16" s="105"/>
      <c r="KWW16" s="105"/>
      <c r="KWX16" s="105"/>
      <c r="KWY16" s="106"/>
      <c r="KWZ16" s="105"/>
      <c r="KXA16" s="197"/>
      <c r="KXB16" s="198"/>
      <c r="KXC16" s="198"/>
      <c r="KXD16" s="206"/>
      <c r="KXE16" s="105"/>
      <c r="KXF16" s="105"/>
      <c r="KXG16" s="105"/>
      <c r="KXH16" s="106"/>
      <c r="KXI16" s="105"/>
      <c r="KXJ16" s="197"/>
      <c r="KXK16" s="198"/>
      <c r="KXL16" s="198"/>
      <c r="KXM16" s="206"/>
      <c r="KXN16" s="105"/>
      <c r="KXO16" s="105"/>
      <c r="KXP16" s="105"/>
      <c r="KXQ16" s="106"/>
      <c r="KXR16" s="105"/>
      <c r="KXS16" s="197"/>
      <c r="KXT16" s="198"/>
      <c r="KXU16" s="198"/>
      <c r="KXV16" s="206"/>
      <c r="KXW16" s="105"/>
      <c r="KXX16" s="105"/>
      <c r="KXY16" s="105"/>
      <c r="KXZ16" s="106"/>
      <c r="KYA16" s="105"/>
      <c r="KYB16" s="197"/>
      <c r="KYC16" s="198"/>
      <c r="KYD16" s="198"/>
      <c r="KYE16" s="206"/>
      <c r="KYF16" s="105"/>
      <c r="KYG16" s="105"/>
      <c r="KYH16" s="105"/>
      <c r="KYI16" s="106"/>
      <c r="KYJ16" s="105"/>
      <c r="KYK16" s="197"/>
      <c r="KYL16" s="198"/>
      <c r="KYM16" s="198"/>
      <c r="KYN16" s="206"/>
      <c r="KYO16" s="105"/>
      <c r="KYP16" s="105"/>
      <c r="KYQ16" s="105"/>
      <c r="KYR16" s="106"/>
      <c r="KYS16" s="105"/>
      <c r="KYT16" s="197"/>
      <c r="KYU16" s="198"/>
      <c r="KYV16" s="198"/>
      <c r="KYW16" s="206"/>
      <c r="KYX16" s="105"/>
      <c r="KYY16" s="105"/>
      <c r="KYZ16" s="105"/>
      <c r="KZA16" s="106"/>
      <c r="KZB16" s="105"/>
      <c r="KZC16" s="197"/>
      <c r="KZD16" s="198"/>
      <c r="KZE16" s="198"/>
      <c r="KZF16" s="206"/>
      <c r="KZG16" s="105"/>
      <c r="KZH16" s="105"/>
      <c r="KZI16" s="105"/>
      <c r="KZJ16" s="106"/>
      <c r="KZK16" s="105"/>
      <c r="KZL16" s="197"/>
      <c r="KZM16" s="198"/>
      <c r="KZN16" s="198"/>
      <c r="KZO16" s="206"/>
      <c r="KZP16" s="105"/>
      <c r="KZQ16" s="105"/>
      <c r="KZR16" s="105"/>
      <c r="KZS16" s="106"/>
      <c r="KZT16" s="105"/>
      <c r="KZU16" s="197"/>
      <c r="KZV16" s="198"/>
      <c r="KZW16" s="198"/>
      <c r="KZX16" s="206"/>
      <c r="KZY16" s="105"/>
      <c r="KZZ16" s="105"/>
      <c r="LAA16" s="105"/>
      <c r="LAB16" s="106"/>
      <c r="LAC16" s="105"/>
      <c r="LAD16" s="197"/>
      <c r="LAE16" s="198"/>
      <c r="LAF16" s="198"/>
      <c r="LAG16" s="206"/>
      <c r="LAH16" s="105"/>
      <c r="LAI16" s="105"/>
      <c r="LAJ16" s="105"/>
      <c r="LAK16" s="106"/>
      <c r="LAL16" s="105"/>
      <c r="LAM16" s="197"/>
      <c r="LAN16" s="198"/>
      <c r="LAO16" s="198"/>
      <c r="LAP16" s="206"/>
      <c r="LAQ16" s="105"/>
      <c r="LAR16" s="105"/>
      <c r="LAS16" s="105"/>
      <c r="LAT16" s="106"/>
      <c r="LAU16" s="105"/>
      <c r="LAV16" s="197"/>
      <c r="LAW16" s="198"/>
      <c r="LAX16" s="198"/>
      <c r="LAY16" s="206"/>
      <c r="LAZ16" s="105"/>
      <c r="LBA16" s="105"/>
      <c r="LBB16" s="105"/>
      <c r="LBC16" s="106"/>
      <c r="LBD16" s="105"/>
      <c r="LBE16" s="197"/>
      <c r="LBF16" s="198"/>
      <c r="LBG16" s="198"/>
      <c r="LBH16" s="206"/>
      <c r="LBI16" s="105"/>
      <c r="LBJ16" s="105"/>
      <c r="LBK16" s="105"/>
      <c r="LBL16" s="106"/>
      <c r="LBM16" s="105"/>
      <c r="LBN16" s="197"/>
      <c r="LBO16" s="198"/>
      <c r="LBP16" s="198"/>
      <c r="LBQ16" s="206"/>
      <c r="LBR16" s="105"/>
      <c r="LBS16" s="105"/>
      <c r="LBT16" s="105"/>
      <c r="LBU16" s="106"/>
      <c r="LBV16" s="105"/>
      <c r="LBW16" s="197"/>
      <c r="LBX16" s="198"/>
      <c r="LBY16" s="198"/>
      <c r="LBZ16" s="206"/>
      <c r="LCA16" s="105"/>
      <c r="LCB16" s="105"/>
      <c r="LCC16" s="105"/>
      <c r="LCD16" s="106"/>
      <c r="LCE16" s="105"/>
      <c r="LCF16" s="197"/>
      <c r="LCG16" s="198"/>
      <c r="LCH16" s="198"/>
      <c r="LCI16" s="206"/>
      <c r="LCJ16" s="105"/>
      <c r="LCK16" s="105"/>
      <c r="LCL16" s="105"/>
      <c r="LCM16" s="106"/>
      <c r="LCN16" s="105"/>
      <c r="LCO16" s="197"/>
      <c r="LCP16" s="198"/>
      <c r="LCQ16" s="198"/>
      <c r="LCR16" s="206"/>
      <c r="LCS16" s="105"/>
      <c r="LCT16" s="105"/>
      <c r="LCU16" s="105"/>
      <c r="LCV16" s="106"/>
      <c r="LCW16" s="105"/>
      <c r="LCX16" s="197"/>
      <c r="LCY16" s="198"/>
      <c r="LCZ16" s="198"/>
      <c r="LDA16" s="206"/>
      <c r="LDB16" s="105"/>
      <c r="LDC16" s="105"/>
      <c r="LDD16" s="105"/>
      <c r="LDE16" s="106"/>
      <c r="LDF16" s="105"/>
      <c r="LDG16" s="197"/>
      <c r="LDH16" s="198"/>
      <c r="LDI16" s="198"/>
      <c r="LDJ16" s="206"/>
      <c r="LDK16" s="105"/>
      <c r="LDL16" s="105"/>
      <c r="LDM16" s="105"/>
      <c r="LDN16" s="106"/>
      <c r="LDO16" s="105"/>
      <c r="LDP16" s="197"/>
      <c r="LDQ16" s="198"/>
      <c r="LDR16" s="198"/>
      <c r="LDS16" s="206"/>
      <c r="LDT16" s="105"/>
      <c r="LDU16" s="105"/>
      <c r="LDV16" s="105"/>
      <c r="LDW16" s="106"/>
      <c r="LDX16" s="105"/>
      <c r="LDY16" s="197"/>
      <c r="LDZ16" s="198"/>
      <c r="LEA16" s="198"/>
      <c r="LEB16" s="206"/>
      <c r="LEC16" s="105"/>
      <c r="LED16" s="105"/>
      <c r="LEE16" s="105"/>
      <c r="LEF16" s="106"/>
      <c r="LEG16" s="105"/>
      <c r="LEH16" s="197"/>
      <c r="LEI16" s="198"/>
      <c r="LEJ16" s="198"/>
      <c r="LEK16" s="206"/>
      <c r="LEL16" s="105"/>
      <c r="LEM16" s="105"/>
      <c r="LEN16" s="105"/>
      <c r="LEO16" s="106"/>
      <c r="LEP16" s="105"/>
      <c r="LEQ16" s="197"/>
      <c r="LER16" s="198"/>
      <c r="LES16" s="198"/>
      <c r="LET16" s="206"/>
      <c r="LEU16" s="105"/>
      <c r="LEV16" s="105"/>
      <c r="LEW16" s="105"/>
      <c r="LEX16" s="106"/>
      <c r="LEY16" s="105"/>
      <c r="LEZ16" s="197"/>
      <c r="LFA16" s="198"/>
      <c r="LFB16" s="198"/>
      <c r="LFC16" s="206"/>
      <c r="LFD16" s="105"/>
      <c r="LFE16" s="105"/>
      <c r="LFF16" s="105"/>
      <c r="LFG16" s="106"/>
      <c r="LFH16" s="105"/>
      <c r="LFI16" s="197"/>
      <c r="LFJ16" s="198"/>
      <c r="LFK16" s="198"/>
      <c r="LFL16" s="206"/>
      <c r="LFM16" s="105"/>
      <c r="LFN16" s="105"/>
      <c r="LFO16" s="105"/>
      <c r="LFP16" s="106"/>
      <c r="LFQ16" s="105"/>
      <c r="LFR16" s="197"/>
      <c r="LFS16" s="198"/>
      <c r="LFT16" s="198"/>
      <c r="LFU16" s="206"/>
      <c r="LFV16" s="105"/>
      <c r="LFW16" s="105"/>
      <c r="LFX16" s="105"/>
      <c r="LFY16" s="106"/>
      <c r="LFZ16" s="105"/>
      <c r="LGA16" s="197"/>
      <c r="LGB16" s="198"/>
      <c r="LGC16" s="198"/>
      <c r="LGD16" s="206"/>
      <c r="LGE16" s="105"/>
      <c r="LGF16" s="105"/>
      <c r="LGG16" s="105"/>
      <c r="LGH16" s="106"/>
      <c r="LGI16" s="105"/>
      <c r="LGJ16" s="197"/>
      <c r="LGK16" s="198"/>
      <c r="LGL16" s="198"/>
      <c r="LGM16" s="206"/>
      <c r="LGN16" s="105"/>
      <c r="LGO16" s="105"/>
      <c r="LGP16" s="105"/>
      <c r="LGQ16" s="106"/>
      <c r="LGR16" s="105"/>
      <c r="LGS16" s="197"/>
      <c r="LGT16" s="198"/>
      <c r="LGU16" s="198"/>
      <c r="LGV16" s="206"/>
      <c r="LGW16" s="105"/>
      <c r="LGX16" s="105"/>
      <c r="LGY16" s="105"/>
      <c r="LGZ16" s="106"/>
      <c r="LHA16" s="105"/>
      <c r="LHB16" s="197"/>
      <c r="LHC16" s="198"/>
      <c r="LHD16" s="198"/>
      <c r="LHE16" s="206"/>
      <c r="LHF16" s="105"/>
      <c r="LHG16" s="105"/>
      <c r="LHH16" s="105"/>
      <c r="LHI16" s="106"/>
      <c r="LHJ16" s="105"/>
      <c r="LHK16" s="197"/>
      <c r="LHL16" s="198"/>
      <c r="LHM16" s="198"/>
      <c r="LHN16" s="206"/>
      <c r="LHO16" s="105"/>
      <c r="LHP16" s="105"/>
      <c r="LHQ16" s="105"/>
      <c r="LHR16" s="106"/>
      <c r="LHS16" s="105"/>
      <c r="LHT16" s="197"/>
      <c r="LHU16" s="198"/>
      <c r="LHV16" s="198"/>
      <c r="LHW16" s="206"/>
      <c r="LHX16" s="105"/>
      <c r="LHY16" s="105"/>
      <c r="LHZ16" s="105"/>
      <c r="LIA16" s="106"/>
      <c r="LIB16" s="105"/>
      <c r="LIC16" s="197"/>
      <c r="LID16" s="198"/>
      <c r="LIE16" s="198"/>
      <c r="LIF16" s="206"/>
      <c r="LIG16" s="105"/>
      <c r="LIH16" s="105"/>
      <c r="LII16" s="105"/>
      <c r="LIJ16" s="106"/>
      <c r="LIK16" s="105"/>
      <c r="LIL16" s="197"/>
      <c r="LIM16" s="198"/>
      <c r="LIN16" s="198"/>
      <c r="LIO16" s="206"/>
      <c r="LIP16" s="105"/>
      <c r="LIQ16" s="105"/>
      <c r="LIR16" s="105"/>
      <c r="LIS16" s="106"/>
      <c r="LIT16" s="105"/>
      <c r="LIU16" s="197"/>
      <c r="LIV16" s="198"/>
      <c r="LIW16" s="198"/>
      <c r="LIX16" s="206"/>
      <c r="LIY16" s="105"/>
      <c r="LIZ16" s="105"/>
      <c r="LJA16" s="105"/>
      <c r="LJB16" s="106"/>
      <c r="LJC16" s="105"/>
      <c r="LJD16" s="197"/>
      <c r="LJE16" s="198"/>
      <c r="LJF16" s="198"/>
      <c r="LJG16" s="206"/>
      <c r="LJH16" s="105"/>
      <c r="LJI16" s="105"/>
      <c r="LJJ16" s="105"/>
      <c r="LJK16" s="106"/>
      <c r="LJL16" s="105"/>
      <c r="LJM16" s="197"/>
      <c r="LJN16" s="198"/>
      <c r="LJO16" s="198"/>
      <c r="LJP16" s="206"/>
      <c r="LJQ16" s="105"/>
      <c r="LJR16" s="105"/>
      <c r="LJS16" s="105"/>
      <c r="LJT16" s="106"/>
      <c r="LJU16" s="105"/>
      <c r="LJV16" s="197"/>
      <c r="LJW16" s="198"/>
      <c r="LJX16" s="198"/>
      <c r="LJY16" s="206"/>
      <c r="LJZ16" s="105"/>
      <c r="LKA16" s="105"/>
      <c r="LKB16" s="105"/>
      <c r="LKC16" s="106"/>
      <c r="LKD16" s="105"/>
      <c r="LKE16" s="197"/>
      <c r="LKF16" s="198"/>
      <c r="LKG16" s="198"/>
      <c r="LKH16" s="206"/>
      <c r="LKI16" s="105"/>
      <c r="LKJ16" s="105"/>
      <c r="LKK16" s="105"/>
      <c r="LKL16" s="106"/>
      <c r="LKM16" s="105"/>
      <c r="LKN16" s="197"/>
      <c r="LKO16" s="198"/>
      <c r="LKP16" s="198"/>
      <c r="LKQ16" s="206"/>
      <c r="LKR16" s="105"/>
      <c r="LKS16" s="105"/>
      <c r="LKT16" s="105"/>
      <c r="LKU16" s="106"/>
      <c r="LKV16" s="105"/>
      <c r="LKW16" s="197"/>
      <c r="LKX16" s="198"/>
      <c r="LKY16" s="198"/>
      <c r="LKZ16" s="206"/>
      <c r="LLA16" s="105"/>
      <c r="LLB16" s="105"/>
      <c r="LLC16" s="105"/>
      <c r="LLD16" s="106"/>
      <c r="LLE16" s="105"/>
      <c r="LLF16" s="197"/>
      <c r="LLG16" s="198"/>
      <c r="LLH16" s="198"/>
      <c r="LLI16" s="206"/>
      <c r="LLJ16" s="105"/>
      <c r="LLK16" s="105"/>
      <c r="LLL16" s="105"/>
      <c r="LLM16" s="106"/>
      <c r="LLN16" s="105"/>
      <c r="LLO16" s="197"/>
      <c r="LLP16" s="198"/>
      <c r="LLQ16" s="198"/>
      <c r="LLR16" s="206"/>
      <c r="LLS16" s="105"/>
      <c r="LLT16" s="105"/>
      <c r="LLU16" s="105"/>
      <c r="LLV16" s="106"/>
      <c r="LLW16" s="105"/>
      <c r="LLX16" s="197"/>
      <c r="LLY16" s="198"/>
      <c r="LLZ16" s="198"/>
      <c r="LMA16" s="206"/>
      <c r="LMB16" s="105"/>
      <c r="LMC16" s="105"/>
      <c r="LMD16" s="105"/>
      <c r="LME16" s="106"/>
      <c r="LMF16" s="105"/>
      <c r="LMG16" s="197"/>
      <c r="LMH16" s="198"/>
      <c r="LMI16" s="198"/>
      <c r="LMJ16" s="206"/>
      <c r="LMK16" s="105"/>
      <c r="LML16" s="105"/>
      <c r="LMM16" s="105"/>
      <c r="LMN16" s="106"/>
      <c r="LMO16" s="105"/>
      <c r="LMP16" s="197"/>
      <c r="LMQ16" s="198"/>
      <c r="LMR16" s="198"/>
      <c r="LMS16" s="206"/>
      <c r="LMT16" s="105"/>
      <c r="LMU16" s="105"/>
      <c r="LMV16" s="105"/>
      <c r="LMW16" s="106"/>
      <c r="LMX16" s="105"/>
      <c r="LMY16" s="197"/>
      <c r="LMZ16" s="198"/>
      <c r="LNA16" s="198"/>
      <c r="LNB16" s="206"/>
      <c r="LNC16" s="105"/>
      <c r="LND16" s="105"/>
      <c r="LNE16" s="105"/>
      <c r="LNF16" s="106"/>
      <c r="LNG16" s="105"/>
      <c r="LNH16" s="197"/>
      <c r="LNI16" s="198"/>
      <c r="LNJ16" s="198"/>
      <c r="LNK16" s="206"/>
      <c r="LNL16" s="105"/>
      <c r="LNM16" s="105"/>
      <c r="LNN16" s="105"/>
      <c r="LNO16" s="106"/>
      <c r="LNP16" s="105"/>
      <c r="LNQ16" s="197"/>
      <c r="LNR16" s="198"/>
      <c r="LNS16" s="198"/>
      <c r="LNT16" s="206"/>
      <c r="LNU16" s="105"/>
      <c r="LNV16" s="105"/>
      <c r="LNW16" s="105"/>
      <c r="LNX16" s="106"/>
      <c r="LNY16" s="105"/>
      <c r="LNZ16" s="197"/>
      <c r="LOA16" s="198"/>
      <c r="LOB16" s="198"/>
      <c r="LOC16" s="206"/>
      <c r="LOD16" s="105"/>
      <c r="LOE16" s="105"/>
      <c r="LOF16" s="105"/>
      <c r="LOG16" s="106"/>
      <c r="LOH16" s="105"/>
      <c r="LOI16" s="197"/>
      <c r="LOJ16" s="198"/>
      <c r="LOK16" s="198"/>
      <c r="LOL16" s="206"/>
      <c r="LOM16" s="105"/>
      <c r="LON16" s="105"/>
      <c r="LOO16" s="105"/>
      <c r="LOP16" s="106"/>
      <c r="LOQ16" s="105"/>
      <c r="LOR16" s="197"/>
      <c r="LOS16" s="198"/>
      <c r="LOT16" s="198"/>
      <c r="LOU16" s="206"/>
      <c r="LOV16" s="105"/>
      <c r="LOW16" s="105"/>
      <c r="LOX16" s="105"/>
      <c r="LOY16" s="106"/>
      <c r="LOZ16" s="105"/>
      <c r="LPA16" s="197"/>
      <c r="LPB16" s="198"/>
      <c r="LPC16" s="198"/>
      <c r="LPD16" s="206"/>
      <c r="LPE16" s="105"/>
      <c r="LPF16" s="105"/>
      <c r="LPG16" s="105"/>
      <c r="LPH16" s="106"/>
      <c r="LPI16" s="105"/>
      <c r="LPJ16" s="197"/>
      <c r="LPK16" s="198"/>
      <c r="LPL16" s="198"/>
      <c r="LPM16" s="206"/>
      <c r="LPN16" s="105"/>
      <c r="LPO16" s="105"/>
      <c r="LPP16" s="105"/>
      <c r="LPQ16" s="106"/>
      <c r="LPR16" s="105"/>
      <c r="LPS16" s="197"/>
      <c r="LPT16" s="198"/>
      <c r="LPU16" s="198"/>
      <c r="LPV16" s="206"/>
      <c r="LPW16" s="105"/>
      <c r="LPX16" s="105"/>
      <c r="LPY16" s="105"/>
      <c r="LPZ16" s="106"/>
      <c r="LQA16" s="105"/>
      <c r="LQB16" s="197"/>
      <c r="LQC16" s="198"/>
      <c r="LQD16" s="198"/>
      <c r="LQE16" s="206"/>
      <c r="LQF16" s="105"/>
      <c r="LQG16" s="105"/>
      <c r="LQH16" s="105"/>
      <c r="LQI16" s="106"/>
      <c r="LQJ16" s="105"/>
      <c r="LQK16" s="197"/>
      <c r="LQL16" s="198"/>
      <c r="LQM16" s="198"/>
      <c r="LQN16" s="206"/>
      <c r="LQO16" s="105"/>
      <c r="LQP16" s="105"/>
      <c r="LQQ16" s="105"/>
      <c r="LQR16" s="106"/>
      <c r="LQS16" s="105"/>
      <c r="LQT16" s="197"/>
      <c r="LQU16" s="198"/>
      <c r="LQV16" s="198"/>
      <c r="LQW16" s="206"/>
      <c r="LQX16" s="105"/>
      <c r="LQY16" s="105"/>
      <c r="LQZ16" s="105"/>
      <c r="LRA16" s="106"/>
      <c r="LRB16" s="105"/>
      <c r="LRC16" s="197"/>
      <c r="LRD16" s="198"/>
      <c r="LRE16" s="198"/>
      <c r="LRF16" s="206"/>
      <c r="LRG16" s="105"/>
      <c r="LRH16" s="105"/>
      <c r="LRI16" s="105"/>
      <c r="LRJ16" s="106"/>
      <c r="LRK16" s="105"/>
      <c r="LRL16" s="197"/>
      <c r="LRM16" s="198"/>
      <c r="LRN16" s="198"/>
      <c r="LRO16" s="206"/>
      <c r="LRP16" s="105"/>
      <c r="LRQ16" s="105"/>
      <c r="LRR16" s="105"/>
      <c r="LRS16" s="106"/>
      <c r="LRT16" s="105"/>
      <c r="LRU16" s="197"/>
      <c r="LRV16" s="198"/>
      <c r="LRW16" s="198"/>
      <c r="LRX16" s="206"/>
      <c r="LRY16" s="105"/>
      <c r="LRZ16" s="105"/>
      <c r="LSA16" s="105"/>
      <c r="LSB16" s="106"/>
      <c r="LSC16" s="105"/>
      <c r="LSD16" s="197"/>
      <c r="LSE16" s="198"/>
      <c r="LSF16" s="198"/>
      <c r="LSG16" s="206"/>
      <c r="LSH16" s="105"/>
      <c r="LSI16" s="105"/>
      <c r="LSJ16" s="105"/>
      <c r="LSK16" s="106"/>
      <c r="LSL16" s="105"/>
      <c r="LSM16" s="197"/>
      <c r="LSN16" s="198"/>
      <c r="LSO16" s="198"/>
      <c r="LSP16" s="206"/>
      <c r="LSQ16" s="105"/>
      <c r="LSR16" s="105"/>
      <c r="LSS16" s="105"/>
      <c r="LST16" s="106"/>
      <c r="LSU16" s="105"/>
      <c r="LSV16" s="197"/>
      <c r="LSW16" s="198"/>
      <c r="LSX16" s="198"/>
      <c r="LSY16" s="206"/>
      <c r="LSZ16" s="105"/>
      <c r="LTA16" s="105"/>
      <c r="LTB16" s="105"/>
      <c r="LTC16" s="106"/>
      <c r="LTD16" s="105"/>
      <c r="LTE16" s="197"/>
      <c r="LTF16" s="198"/>
      <c r="LTG16" s="198"/>
      <c r="LTH16" s="206"/>
      <c r="LTI16" s="105"/>
      <c r="LTJ16" s="105"/>
      <c r="LTK16" s="105"/>
      <c r="LTL16" s="106"/>
      <c r="LTM16" s="105"/>
      <c r="LTN16" s="197"/>
      <c r="LTO16" s="198"/>
      <c r="LTP16" s="198"/>
      <c r="LTQ16" s="206"/>
      <c r="LTR16" s="105"/>
      <c r="LTS16" s="105"/>
      <c r="LTT16" s="105"/>
      <c r="LTU16" s="106"/>
      <c r="LTV16" s="105"/>
      <c r="LTW16" s="197"/>
      <c r="LTX16" s="198"/>
      <c r="LTY16" s="198"/>
      <c r="LTZ16" s="206"/>
      <c r="LUA16" s="105"/>
      <c r="LUB16" s="105"/>
      <c r="LUC16" s="105"/>
      <c r="LUD16" s="106"/>
      <c r="LUE16" s="105"/>
      <c r="LUF16" s="197"/>
      <c r="LUG16" s="198"/>
      <c r="LUH16" s="198"/>
      <c r="LUI16" s="206"/>
      <c r="LUJ16" s="105"/>
      <c r="LUK16" s="105"/>
      <c r="LUL16" s="105"/>
      <c r="LUM16" s="106"/>
      <c r="LUN16" s="105"/>
      <c r="LUO16" s="197"/>
      <c r="LUP16" s="198"/>
      <c r="LUQ16" s="198"/>
      <c r="LUR16" s="206"/>
      <c r="LUS16" s="105"/>
      <c r="LUT16" s="105"/>
      <c r="LUU16" s="105"/>
      <c r="LUV16" s="106"/>
      <c r="LUW16" s="105"/>
      <c r="LUX16" s="197"/>
      <c r="LUY16" s="198"/>
      <c r="LUZ16" s="198"/>
      <c r="LVA16" s="206"/>
      <c r="LVB16" s="105"/>
      <c r="LVC16" s="105"/>
      <c r="LVD16" s="105"/>
      <c r="LVE16" s="106"/>
      <c r="LVF16" s="105"/>
      <c r="LVG16" s="197"/>
      <c r="LVH16" s="198"/>
      <c r="LVI16" s="198"/>
      <c r="LVJ16" s="206"/>
      <c r="LVK16" s="105"/>
      <c r="LVL16" s="105"/>
      <c r="LVM16" s="105"/>
      <c r="LVN16" s="106"/>
      <c r="LVO16" s="105"/>
      <c r="LVP16" s="197"/>
      <c r="LVQ16" s="198"/>
      <c r="LVR16" s="198"/>
      <c r="LVS16" s="206"/>
      <c r="LVT16" s="105"/>
      <c r="LVU16" s="105"/>
      <c r="LVV16" s="105"/>
      <c r="LVW16" s="106"/>
      <c r="LVX16" s="105"/>
      <c r="LVY16" s="197"/>
      <c r="LVZ16" s="198"/>
      <c r="LWA16" s="198"/>
      <c r="LWB16" s="206"/>
      <c r="LWC16" s="105"/>
      <c r="LWD16" s="105"/>
      <c r="LWE16" s="105"/>
      <c r="LWF16" s="106"/>
      <c r="LWG16" s="105"/>
      <c r="LWH16" s="197"/>
      <c r="LWI16" s="198"/>
      <c r="LWJ16" s="198"/>
      <c r="LWK16" s="206"/>
      <c r="LWL16" s="105"/>
      <c r="LWM16" s="105"/>
      <c r="LWN16" s="105"/>
      <c r="LWO16" s="106"/>
      <c r="LWP16" s="105"/>
      <c r="LWQ16" s="197"/>
      <c r="LWR16" s="198"/>
      <c r="LWS16" s="198"/>
      <c r="LWT16" s="206"/>
      <c r="LWU16" s="105"/>
      <c r="LWV16" s="105"/>
      <c r="LWW16" s="105"/>
      <c r="LWX16" s="106"/>
      <c r="LWY16" s="105"/>
      <c r="LWZ16" s="197"/>
      <c r="LXA16" s="198"/>
      <c r="LXB16" s="198"/>
      <c r="LXC16" s="206"/>
      <c r="LXD16" s="105"/>
      <c r="LXE16" s="105"/>
      <c r="LXF16" s="105"/>
      <c r="LXG16" s="106"/>
      <c r="LXH16" s="105"/>
      <c r="LXI16" s="197"/>
      <c r="LXJ16" s="198"/>
      <c r="LXK16" s="198"/>
      <c r="LXL16" s="206"/>
      <c r="LXM16" s="105"/>
      <c r="LXN16" s="105"/>
      <c r="LXO16" s="105"/>
      <c r="LXP16" s="106"/>
      <c r="LXQ16" s="105"/>
      <c r="LXR16" s="197"/>
      <c r="LXS16" s="198"/>
      <c r="LXT16" s="198"/>
      <c r="LXU16" s="206"/>
      <c r="LXV16" s="105"/>
      <c r="LXW16" s="105"/>
      <c r="LXX16" s="105"/>
      <c r="LXY16" s="106"/>
      <c r="LXZ16" s="105"/>
      <c r="LYA16" s="197"/>
      <c r="LYB16" s="198"/>
      <c r="LYC16" s="198"/>
      <c r="LYD16" s="206"/>
      <c r="LYE16" s="105"/>
      <c r="LYF16" s="105"/>
      <c r="LYG16" s="105"/>
      <c r="LYH16" s="106"/>
      <c r="LYI16" s="105"/>
      <c r="LYJ16" s="197"/>
      <c r="LYK16" s="198"/>
      <c r="LYL16" s="198"/>
      <c r="LYM16" s="206"/>
      <c r="LYN16" s="105"/>
      <c r="LYO16" s="105"/>
      <c r="LYP16" s="105"/>
      <c r="LYQ16" s="106"/>
      <c r="LYR16" s="105"/>
      <c r="LYS16" s="197"/>
      <c r="LYT16" s="198"/>
      <c r="LYU16" s="198"/>
      <c r="LYV16" s="206"/>
      <c r="LYW16" s="105"/>
      <c r="LYX16" s="105"/>
      <c r="LYY16" s="105"/>
      <c r="LYZ16" s="106"/>
      <c r="LZA16" s="105"/>
      <c r="LZB16" s="197"/>
      <c r="LZC16" s="198"/>
      <c r="LZD16" s="198"/>
      <c r="LZE16" s="206"/>
      <c r="LZF16" s="105"/>
      <c r="LZG16" s="105"/>
      <c r="LZH16" s="105"/>
      <c r="LZI16" s="106"/>
      <c r="LZJ16" s="105"/>
      <c r="LZK16" s="197"/>
      <c r="LZL16" s="198"/>
      <c r="LZM16" s="198"/>
      <c r="LZN16" s="206"/>
      <c r="LZO16" s="105"/>
      <c r="LZP16" s="105"/>
      <c r="LZQ16" s="105"/>
      <c r="LZR16" s="106"/>
      <c r="LZS16" s="105"/>
      <c r="LZT16" s="197"/>
      <c r="LZU16" s="198"/>
      <c r="LZV16" s="198"/>
      <c r="LZW16" s="206"/>
      <c r="LZX16" s="105"/>
      <c r="LZY16" s="105"/>
      <c r="LZZ16" s="105"/>
      <c r="MAA16" s="106"/>
      <c r="MAB16" s="105"/>
      <c r="MAC16" s="197"/>
      <c r="MAD16" s="198"/>
      <c r="MAE16" s="198"/>
      <c r="MAF16" s="206"/>
      <c r="MAG16" s="105"/>
      <c r="MAH16" s="105"/>
      <c r="MAI16" s="105"/>
      <c r="MAJ16" s="106"/>
      <c r="MAK16" s="105"/>
      <c r="MAL16" s="197"/>
      <c r="MAM16" s="198"/>
      <c r="MAN16" s="198"/>
      <c r="MAO16" s="206"/>
      <c r="MAP16" s="105"/>
      <c r="MAQ16" s="105"/>
      <c r="MAR16" s="105"/>
      <c r="MAS16" s="106"/>
      <c r="MAT16" s="105"/>
      <c r="MAU16" s="197"/>
      <c r="MAV16" s="198"/>
      <c r="MAW16" s="198"/>
      <c r="MAX16" s="206"/>
      <c r="MAY16" s="105"/>
      <c r="MAZ16" s="105"/>
      <c r="MBA16" s="105"/>
      <c r="MBB16" s="106"/>
      <c r="MBC16" s="105"/>
      <c r="MBD16" s="197"/>
      <c r="MBE16" s="198"/>
      <c r="MBF16" s="198"/>
      <c r="MBG16" s="206"/>
      <c r="MBH16" s="105"/>
      <c r="MBI16" s="105"/>
      <c r="MBJ16" s="105"/>
      <c r="MBK16" s="106"/>
      <c r="MBL16" s="105"/>
      <c r="MBM16" s="197"/>
      <c r="MBN16" s="198"/>
      <c r="MBO16" s="198"/>
      <c r="MBP16" s="206"/>
      <c r="MBQ16" s="105"/>
      <c r="MBR16" s="105"/>
      <c r="MBS16" s="105"/>
      <c r="MBT16" s="106"/>
      <c r="MBU16" s="105"/>
      <c r="MBV16" s="197"/>
      <c r="MBW16" s="198"/>
      <c r="MBX16" s="198"/>
      <c r="MBY16" s="206"/>
      <c r="MBZ16" s="105"/>
      <c r="MCA16" s="105"/>
      <c r="MCB16" s="105"/>
      <c r="MCC16" s="106"/>
      <c r="MCD16" s="105"/>
      <c r="MCE16" s="197"/>
      <c r="MCF16" s="198"/>
      <c r="MCG16" s="198"/>
      <c r="MCH16" s="206"/>
      <c r="MCI16" s="105"/>
      <c r="MCJ16" s="105"/>
      <c r="MCK16" s="105"/>
      <c r="MCL16" s="106"/>
      <c r="MCM16" s="105"/>
      <c r="MCN16" s="197"/>
      <c r="MCO16" s="198"/>
      <c r="MCP16" s="198"/>
      <c r="MCQ16" s="206"/>
      <c r="MCR16" s="105"/>
      <c r="MCS16" s="105"/>
      <c r="MCT16" s="105"/>
      <c r="MCU16" s="106"/>
      <c r="MCV16" s="105"/>
      <c r="MCW16" s="197"/>
      <c r="MCX16" s="198"/>
      <c r="MCY16" s="198"/>
      <c r="MCZ16" s="206"/>
      <c r="MDA16" s="105"/>
      <c r="MDB16" s="105"/>
      <c r="MDC16" s="105"/>
      <c r="MDD16" s="106"/>
      <c r="MDE16" s="105"/>
      <c r="MDF16" s="197"/>
      <c r="MDG16" s="198"/>
      <c r="MDH16" s="198"/>
      <c r="MDI16" s="206"/>
      <c r="MDJ16" s="105"/>
      <c r="MDK16" s="105"/>
      <c r="MDL16" s="105"/>
      <c r="MDM16" s="106"/>
      <c r="MDN16" s="105"/>
      <c r="MDO16" s="197"/>
      <c r="MDP16" s="198"/>
      <c r="MDQ16" s="198"/>
      <c r="MDR16" s="206"/>
      <c r="MDS16" s="105"/>
      <c r="MDT16" s="105"/>
      <c r="MDU16" s="105"/>
      <c r="MDV16" s="106"/>
      <c r="MDW16" s="105"/>
      <c r="MDX16" s="197"/>
      <c r="MDY16" s="198"/>
      <c r="MDZ16" s="198"/>
      <c r="MEA16" s="206"/>
      <c r="MEB16" s="105"/>
      <c r="MEC16" s="105"/>
      <c r="MED16" s="105"/>
      <c r="MEE16" s="106"/>
      <c r="MEF16" s="105"/>
      <c r="MEG16" s="197"/>
      <c r="MEH16" s="198"/>
      <c r="MEI16" s="198"/>
      <c r="MEJ16" s="206"/>
      <c r="MEK16" s="105"/>
      <c r="MEL16" s="105"/>
      <c r="MEM16" s="105"/>
      <c r="MEN16" s="106"/>
      <c r="MEO16" s="105"/>
      <c r="MEP16" s="197"/>
      <c r="MEQ16" s="198"/>
      <c r="MER16" s="198"/>
      <c r="MES16" s="206"/>
      <c r="MET16" s="105"/>
      <c r="MEU16" s="105"/>
      <c r="MEV16" s="105"/>
      <c r="MEW16" s="106"/>
      <c r="MEX16" s="105"/>
      <c r="MEY16" s="197"/>
      <c r="MEZ16" s="198"/>
      <c r="MFA16" s="198"/>
      <c r="MFB16" s="206"/>
      <c r="MFC16" s="105"/>
      <c r="MFD16" s="105"/>
      <c r="MFE16" s="105"/>
      <c r="MFF16" s="106"/>
      <c r="MFG16" s="105"/>
      <c r="MFH16" s="197"/>
      <c r="MFI16" s="198"/>
      <c r="MFJ16" s="198"/>
      <c r="MFK16" s="206"/>
      <c r="MFL16" s="105"/>
      <c r="MFM16" s="105"/>
      <c r="MFN16" s="105"/>
      <c r="MFO16" s="106"/>
      <c r="MFP16" s="105"/>
      <c r="MFQ16" s="197"/>
      <c r="MFR16" s="198"/>
      <c r="MFS16" s="198"/>
      <c r="MFT16" s="206"/>
      <c r="MFU16" s="105"/>
      <c r="MFV16" s="105"/>
      <c r="MFW16" s="105"/>
      <c r="MFX16" s="106"/>
      <c r="MFY16" s="105"/>
      <c r="MFZ16" s="197"/>
      <c r="MGA16" s="198"/>
      <c r="MGB16" s="198"/>
      <c r="MGC16" s="206"/>
      <c r="MGD16" s="105"/>
      <c r="MGE16" s="105"/>
      <c r="MGF16" s="105"/>
      <c r="MGG16" s="106"/>
      <c r="MGH16" s="105"/>
      <c r="MGI16" s="197"/>
      <c r="MGJ16" s="198"/>
      <c r="MGK16" s="198"/>
      <c r="MGL16" s="206"/>
      <c r="MGM16" s="105"/>
      <c r="MGN16" s="105"/>
      <c r="MGO16" s="105"/>
      <c r="MGP16" s="106"/>
      <c r="MGQ16" s="105"/>
      <c r="MGR16" s="197"/>
      <c r="MGS16" s="198"/>
      <c r="MGT16" s="198"/>
      <c r="MGU16" s="206"/>
      <c r="MGV16" s="105"/>
      <c r="MGW16" s="105"/>
      <c r="MGX16" s="105"/>
      <c r="MGY16" s="106"/>
      <c r="MGZ16" s="105"/>
      <c r="MHA16" s="197"/>
      <c r="MHB16" s="198"/>
      <c r="MHC16" s="198"/>
      <c r="MHD16" s="206"/>
      <c r="MHE16" s="105"/>
      <c r="MHF16" s="105"/>
      <c r="MHG16" s="105"/>
      <c r="MHH16" s="106"/>
      <c r="MHI16" s="105"/>
      <c r="MHJ16" s="197"/>
      <c r="MHK16" s="198"/>
      <c r="MHL16" s="198"/>
      <c r="MHM16" s="206"/>
      <c r="MHN16" s="105"/>
      <c r="MHO16" s="105"/>
      <c r="MHP16" s="105"/>
      <c r="MHQ16" s="106"/>
      <c r="MHR16" s="105"/>
      <c r="MHS16" s="197"/>
      <c r="MHT16" s="198"/>
      <c r="MHU16" s="198"/>
      <c r="MHV16" s="206"/>
      <c r="MHW16" s="105"/>
      <c r="MHX16" s="105"/>
      <c r="MHY16" s="105"/>
      <c r="MHZ16" s="106"/>
      <c r="MIA16" s="105"/>
      <c r="MIB16" s="197"/>
      <c r="MIC16" s="198"/>
      <c r="MID16" s="198"/>
      <c r="MIE16" s="206"/>
      <c r="MIF16" s="105"/>
      <c r="MIG16" s="105"/>
      <c r="MIH16" s="105"/>
      <c r="MII16" s="106"/>
      <c r="MIJ16" s="105"/>
      <c r="MIK16" s="197"/>
      <c r="MIL16" s="198"/>
      <c r="MIM16" s="198"/>
      <c r="MIN16" s="206"/>
      <c r="MIO16" s="105"/>
      <c r="MIP16" s="105"/>
      <c r="MIQ16" s="105"/>
      <c r="MIR16" s="106"/>
      <c r="MIS16" s="105"/>
      <c r="MIT16" s="197"/>
      <c r="MIU16" s="198"/>
      <c r="MIV16" s="198"/>
      <c r="MIW16" s="206"/>
      <c r="MIX16" s="105"/>
      <c r="MIY16" s="105"/>
      <c r="MIZ16" s="105"/>
      <c r="MJA16" s="106"/>
      <c r="MJB16" s="105"/>
      <c r="MJC16" s="197"/>
      <c r="MJD16" s="198"/>
      <c r="MJE16" s="198"/>
      <c r="MJF16" s="206"/>
      <c r="MJG16" s="105"/>
      <c r="MJH16" s="105"/>
      <c r="MJI16" s="105"/>
      <c r="MJJ16" s="106"/>
      <c r="MJK16" s="105"/>
      <c r="MJL16" s="197"/>
      <c r="MJM16" s="198"/>
      <c r="MJN16" s="198"/>
      <c r="MJO16" s="206"/>
      <c r="MJP16" s="105"/>
      <c r="MJQ16" s="105"/>
      <c r="MJR16" s="105"/>
      <c r="MJS16" s="106"/>
      <c r="MJT16" s="105"/>
      <c r="MJU16" s="197"/>
      <c r="MJV16" s="198"/>
      <c r="MJW16" s="198"/>
      <c r="MJX16" s="206"/>
      <c r="MJY16" s="105"/>
      <c r="MJZ16" s="105"/>
      <c r="MKA16" s="105"/>
      <c r="MKB16" s="106"/>
      <c r="MKC16" s="105"/>
      <c r="MKD16" s="197"/>
      <c r="MKE16" s="198"/>
      <c r="MKF16" s="198"/>
      <c r="MKG16" s="206"/>
      <c r="MKH16" s="105"/>
      <c r="MKI16" s="105"/>
      <c r="MKJ16" s="105"/>
      <c r="MKK16" s="106"/>
      <c r="MKL16" s="105"/>
      <c r="MKM16" s="197"/>
      <c r="MKN16" s="198"/>
      <c r="MKO16" s="198"/>
      <c r="MKP16" s="206"/>
      <c r="MKQ16" s="105"/>
      <c r="MKR16" s="105"/>
      <c r="MKS16" s="105"/>
      <c r="MKT16" s="106"/>
      <c r="MKU16" s="105"/>
      <c r="MKV16" s="197"/>
      <c r="MKW16" s="198"/>
      <c r="MKX16" s="198"/>
      <c r="MKY16" s="206"/>
      <c r="MKZ16" s="105"/>
      <c r="MLA16" s="105"/>
      <c r="MLB16" s="105"/>
      <c r="MLC16" s="106"/>
      <c r="MLD16" s="105"/>
      <c r="MLE16" s="197"/>
      <c r="MLF16" s="198"/>
      <c r="MLG16" s="198"/>
      <c r="MLH16" s="206"/>
      <c r="MLI16" s="105"/>
      <c r="MLJ16" s="105"/>
      <c r="MLK16" s="105"/>
      <c r="MLL16" s="106"/>
      <c r="MLM16" s="105"/>
      <c r="MLN16" s="197"/>
      <c r="MLO16" s="198"/>
      <c r="MLP16" s="198"/>
      <c r="MLQ16" s="206"/>
      <c r="MLR16" s="105"/>
      <c r="MLS16" s="105"/>
      <c r="MLT16" s="105"/>
      <c r="MLU16" s="106"/>
      <c r="MLV16" s="105"/>
      <c r="MLW16" s="197"/>
      <c r="MLX16" s="198"/>
      <c r="MLY16" s="198"/>
      <c r="MLZ16" s="206"/>
      <c r="MMA16" s="105"/>
      <c r="MMB16" s="105"/>
      <c r="MMC16" s="105"/>
      <c r="MMD16" s="106"/>
      <c r="MME16" s="105"/>
      <c r="MMF16" s="197"/>
      <c r="MMG16" s="198"/>
      <c r="MMH16" s="198"/>
      <c r="MMI16" s="206"/>
      <c r="MMJ16" s="105"/>
      <c r="MMK16" s="105"/>
      <c r="MML16" s="105"/>
      <c r="MMM16" s="106"/>
      <c r="MMN16" s="105"/>
      <c r="MMO16" s="197"/>
      <c r="MMP16" s="198"/>
      <c r="MMQ16" s="198"/>
      <c r="MMR16" s="206"/>
      <c r="MMS16" s="105"/>
      <c r="MMT16" s="105"/>
      <c r="MMU16" s="105"/>
      <c r="MMV16" s="106"/>
      <c r="MMW16" s="105"/>
      <c r="MMX16" s="197"/>
      <c r="MMY16" s="198"/>
      <c r="MMZ16" s="198"/>
      <c r="MNA16" s="206"/>
      <c r="MNB16" s="105"/>
      <c r="MNC16" s="105"/>
      <c r="MND16" s="105"/>
      <c r="MNE16" s="106"/>
      <c r="MNF16" s="105"/>
      <c r="MNG16" s="197"/>
      <c r="MNH16" s="198"/>
      <c r="MNI16" s="198"/>
      <c r="MNJ16" s="206"/>
      <c r="MNK16" s="105"/>
      <c r="MNL16" s="105"/>
      <c r="MNM16" s="105"/>
      <c r="MNN16" s="106"/>
      <c r="MNO16" s="105"/>
      <c r="MNP16" s="197"/>
      <c r="MNQ16" s="198"/>
      <c r="MNR16" s="198"/>
      <c r="MNS16" s="206"/>
      <c r="MNT16" s="105"/>
      <c r="MNU16" s="105"/>
      <c r="MNV16" s="105"/>
      <c r="MNW16" s="106"/>
      <c r="MNX16" s="105"/>
      <c r="MNY16" s="197"/>
      <c r="MNZ16" s="198"/>
      <c r="MOA16" s="198"/>
      <c r="MOB16" s="206"/>
      <c r="MOC16" s="105"/>
      <c r="MOD16" s="105"/>
      <c r="MOE16" s="105"/>
      <c r="MOF16" s="106"/>
      <c r="MOG16" s="105"/>
      <c r="MOH16" s="197"/>
      <c r="MOI16" s="198"/>
      <c r="MOJ16" s="198"/>
      <c r="MOK16" s="206"/>
      <c r="MOL16" s="105"/>
      <c r="MOM16" s="105"/>
      <c r="MON16" s="105"/>
      <c r="MOO16" s="106"/>
      <c r="MOP16" s="105"/>
      <c r="MOQ16" s="197"/>
      <c r="MOR16" s="198"/>
      <c r="MOS16" s="198"/>
      <c r="MOT16" s="206"/>
      <c r="MOU16" s="105"/>
      <c r="MOV16" s="105"/>
      <c r="MOW16" s="105"/>
      <c r="MOX16" s="106"/>
      <c r="MOY16" s="105"/>
      <c r="MOZ16" s="197"/>
      <c r="MPA16" s="198"/>
      <c r="MPB16" s="198"/>
      <c r="MPC16" s="206"/>
      <c r="MPD16" s="105"/>
      <c r="MPE16" s="105"/>
      <c r="MPF16" s="105"/>
      <c r="MPG16" s="106"/>
      <c r="MPH16" s="105"/>
      <c r="MPI16" s="197"/>
      <c r="MPJ16" s="198"/>
      <c r="MPK16" s="198"/>
      <c r="MPL16" s="206"/>
      <c r="MPM16" s="105"/>
      <c r="MPN16" s="105"/>
      <c r="MPO16" s="105"/>
      <c r="MPP16" s="106"/>
      <c r="MPQ16" s="105"/>
      <c r="MPR16" s="197"/>
      <c r="MPS16" s="198"/>
      <c r="MPT16" s="198"/>
      <c r="MPU16" s="206"/>
      <c r="MPV16" s="105"/>
      <c r="MPW16" s="105"/>
      <c r="MPX16" s="105"/>
      <c r="MPY16" s="106"/>
      <c r="MPZ16" s="105"/>
      <c r="MQA16" s="197"/>
      <c r="MQB16" s="198"/>
      <c r="MQC16" s="198"/>
      <c r="MQD16" s="206"/>
      <c r="MQE16" s="105"/>
      <c r="MQF16" s="105"/>
      <c r="MQG16" s="105"/>
      <c r="MQH16" s="106"/>
      <c r="MQI16" s="105"/>
      <c r="MQJ16" s="197"/>
      <c r="MQK16" s="198"/>
      <c r="MQL16" s="198"/>
      <c r="MQM16" s="206"/>
      <c r="MQN16" s="105"/>
      <c r="MQO16" s="105"/>
      <c r="MQP16" s="105"/>
      <c r="MQQ16" s="106"/>
      <c r="MQR16" s="105"/>
      <c r="MQS16" s="197"/>
      <c r="MQT16" s="198"/>
      <c r="MQU16" s="198"/>
      <c r="MQV16" s="206"/>
      <c r="MQW16" s="105"/>
      <c r="MQX16" s="105"/>
      <c r="MQY16" s="105"/>
      <c r="MQZ16" s="106"/>
      <c r="MRA16" s="105"/>
      <c r="MRB16" s="197"/>
      <c r="MRC16" s="198"/>
      <c r="MRD16" s="198"/>
      <c r="MRE16" s="206"/>
      <c r="MRF16" s="105"/>
      <c r="MRG16" s="105"/>
      <c r="MRH16" s="105"/>
      <c r="MRI16" s="106"/>
      <c r="MRJ16" s="105"/>
      <c r="MRK16" s="197"/>
      <c r="MRL16" s="198"/>
      <c r="MRM16" s="198"/>
      <c r="MRN16" s="206"/>
      <c r="MRO16" s="105"/>
      <c r="MRP16" s="105"/>
      <c r="MRQ16" s="105"/>
      <c r="MRR16" s="106"/>
      <c r="MRS16" s="105"/>
      <c r="MRT16" s="197"/>
      <c r="MRU16" s="198"/>
      <c r="MRV16" s="198"/>
      <c r="MRW16" s="206"/>
      <c r="MRX16" s="105"/>
      <c r="MRY16" s="105"/>
      <c r="MRZ16" s="105"/>
      <c r="MSA16" s="106"/>
      <c r="MSB16" s="105"/>
      <c r="MSC16" s="197"/>
      <c r="MSD16" s="198"/>
      <c r="MSE16" s="198"/>
      <c r="MSF16" s="206"/>
      <c r="MSG16" s="105"/>
      <c r="MSH16" s="105"/>
      <c r="MSI16" s="105"/>
      <c r="MSJ16" s="106"/>
      <c r="MSK16" s="105"/>
      <c r="MSL16" s="197"/>
      <c r="MSM16" s="198"/>
      <c r="MSN16" s="198"/>
      <c r="MSO16" s="206"/>
      <c r="MSP16" s="105"/>
      <c r="MSQ16" s="105"/>
      <c r="MSR16" s="105"/>
      <c r="MSS16" s="106"/>
      <c r="MST16" s="105"/>
      <c r="MSU16" s="197"/>
      <c r="MSV16" s="198"/>
      <c r="MSW16" s="198"/>
      <c r="MSX16" s="206"/>
      <c r="MSY16" s="105"/>
      <c r="MSZ16" s="105"/>
      <c r="MTA16" s="105"/>
      <c r="MTB16" s="106"/>
      <c r="MTC16" s="105"/>
      <c r="MTD16" s="197"/>
      <c r="MTE16" s="198"/>
      <c r="MTF16" s="198"/>
      <c r="MTG16" s="206"/>
      <c r="MTH16" s="105"/>
      <c r="MTI16" s="105"/>
      <c r="MTJ16" s="105"/>
      <c r="MTK16" s="106"/>
      <c r="MTL16" s="105"/>
      <c r="MTM16" s="197"/>
      <c r="MTN16" s="198"/>
      <c r="MTO16" s="198"/>
      <c r="MTP16" s="206"/>
      <c r="MTQ16" s="105"/>
      <c r="MTR16" s="105"/>
      <c r="MTS16" s="105"/>
      <c r="MTT16" s="106"/>
      <c r="MTU16" s="105"/>
      <c r="MTV16" s="197"/>
      <c r="MTW16" s="198"/>
      <c r="MTX16" s="198"/>
      <c r="MTY16" s="206"/>
      <c r="MTZ16" s="105"/>
      <c r="MUA16" s="105"/>
      <c r="MUB16" s="105"/>
      <c r="MUC16" s="106"/>
      <c r="MUD16" s="105"/>
      <c r="MUE16" s="197"/>
      <c r="MUF16" s="198"/>
      <c r="MUG16" s="198"/>
      <c r="MUH16" s="206"/>
      <c r="MUI16" s="105"/>
      <c r="MUJ16" s="105"/>
      <c r="MUK16" s="105"/>
      <c r="MUL16" s="106"/>
      <c r="MUM16" s="105"/>
      <c r="MUN16" s="197"/>
      <c r="MUO16" s="198"/>
      <c r="MUP16" s="198"/>
      <c r="MUQ16" s="206"/>
      <c r="MUR16" s="105"/>
      <c r="MUS16" s="105"/>
      <c r="MUT16" s="105"/>
      <c r="MUU16" s="106"/>
      <c r="MUV16" s="105"/>
      <c r="MUW16" s="197"/>
      <c r="MUX16" s="198"/>
      <c r="MUY16" s="198"/>
      <c r="MUZ16" s="206"/>
      <c r="MVA16" s="105"/>
      <c r="MVB16" s="105"/>
      <c r="MVC16" s="105"/>
      <c r="MVD16" s="106"/>
      <c r="MVE16" s="105"/>
      <c r="MVF16" s="197"/>
      <c r="MVG16" s="198"/>
      <c r="MVH16" s="198"/>
      <c r="MVI16" s="206"/>
      <c r="MVJ16" s="105"/>
      <c r="MVK16" s="105"/>
      <c r="MVL16" s="105"/>
      <c r="MVM16" s="106"/>
      <c r="MVN16" s="105"/>
      <c r="MVO16" s="197"/>
      <c r="MVP16" s="198"/>
      <c r="MVQ16" s="198"/>
      <c r="MVR16" s="206"/>
      <c r="MVS16" s="105"/>
      <c r="MVT16" s="105"/>
      <c r="MVU16" s="105"/>
      <c r="MVV16" s="106"/>
      <c r="MVW16" s="105"/>
      <c r="MVX16" s="197"/>
      <c r="MVY16" s="198"/>
      <c r="MVZ16" s="198"/>
      <c r="MWA16" s="206"/>
      <c r="MWB16" s="105"/>
      <c r="MWC16" s="105"/>
      <c r="MWD16" s="105"/>
      <c r="MWE16" s="106"/>
      <c r="MWF16" s="105"/>
      <c r="MWG16" s="197"/>
      <c r="MWH16" s="198"/>
      <c r="MWI16" s="198"/>
      <c r="MWJ16" s="206"/>
      <c r="MWK16" s="105"/>
      <c r="MWL16" s="105"/>
      <c r="MWM16" s="105"/>
      <c r="MWN16" s="106"/>
      <c r="MWO16" s="105"/>
      <c r="MWP16" s="197"/>
      <c r="MWQ16" s="198"/>
      <c r="MWR16" s="198"/>
      <c r="MWS16" s="206"/>
      <c r="MWT16" s="105"/>
      <c r="MWU16" s="105"/>
      <c r="MWV16" s="105"/>
      <c r="MWW16" s="106"/>
      <c r="MWX16" s="105"/>
      <c r="MWY16" s="197"/>
      <c r="MWZ16" s="198"/>
      <c r="MXA16" s="198"/>
      <c r="MXB16" s="206"/>
      <c r="MXC16" s="105"/>
      <c r="MXD16" s="105"/>
      <c r="MXE16" s="105"/>
      <c r="MXF16" s="106"/>
      <c r="MXG16" s="105"/>
      <c r="MXH16" s="197"/>
      <c r="MXI16" s="198"/>
      <c r="MXJ16" s="198"/>
      <c r="MXK16" s="206"/>
      <c r="MXL16" s="105"/>
      <c r="MXM16" s="105"/>
      <c r="MXN16" s="105"/>
      <c r="MXO16" s="106"/>
      <c r="MXP16" s="105"/>
      <c r="MXQ16" s="197"/>
      <c r="MXR16" s="198"/>
      <c r="MXS16" s="198"/>
      <c r="MXT16" s="206"/>
      <c r="MXU16" s="105"/>
      <c r="MXV16" s="105"/>
      <c r="MXW16" s="105"/>
      <c r="MXX16" s="106"/>
      <c r="MXY16" s="105"/>
      <c r="MXZ16" s="197"/>
      <c r="MYA16" s="198"/>
      <c r="MYB16" s="198"/>
      <c r="MYC16" s="206"/>
      <c r="MYD16" s="105"/>
      <c r="MYE16" s="105"/>
      <c r="MYF16" s="105"/>
      <c r="MYG16" s="106"/>
      <c r="MYH16" s="105"/>
      <c r="MYI16" s="197"/>
      <c r="MYJ16" s="198"/>
      <c r="MYK16" s="198"/>
      <c r="MYL16" s="206"/>
      <c r="MYM16" s="105"/>
      <c r="MYN16" s="105"/>
      <c r="MYO16" s="105"/>
      <c r="MYP16" s="106"/>
      <c r="MYQ16" s="105"/>
      <c r="MYR16" s="197"/>
      <c r="MYS16" s="198"/>
      <c r="MYT16" s="198"/>
      <c r="MYU16" s="206"/>
      <c r="MYV16" s="105"/>
      <c r="MYW16" s="105"/>
      <c r="MYX16" s="105"/>
      <c r="MYY16" s="106"/>
      <c r="MYZ16" s="105"/>
      <c r="MZA16" s="197"/>
      <c r="MZB16" s="198"/>
      <c r="MZC16" s="198"/>
      <c r="MZD16" s="206"/>
      <c r="MZE16" s="105"/>
      <c r="MZF16" s="105"/>
      <c r="MZG16" s="105"/>
      <c r="MZH16" s="106"/>
      <c r="MZI16" s="105"/>
      <c r="MZJ16" s="197"/>
      <c r="MZK16" s="198"/>
      <c r="MZL16" s="198"/>
      <c r="MZM16" s="206"/>
      <c r="MZN16" s="105"/>
      <c r="MZO16" s="105"/>
      <c r="MZP16" s="105"/>
      <c r="MZQ16" s="106"/>
      <c r="MZR16" s="105"/>
      <c r="MZS16" s="197"/>
      <c r="MZT16" s="198"/>
      <c r="MZU16" s="198"/>
      <c r="MZV16" s="206"/>
      <c r="MZW16" s="105"/>
      <c r="MZX16" s="105"/>
      <c r="MZY16" s="105"/>
      <c r="MZZ16" s="106"/>
      <c r="NAA16" s="105"/>
      <c r="NAB16" s="197"/>
      <c r="NAC16" s="198"/>
      <c r="NAD16" s="198"/>
      <c r="NAE16" s="206"/>
      <c r="NAF16" s="105"/>
      <c r="NAG16" s="105"/>
      <c r="NAH16" s="105"/>
      <c r="NAI16" s="106"/>
      <c r="NAJ16" s="105"/>
      <c r="NAK16" s="197"/>
      <c r="NAL16" s="198"/>
      <c r="NAM16" s="198"/>
      <c r="NAN16" s="206"/>
      <c r="NAO16" s="105"/>
      <c r="NAP16" s="105"/>
      <c r="NAQ16" s="105"/>
      <c r="NAR16" s="106"/>
      <c r="NAS16" s="105"/>
      <c r="NAT16" s="197"/>
      <c r="NAU16" s="198"/>
      <c r="NAV16" s="198"/>
      <c r="NAW16" s="206"/>
      <c r="NAX16" s="105"/>
      <c r="NAY16" s="105"/>
      <c r="NAZ16" s="105"/>
      <c r="NBA16" s="106"/>
      <c r="NBB16" s="105"/>
      <c r="NBC16" s="197"/>
      <c r="NBD16" s="198"/>
      <c r="NBE16" s="198"/>
      <c r="NBF16" s="206"/>
      <c r="NBG16" s="105"/>
      <c r="NBH16" s="105"/>
      <c r="NBI16" s="105"/>
      <c r="NBJ16" s="106"/>
      <c r="NBK16" s="105"/>
      <c r="NBL16" s="197"/>
      <c r="NBM16" s="198"/>
      <c r="NBN16" s="198"/>
      <c r="NBO16" s="206"/>
      <c r="NBP16" s="105"/>
      <c r="NBQ16" s="105"/>
      <c r="NBR16" s="105"/>
      <c r="NBS16" s="106"/>
      <c r="NBT16" s="105"/>
      <c r="NBU16" s="197"/>
      <c r="NBV16" s="198"/>
      <c r="NBW16" s="198"/>
      <c r="NBX16" s="206"/>
      <c r="NBY16" s="105"/>
      <c r="NBZ16" s="105"/>
      <c r="NCA16" s="105"/>
      <c r="NCB16" s="106"/>
      <c r="NCC16" s="105"/>
      <c r="NCD16" s="197"/>
      <c r="NCE16" s="198"/>
      <c r="NCF16" s="198"/>
      <c r="NCG16" s="206"/>
      <c r="NCH16" s="105"/>
      <c r="NCI16" s="105"/>
      <c r="NCJ16" s="105"/>
      <c r="NCK16" s="106"/>
      <c r="NCL16" s="105"/>
      <c r="NCM16" s="197"/>
      <c r="NCN16" s="198"/>
      <c r="NCO16" s="198"/>
      <c r="NCP16" s="206"/>
      <c r="NCQ16" s="105"/>
      <c r="NCR16" s="105"/>
      <c r="NCS16" s="105"/>
      <c r="NCT16" s="106"/>
      <c r="NCU16" s="105"/>
      <c r="NCV16" s="197"/>
      <c r="NCW16" s="198"/>
      <c r="NCX16" s="198"/>
      <c r="NCY16" s="206"/>
      <c r="NCZ16" s="105"/>
      <c r="NDA16" s="105"/>
      <c r="NDB16" s="105"/>
      <c r="NDC16" s="106"/>
      <c r="NDD16" s="105"/>
      <c r="NDE16" s="197"/>
      <c r="NDF16" s="198"/>
      <c r="NDG16" s="198"/>
      <c r="NDH16" s="206"/>
      <c r="NDI16" s="105"/>
      <c r="NDJ16" s="105"/>
      <c r="NDK16" s="105"/>
      <c r="NDL16" s="106"/>
      <c r="NDM16" s="105"/>
      <c r="NDN16" s="197"/>
      <c r="NDO16" s="198"/>
      <c r="NDP16" s="198"/>
      <c r="NDQ16" s="206"/>
      <c r="NDR16" s="105"/>
      <c r="NDS16" s="105"/>
      <c r="NDT16" s="105"/>
      <c r="NDU16" s="106"/>
      <c r="NDV16" s="105"/>
      <c r="NDW16" s="197"/>
      <c r="NDX16" s="198"/>
      <c r="NDY16" s="198"/>
      <c r="NDZ16" s="206"/>
      <c r="NEA16" s="105"/>
      <c r="NEB16" s="105"/>
      <c r="NEC16" s="105"/>
      <c r="NED16" s="106"/>
      <c r="NEE16" s="105"/>
      <c r="NEF16" s="197"/>
      <c r="NEG16" s="198"/>
      <c r="NEH16" s="198"/>
      <c r="NEI16" s="206"/>
      <c r="NEJ16" s="105"/>
      <c r="NEK16" s="105"/>
      <c r="NEL16" s="105"/>
      <c r="NEM16" s="106"/>
      <c r="NEN16" s="105"/>
      <c r="NEO16" s="197"/>
      <c r="NEP16" s="198"/>
      <c r="NEQ16" s="198"/>
      <c r="NER16" s="206"/>
      <c r="NES16" s="105"/>
      <c r="NET16" s="105"/>
      <c r="NEU16" s="105"/>
      <c r="NEV16" s="106"/>
      <c r="NEW16" s="105"/>
      <c r="NEX16" s="197"/>
      <c r="NEY16" s="198"/>
      <c r="NEZ16" s="198"/>
      <c r="NFA16" s="206"/>
      <c r="NFB16" s="105"/>
      <c r="NFC16" s="105"/>
      <c r="NFD16" s="105"/>
      <c r="NFE16" s="106"/>
      <c r="NFF16" s="105"/>
      <c r="NFG16" s="197"/>
      <c r="NFH16" s="198"/>
      <c r="NFI16" s="198"/>
      <c r="NFJ16" s="206"/>
      <c r="NFK16" s="105"/>
      <c r="NFL16" s="105"/>
      <c r="NFM16" s="105"/>
      <c r="NFN16" s="106"/>
      <c r="NFO16" s="105"/>
      <c r="NFP16" s="197"/>
      <c r="NFQ16" s="198"/>
      <c r="NFR16" s="198"/>
      <c r="NFS16" s="206"/>
      <c r="NFT16" s="105"/>
      <c r="NFU16" s="105"/>
      <c r="NFV16" s="105"/>
      <c r="NFW16" s="106"/>
      <c r="NFX16" s="105"/>
      <c r="NFY16" s="197"/>
      <c r="NFZ16" s="198"/>
      <c r="NGA16" s="198"/>
      <c r="NGB16" s="206"/>
      <c r="NGC16" s="105"/>
      <c r="NGD16" s="105"/>
      <c r="NGE16" s="105"/>
      <c r="NGF16" s="106"/>
      <c r="NGG16" s="105"/>
      <c r="NGH16" s="197"/>
      <c r="NGI16" s="198"/>
      <c r="NGJ16" s="198"/>
      <c r="NGK16" s="206"/>
      <c r="NGL16" s="105"/>
      <c r="NGM16" s="105"/>
      <c r="NGN16" s="105"/>
      <c r="NGO16" s="106"/>
      <c r="NGP16" s="105"/>
      <c r="NGQ16" s="197"/>
      <c r="NGR16" s="198"/>
      <c r="NGS16" s="198"/>
      <c r="NGT16" s="206"/>
      <c r="NGU16" s="105"/>
      <c r="NGV16" s="105"/>
      <c r="NGW16" s="105"/>
      <c r="NGX16" s="106"/>
      <c r="NGY16" s="105"/>
      <c r="NGZ16" s="197"/>
      <c r="NHA16" s="198"/>
      <c r="NHB16" s="198"/>
      <c r="NHC16" s="206"/>
      <c r="NHD16" s="105"/>
      <c r="NHE16" s="105"/>
      <c r="NHF16" s="105"/>
      <c r="NHG16" s="106"/>
      <c r="NHH16" s="105"/>
      <c r="NHI16" s="197"/>
      <c r="NHJ16" s="198"/>
      <c r="NHK16" s="198"/>
      <c r="NHL16" s="206"/>
      <c r="NHM16" s="105"/>
      <c r="NHN16" s="105"/>
      <c r="NHO16" s="105"/>
      <c r="NHP16" s="106"/>
      <c r="NHQ16" s="105"/>
      <c r="NHR16" s="197"/>
      <c r="NHS16" s="198"/>
      <c r="NHT16" s="198"/>
      <c r="NHU16" s="206"/>
      <c r="NHV16" s="105"/>
      <c r="NHW16" s="105"/>
      <c r="NHX16" s="105"/>
      <c r="NHY16" s="106"/>
      <c r="NHZ16" s="105"/>
      <c r="NIA16" s="197"/>
      <c r="NIB16" s="198"/>
      <c r="NIC16" s="198"/>
      <c r="NID16" s="206"/>
      <c r="NIE16" s="105"/>
      <c r="NIF16" s="105"/>
      <c r="NIG16" s="105"/>
      <c r="NIH16" s="106"/>
      <c r="NII16" s="105"/>
      <c r="NIJ16" s="197"/>
      <c r="NIK16" s="198"/>
      <c r="NIL16" s="198"/>
      <c r="NIM16" s="206"/>
      <c r="NIN16" s="105"/>
      <c r="NIO16" s="105"/>
      <c r="NIP16" s="105"/>
      <c r="NIQ16" s="106"/>
      <c r="NIR16" s="105"/>
      <c r="NIS16" s="197"/>
      <c r="NIT16" s="198"/>
      <c r="NIU16" s="198"/>
      <c r="NIV16" s="206"/>
      <c r="NIW16" s="105"/>
      <c r="NIX16" s="105"/>
      <c r="NIY16" s="105"/>
      <c r="NIZ16" s="106"/>
      <c r="NJA16" s="105"/>
      <c r="NJB16" s="197"/>
      <c r="NJC16" s="198"/>
      <c r="NJD16" s="198"/>
      <c r="NJE16" s="206"/>
      <c r="NJF16" s="105"/>
      <c r="NJG16" s="105"/>
      <c r="NJH16" s="105"/>
      <c r="NJI16" s="106"/>
      <c r="NJJ16" s="105"/>
      <c r="NJK16" s="197"/>
      <c r="NJL16" s="198"/>
      <c r="NJM16" s="198"/>
      <c r="NJN16" s="206"/>
      <c r="NJO16" s="105"/>
      <c r="NJP16" s="105"/>
      <c r="NJQ16" s="105"/>
      <c r="NJR16" s="106"/>
      <c r="NJS16" s="105"/>
      <c r="NJT16" s="197"/>
      <c r="NJU16" s="198"/>
      <c r="NJV16" s="198"/>
      <c r="NJW16" s="206"/>
      <c r="NJX16" s="105"/>
      <c r="NJY16" s="105"/>
      <c r="NJZ16" s="105"/>
      <c r="NKA16" s="106"/>
      <c r="NKB16" s="105"/>
      <c r="NKC16" s="197"/>
      <c r="NKD16" s="198"/>
      <c r="NKE16" s="198"/>
      <c r="NKF16" s="206"/>
      <c r="NKG16" s="105"/>
      <c r="NKH16" s="105"/>
      <c r="NKI16" s="105"/>
      <c r="NKJ16" s="106"/>
      <c r="NKK16" s="105"/>
      <c r="NKL16" s="197"/>
      <c r="NKM16" s="198"/>
      <c r="NKN16" s="198"/>
      <c r="NKO16" s="206"/>
      <c r="NKP16" s="105"/>
      <c r="NKQ16" s="105"/>
      <c r="NKR16" s="105"/>
      <c r="NKS16" s="106"/>
      <c r="NKT16" s="105"/>
      <c r="NKU16" s="197"/>
      <c r="NKV16" s="198"/>
      <c r="NKW16" s="198"/>
      <c r="NKX16" s="206"/>
      <c r="NKY16" s="105"/>
      <c r="NKZ16" s="105"/>
      <c r="NLA16" s="105"/>
      <c r="NLB16" s="106"/>
      <c r="NLC16" s="105"/>
      <c r="NLD16" s="197"/>
      <c r="NLE16" s="198"/>
      <c r="NLF16" s="198"/>
      <c r="NLG16" s="206"/>
      <c r="NLH16" s="105"/>
      <c r="NLI16" s="105"/>
      <c r="NLJ16" s="105"/>
      <c r="NLK16" s="106"/>
      <c r="NLL16" s="105"/>
      <c r="NLM16" s="197"/>
      <c r="NLN16" s="198"/>
      <c r="NLO16" s="198"/>
      <c r="NLP16" s="206"/>
      <c r="NLQ16" s="105"/>
      <c r="NLR16" s="105"/>
      <c r="NLS16" s="105"/>
      <c r="NLT16" s="106"/>
      <c r="NLU16" s="105"/>
      <c r="NLV16" s="197"/>
      <c r="NLW16" s="198"/>
      <c r="NLX16" s="198"/>
      <c r="NLY16" s="206"/>
      <c r="NLZ16" s="105"/>
      <c r="NMA16" s="105"/>
      <c r="NMB16" s="105"/>
      <c r="NMC16" s="106"/>
      <c r="NMD16" s="105"/>
      <c r="NME16" s="197"/>
      <c r="NMF16" s="198"/>
      <c r="NMG16" s="198"/>
      <c r="NMH16" s="206"/>
      <c r="NMI16" s="105"/>
      <c r="NMJ16" s="105"/>
      <c r="NMK16" s="105"/>
      <c r="NML16" s="106"/>
      <c r="NMM16" s="105"/>
      <c r="NMN16" s="197"/>
      <c r="NMO16" s="198"/>
      <c r="NMP16" s="198"/>
      <c r="NMQ16" s="206"/>
      <c r="NMR16" s="105"/>
      <c r="NMS16" s="105"/>
      <c r="NMT16" s="105"/>
      <c r="NMU16" s="106"/>
      <c r="NMV16" s="105"/>
      <c r="NMW16" s="197"/>
      <c r="NMX16" s="198"/>
      <c r="NMY16" s="198"/>
      <c r="NMZ16" s="206"/>
      <c r="NNA16" s="105"/>
      <c r="NNB16" s="105"/>
      <c r="NNC16" s="105"/>
      <c r="NND16" s="106"/>
      <c r="NNE16" s="105"/>
      <c r="NNF16" s="197"/>
      <c r="NNG16" s="198"/>
      <c r="NNH16" s="198"/>
      <c r="NNI16" s="206"/>
      <c r="NNJ16" s="105"/>
      <c r="NNK16" s="105"/>
      <c r="NNL16" s="105"/>
      <c r="NNM16" s="106"/>
      <c r="NNN16" s="105"/>
      <c r="NNO16" s="197"/>
      <c r="NNP16" s="198"/>
      <c r="NNQ16" s="198"/>
      <c r="NNR16" s="206"/>
      <c r="NNS16" s="105"/>
      <c r="NNT16" s="105"/>
      <c r="NNU16" s="105"/>
      <c r="NNV16" s="106"/>
      <c r="NNW16" s="105"/>
      <c r="NNX16" s="197"/>
      <c r="NNY16" s="198"/>
      <c r="NNZ16" s="198"/>
      <c r="NOA16" s="206"/>
      <c r="NOB16" s="105"/>
      <c r="NOC16" s="105"/>
      <c r="NOD16" s="105"/>
      <c r="NOE16" s="106"/>
      <c r="NOF16" s="105"/>
      <c r="NOG16" s="197"/>
      <c r="NOH16" s="198"/>
      <c r="NOI16" s="198"/>
      <c r="NOJ16" s="206"/>
      <c r="NOK16" s="105"/>
      <c r="NOL16" s="105"/>
      <c r="NOM16" s="105"/>
      <c r="NON16" s="106"/>
      <c r="NOO16" s="105"/>
      <c r="NOP16" s="197"/>
      <c r="NOQ16" s="198"/>
      <c r="NOR16" s="198"/>
      <c r="NOS16" s="206"/>
      <c r="NOT16" s="105"/>
      <c r="NOU16" s="105"/>
      <c r="NOV16" s="105"/>
      <c r="NOW16" s="106"/>
      <c r="NOX16" s="105"/>
      <c r="NOY16" s="197"/>
      <c r="NOZ16" s="198"/>
      <c r="NPA16" s="198"/>
      <c r="NPB16" s="206"/>
      <c r="NPC16" s="105"/>
      <c r="NPD16" s="105"/>
      <c r="NPE16" s="105"/>
      <c r="NPF16" s="106"/>
      <c r="NPG16" s="105"/>
      <c r="NPH16" s="197"/>
      <c r="NPI16" s="198"/>
      <c r="NPJ16" s="198"/>
      <c r="NPK16" s="206"/>
      <c r="NPL16" s="105"/>
      <c r="NPM16" s="105"/>
      <c r="NPN16" s="105"/>
      <c r="NPO16" s="106"/>
      <c r="NPP16" s="105"/>
      <c r="NPQ16" s="197"/>
      <c r="NPR16" s="198"/>
      <c r="NPS16" s="198"/>
      <c r="NPT16" s="206"/>
      <c r="NPU16" s="105"/>
      <c r="NPV16" s="105"/>
      <c r="NPW16" s="105"/>
      <c r="NPX16" s="106"/>
      <c r="NPY16" s="105"/>
      <c r="NPZ16" s="197"/>
      <c r="NQA16" s="198"/>
      <c r="NQB16" s="198"/>
      <c r="NQC16" s="206"/>
      <c r="NQD16" s="105"/>
      <c r="NQE16" s="105"/>
      <c r="NQF16" s="105"/>
      <c r="NQG16" s="106"/>
      <c r="NQH16" s="105"/>
      <c r="NQI16" s="197"/>
      <c r="NQJ16" s="198"/>
      <c r="NQK16" s="198"/>
      <c r="NQL16" s="206"/>
      <c r="NQM16" s="105"/>
      <c r="NQN16" s="105"/>
      <c r="NQO16" s="105"/>
      <c r="NQP16" s="106"/>
      <c r="NQQ16" s="105"/>
      <c r="NQR16" s="197"/>
      <c r="NQS16" s="198"/>
      <c r="NQT16" s="198"/>
      <c r="NQU16" s="206"/>
      <c r="NQV16" s="105"/>
      <c r="NQW16" s="105"/>
      <c r="NQX16" s="105"/>
      <c r="NQY16" s="106"/>
      <c r="NQZ16" s="105"/>
      <c r="NRA16" s="197"/>
      <c r="NRB16" s="198"/>
      <c r="NRC16" s="198"/>
      <c r="NRD16" s="206"/>
      <c r="NRE16" s="105"/>
      <c r="NRF16" s="105"/>
      <c r="NRG16" s="105"/>
      <c r="NRH16" s="106"/>
      <c r="NRI16" s="105"/>
      <c r="NRJ16" s="197"/>
      <c r="NRK16" s="198"/>
      <c r="NRL16" s="198"/>
      <c r="NRM16" s="206"/>
      <c r="NRN16" s="105"/>
      <c r="NRO16" s="105"/>
      <c r="NRP16" s="105"/>
      <c r="NRQ16" s="106"/>
      <c r="NRR16" s="105"/>
      <c r="NRS16" s="197"/>
      <c r="NRT16" s="198"/>
      <c r="NRU16" s="198"/>
      <c r="NRV16" s="206"/>
      <c r="NRW16" s="105"/>
      <c r="NRX16" s="105"/>
      <c r="NRY16" s="105"/>
      <c r="NRZ16" s="106"/>
      <c r="NSA16" s="105"/>
      <c r="NSB16" s="197"/>
      <c r="NSC16" s="198"/>
      <c r="NSD16" s="198"/>
      <c r="NSE16" s="206"/>
      <c r="NSF16" s="105"/>
      <c r="NSG16" s="105"/>
      <c r="NSH16" s="105"/>
      <c r="NSI16" s="106"/>
      <c r="NSJ16" s="105"/>
      <c r="NSK16" s="197"/>
      <c r="NSL16" s="198"/>
      <c r="NSM16" s="198"/>
      <c r="NSN16" s="206"/>
      <c r="NSO16" s="105"/>
      <c r="NSP16" s="105"/>
      <c r="NSQ16" s="105"/>
      <c r="NSR16" s="106"/>
      <c r="NSS16" s="105"/>
      <c r="NST16" s="197"/>
      <c r="NSU16" s="198"/>
      <c r="NSV16" s="198"/>
      <c r="NSW16" s="206"/>
      <c r="NSX16" s="105"/>
      <c r="NSY16" s="105"/>
      <c r="NSZ16" s="105"/>
      <c r="NTA16" s="106"/>
      <c r="NTB16" s="105"/>
      <c r="NTC16" s="197"/>
      <c r="NTD16" s="198"/>
      <c r="NTE16" s="198"/>
      <c r="NTF16" s="206"/>
      <c r="NTG16" s="105"/>
      <c r="NTH16" s="105"/>
      <c r="NTI16" s="105"/>
      <c r="NTJ16" s="106"/>
      <c r="NTK16" s="105"/>
      <c r="NTL16" s="197"/>
      <c r="NTM16" s="198"/>
      <c r="NTN16" s="198"/>
      <c r="NTO16" s="206"/>
      <c r="NTP16" s="105"/>
      <c r="NTQ16" s="105"/>
      <c r="NTR16" s="105"/>
      <c r="NTS16" s="106"/>
      <c r="NTT16" s="105"/>
      <c r="NTU16" s="197"/>
      <c r="NTV16" s="198"/>
      <c r="NTW16" s="198"/>
      <c r="NTX16" s="206"/>
      <c r="NTY16" s="105"/>
      <c r="NTZ16" s="105"/>
      <c r="NUA16" s="105"/>
      <c r="NUB16" s="106"/>
      <c r="NUC16" s="105"/>
      <c r="NUD16" s="197"/>
      <c r="NUE16" s="198"/>
      <c r="NUF16" s="198"/>
      <c r="NUG16" s="206"/>
      <c r="NUH16" s="105"/>
      <c r="NUI16" s="105"/>
      <c r="NUJ16" s="105"/>
      <c r="NUK16" s="106"/>
      <c r="NUL16" s="105"/>
      <c r="NUM16" s="197"/>
      <c r="NUN16" s="198"/>
      <c r="NUO16" s="198"/>
      <c r="NUP16" s="206"/>
      <c r="NUQ16" s="105"/>
      <c r="NUR16" s="105"/>
      <c r="NUS16" s="105"/>
      <c r="NUT16" s="106"/>
      <c r="NUU16" s="105"/>
      <c r="NUV16" s="197"/>
      <c r="NUW16" s="198"/>
      <c r="NUX16" s="198"/>
      <c r="NUY16" s="206"/>
      <c r="NUZ16" s="105"/>
      <c r="NVA16" s="105"/>
      <c r="NVB16" s="105"/>
      <c r="NVC16" s="106"/>
      <c r="NVD16" s="105"/>
      <c r="NVE16" s="197"/>
      <c r="NVF16" s="198"/>
      <c r="NVG16" s="198"/>
      <c r="NVH16" s="206"/>
      <c r="NVI16" s="105"/>
      <c r="NVJ16" s="105"/>
      <c r="NVK16" s="105"/>
      <c r="NVL16" s="106"/>
      <c r="NVM16" s="105"/>
      <c r="NVN16" s="197"/>
      <c r="NVO16" s="198"/>
      <c r="NVP16" s="198"/>
      <c r="NVQ16" s="206"/>
      <c r="NVR16" s="105"/>
      <c r="NVS16" s="105"/>
      <c r="NVT16" s="105"/>
      <c r="NVU16" s="106"/>
      <c r="NVV16" s="105"/>
      <c r="NVW16" s="197"/>
      <c r="NVX16" s="198"/>
      <c r="NVY16" s="198"/>
      <c r="NVZ16" s="206"/>
      <c r="NWA16" s="105"/>
      <c r="NWB16" s="105"/>
      <c r="NWC16" s="105"/>
      <c r="NWD16" s="106"/>
      <c r="NWE16" s="105"/>
      <c r="NWF16" s="197"/>
      <c r="NWG16" s="198"/>
      <c r="NWH16" s="198"/>
      <c r="NWI16" s="206"/>
      <c r="NWJ16" s="105"/>
      <c r="NWK16" s="105"/>
      <c r="NWL16" s="105"/>
      <c r="NWM16" s="106"/>
      <c r="NWN16" s="105"/>
      <c r="NWO16" s="197"/>
      <c r="NWP16" s="198"/>
      <c r="NWQ16" s="198"/>
      <c r="NWR16" s="206"/>
      <c r="NWS16" s="105"/>
      <c r="NWT16" s="105"/>
      <c r="NWU16" s="105"/>
      <c r="NWV16" s="106"/>
      <c r="NWW16" s="105"/>
      <c r="NWX16" s="197"/>
      <c r="NWY16" s="198"/>
      <c r="NWZ16" s="198"/>
      <c r="NXA16" s="206"/>
      <c r="NXB16" s="105"/>
      <c r="NXC16" s="105"/>
      <c r="NXD16" s="105"/>
      <c r="NXE16" s="106"/>
      <c r="NXF16" s="105"/>
      <c r="NXG16" s="197"/>
      <c r="NXH16" s="198"/>
      <c r="NXI16" s="198"/>
      <c r="NXJ16" s="206"/>
      <c r="NXK16" s="105"/>
      <c r="NXL16" s="105"/>
      <c r="NXM16" s="105"/>
      <c r="NXN16" s="106"/>
      <c r="NXO16" s="105"/>
      <c r="NXP16" s="197"/>
      <c r="NXQ16" s="198"/>
      <c r="NXR16" s="198"/>
      <c r="NXS16" s="206"/>
      <c r="NXT16" s="105"/>
      <c r="NXU16" s="105"/>
      <c r="NXV16" s="105"/>
      <c r="NXW16" s="106"/>
      <c r="NXX16" s="105"/>
      <c r="NXY16" s="197"/>
      <c r="NXZ16" s="198"/>
      <c r="NYA16" s="198"/>
      <c r="NYB16" s="206"/>
      <c r="NYC16" s="105"/>
      <c r="NYD16" s="105"/>
      <c r="NYE16" s="105"/>
      <c r="NYF16" s="106"/>
      <c r="NYG16" s="105"/>
      <c r="NYH16" s="197"/>
      <c r="NYI16" s="198"/>
      <c r="NYJ16" s="198"/>
      <c r="NYK16" s="206"/>
      <c r="NYL16" s="105"/>
      <c r="NYM16" s="105"/>
      <c r="NYN16" s="105"/>
      <c r="NYO16" s="106"/>
      <c r="NYP16" s="105"/>
      <c r="NYQ16" s="197"/>
      <c r="NYR16" s="198"/>
      <c r="NYS16" s="198"/>
      <c r="NYT16" s="206"/>
      <c r="NYU16" s="105"/>
      <c r="NYV16" s="105"/>
      <c r="NYW16" s="105"/>
      <c r="NYX16" s="106"/>
      <c r="NYY16" s="105"/>
      <c r="NYZ16" s="197"/>
      <c r="NZA16" s="198"/>
      <c r="NZB16" s="198"/>
      <c r="NZC16" s="206"/>
      <c r="NZD16" s="105"/>
      <c r="NZE16" s="105"/>
      <c r="NZF16" s="105"/>
      <c r="NZG16" s="106"/>
      <c r="NZH16" s="105"/>
      <c r="NZI16" s="197"/>
      <c r="NZJ16" s="198"/>
      <c r="NZK16" s="198"/>
      <c r="NZL16" s="206"/>
      <c r="NZM16" s="105"/>
      <c r="NZN16" s="105"/>
      <c r="NZO16" s="105"/>
      <c r="NZP16" s="106"/>
      <c r="NZQ16" s="105"/>
      <c r="NZR16" s="197"/>
      <c r="NZS16" s="198"/>
      <c r="NZT16" s="198"/>
      <c r="NZU16" s="206"/>
      <c r="NZV16" s="105"/>
      <c r="NZW16" s="105"/>
      <c r="NZX16" s="105"/>
      <c r="NZY16" s="106"/>
      <c r="NZZ16" s="105"/>
      <c r="OAA16" s="197"/>
      <c r="OAB16" s="198"/>
      <c r="OAC16" s="198"/>
      <c r="OAD16" s="206"/>
      <c r="OAE16" s="105"/>
      <c r="OAF16" s="105"/>
      <c r="OAG16" s="105"/>
      <c r="OAH16" s="106"/>
      <c r="OAI16" s="105"/>
      <c r="OAJ16" s="197"/>
      <c r="OAK16" s="198"/>
      <c r="OAL16" s="198"/>
      <c r="OAM16" s="206"/>
      <c r="OAN16" s="105"/>
      <c r="OAO16" s="105"/>
      <c r="OAP16" s="105"/>
      <c r="OAQ16" s="106"/>
      <c r="OAR16" s="105"/>
      <c r="OAS16" s="197"/>
      <c r="OAT16" s="198"/>
      <c r="OAU16" s="198"/>
      <c r="OAV16" s="206"/>
      <c r="OAW16" s="105"/>
      <c r="OAX16" s="105"/>
      <c r="OAY16" s="105"/>
      <c r="OAZ16" s="106"/>
      <c r="OBA16" s="105"/>
      <c r="OBB16" s="197"/>
      <c r="OBC16" s="198"/>
      <c r="OBD16" s="198"/>
      <c r="OBE16" s="206"/>
      <c r="OBF16" s="105"/>
      <c r="OBG16" s="105"/>
      <c r="OBH16" s="105"/>
      <c r="OBI16" s="106"/>
      <c r="OBJ16" s="105"/>
      <c r="OBK16" s="197"/>
      <c r="OBL16" s="198"/>
      <c r="OBM16" s="198"/>
      <c r="OBN16" s="206"/>
      <c r="OBO16" s="105"/>
      <c r="OBP16" s="105"/>
      <c r="OBQ16" s="105"/>
      <c r="OBR16" s="106"/>
      <c r="OBS16" s="105"/>
      <c r="OBT16" s="197"/>
      <c r="OBU16" s="198"/>
      <c r="OBV16" s="198"/>
      <c r="OBW16" s="206"/>
      <c r="OBX16" s="105"/>
      <c r="OBY16" s="105"/>
      <c r="OBZ16" s="105"/>
      <c r="OCA16" s="106"/>
      <c r="OCB16" s="105"/>
      <c r="OCC16" s="197"/>
      <c r="OCD16" s="198"/>
      <c r="OCE16" s="198"/>
      <c r="OCF16" s="206"/>
      <c r="OCG16" s="105"/>
      <c r="OCH16" s="105"/>
      <c r="OCI16" s="105"/>
      <c r="OCJ16" s="106"/>
      <c r="OCK16" s="105"/>
      <c r="OCL16" s="197"/>
      <c r="OCM16" s="198"/>
      <c r="OCN16" s="198"/>
      <c r="OCO16" s="206"/>
      <c r="OCP16" s="105"/>
      <c r="OCQ16" s="105"/>
      <c r="OCR16" s="105"/>
      <c r="OCS16" s="106"/>
      <c r="OCT16" s="105"/>
      <c r="OCU16" s="197"/>
      <c r="OCV16" s="198"/>
      <c r="OCW16" s="198"/>
      <c r="OCX16" s="206"/>
      <c r="OCY16" s="105"/>
      <c r="OCZ16" s="105"/>
      <c r="ODA16" s="105"/>
      <c r="ODB16" s="106"/>
      <c r="ODC16" s="105"/>
      <c r="ODD16" s="197"/>
      <c r="ODE16" s="198"/>
      <c r="ODF16" s="198"/>
      <c r="ODG16" s="206"/>
      <c r="ODH16" s="105"/>
      <c r="ODI16" s="105"/>
      <c r="ODJ16" s="105"/>
      <c r="ODK16" s="106"/>
      <c r="ODL16" s="105"/>
      <c r="ODM16" s="197"/>
      <c r="ODN16" s="198"/>
      <c r="ODO16" s="198"/>
      <c r="ODP16" s="206"/>
      <c r="ODQ16" s="105"/>
      <c r="ODR16" s="105"/>
      <c r="ODS16" s="105"/>
      <c r="ODT16" s="106"/>
      <c r="ODU16" s="105"/>
      <c r="ODV16" s="197"/>
      <c r="ODW16" s="198"/>
      <c r="ODX16" s="198"/>
      <c r="ODY16" s="206"/>
      <c r="ODZ16" s="105"/>
      <c r="OEA16" s="105"/>
      <c r="OEB16" s="105"/>
      <c r="OEC16" s="106"/>
      <c r="OED16" s="105"/>
      <c r="OEE16" s="197"/>
      <c r="OEF16" s="198"/>
      <c r="OEG16" s="198"/>
      <c r="OEH16" s="206"/>
      <c r="OEI16" s="105"/>
      <c r="OEJ16" s="105"/>
      <c r="OEK16" s="105"/>
      <c r="OEL16" s="106"/>
      <c r="OEM16" s="105"/>
      <c r="OEN16" s="197"/>
      <c r="OEO16" s="198"/>
      <c r="OEP16" s="198"/>
      <c r="OEQ16" s="206"/>
      <c r="OER16" s="105"/>
      <c r="OES16" s="105"/>
      <c r="OET16" s="105"/>
      <c r="OEU16" s="106"/>
      <c r="OEV16" s="105"/>
      <c r="OEW16" s="197"/>
      <c r="OEX16" s="198"/>
      <c r="OEY16" s="198"/>
      <c r="OEZ16" s="206"/>
      <c r="OFA16" s="105"/>
      <c r="OFB16" s="105"/>
      <c r="OFC16" s="105"/>
      <c r="OFD16" s="106"/>
      <c r="OFE16" s="105"/>
      <c r="OFF16" s="197"/>
      <c r="OFG16" s="198"/>
      <c r="OFH16" s="198"/>
      <c r="OFI16" s="206"/>
      <c r="OFJ16" s="105"/>
      <c r="OFK16" s="105"/>
      <c r="OFL16" s="105"/>
      <c r="OFM16" s="106"/>
      <c r="OFN16" s="105"/>
      <c r="OFO16" s="197"/>
      <c r="OFP16" s="198"/>
      <c r="OFQ16" s="198"/>
      <c r="OFR16" s="206"/>
      <c r="OFS16" s="105"/>
      <c r="OFT16" s="105"/>
      <c r="OFU16" s="105"/>
      <c r="OFV16" s="106"/>
      <c r="OFW16" s="105"/>
      <c r="OFX16" s="197"/>
      <c r="OFY16" s="198"/>
      <c r="OFZ16" s="198"/>
      <c r="OGA16" s="206"/>
      <c r="OGB16" s="105"/>
      <c r="OGC16" s="105"/>
      <c r="OGD16" s="105"/>
      <c r="OGE16" s="106"/>
      <c r="OGF16" s="105"/>
      <c r="OGG16" s="197"/>
      <c r="OGH16" s="198"/>
      <c r="OGI16" s="198"/>
      <c r="OGJ16" s="206"/>
      <c r="OGK16" s="105"/>
      <c r="OGL16" s="105"/>
      <c r="OGM16" s="105"/>
      <c r="OGN16" s="106"/>
      <c r="OGO16" s="105"/>
      <c r="OGP16" s="197"/>
      <c r="OGQ16" s="198"/>
      <c r="OGR16" s="198"/>
      <c r="OGS16" s="206"/>
      <c r="OGT16" s="105"/>
      <c r="OGU16" s="105"/>
      <c r="OGV16" s="105"/>
      <c r="OGW16" s="106"/>
      <c r="OGX16" s="105"/>
      <c r="OGY16" s="197"/>
      <c r="OGZ16" s="198"/>
      <c r="OHA16" s="198"/>
      <c r="OHB16" s="206"/>
      <c r="OHC16" s="105"/>
      <c r="OHD16" s="105"/>
      <c r="OHE16" s="105"/>
      <c r="OHF16" s="106"/>
      <c r="OHG16" s="105"/>
      <c r="OHH16" s="197"/>
      <c r="OHI16" s="198"/>
      <c r="OHJ16" s="198"/>
      <c r="OHK16" s="206"/>
      <c r="OHL16" s="105"/>
      <c r="OHM16" s="105"/>
      <c r="OHN16" s="105"/>
      <c r="OHO16" s="106"/>
      <c r="OHP16" s="105"/>
      <c r="OHQ16" s="197"/>
      <c r="OHR16" s="198"/>
      <c r="OHS16" s="198"/>
      <c r="OHT16" s="206"/>
      <c r="OHU16" s="105"/>
      <c r="OHV16" s="105"/>
      <c r="OHW16" s="105"/>
      <c r="OHX16" s="106"/>
      <c r="OHY16" s="105"/>
      <c r="OHZ16" s="197"/>
      <c r="OIA16" s="198"/>
      <c r="OIB16" s="198"/>
      <c r="OIC16" s="206"/>
      <c r="OID16" s="105"/>
      <c r="OIE16" s="105"/>
      <c r="OIF16" s="105"/>
      <c r="OIG16" s="106"/>
      <c r="OIH16" s="105"/>
      <c r="OII16" s="197"/>
      <c r="OIJ16" s="198"/>
      <c r="OIK16" s="198"/>
      <c r="OIL16" s="206"/>
      <c r="OIM16" s="105"/>
      <c r="OIN16" s="105"/>
      <c r="OIO16" s="105"/>
      <c r="OIP16" s="106"/>
      <c r="OIQ16" s="105"/>
      <c r="OIR16" s="197"/>
      <c r="OIS16" s="198"/>
      <c r="OIT16" s="198"/>
      <c r="OIU16" s="206"/>
      <c r="OIV16" s="105"/>
      <c r="OIW16" s="105"/>
      <c r="OIX16" s="105"/>
      <c r="OIY16" s="106"/>
      <c r="OIZ16" s="105"/>
      <c r="OJA16" s="197"/>
      <c r="OJB16" s="198"/>
      <c r="OJC16" s="198"/>
      <c r="OJD16" s="206"/>
      <c r="OJE16" s="105"/>
      <c r="OJF16" s="105"/>
      <c r="OJG16" s="105"/>
      <c r="OJH16" s="106"/>
      <c r="OJI16" s="105"/>
      <c r="OJJ16" s="197"/>
      <c r="OJK16" s="198"/>
      <c r="OJL16" s="198"/>
      <c r="OJM16" s="206"/>
      <c r="OJN16" s="105"/>
      <c r="OJO16" s="105"/>
      <c r="OJP16" s="105"/>
      <c r="OJQ16" s="106"/>
      <c r="OJR16" s="105"/>
      <c r="OJS16" s="197"/>
      <c r="OJT16" s="198"/>
      <c r="OJU16" s="198"/>
      <c r="OJV16" s="206"/>
      <c r="OJW16" s="105"/>
      <c r="OJX16" s="105"/>
      <c r="OJY16" s="105"/>
      <c r="OJZ16" s="106"/>
      <c r="OKA16" s="105"/>
      <c r="OKB16" s="197"/>
      <c r="OKC16" s="198"/>
      <c r="OKD16" s="198"/>
      <c r="OKE16" s="206"/>
      <c r="OKF16" s="105"/>
      <c r="OKG16" s="105"/>
      <c r="OKH16" s="105"/>
      <c r="OKI16" s="106"/>
      <c r="OKJ16" s="105"/>
      <c r="OKK16" s="197"/>
      <c r="OKL16" s="198"/>
      <c r="OKM16" s="198"/>
      <c r="OKN16" s="206"/>
      <c r="OKO16" s="105"/>
      <c r="OKP16" s="105"/>
      <c r="OKQ16" s="105"/>
      <c r="OKR16" s="106"/>
      <c r="OKS16" s="105"/>
      <c r="OKT16" s="197"/>
      <c r="OKU16" s="198"/>
      <c r="OKV16" s="198"/>
      <c r="OKW16" s="206"/>
      <c r="OKX16" s="105"/>
      <c r="OKY16" s="105"/>
      <c r="OKZ16" s="105"/>
      <c r="OLA16" s="106"/>
      <c r="OLB16" s="105"/>
      <c r="OLC16" s="197"/>
      <c r="OLD16" s="198"/>
      <c r="OLE16" s="198"/>
      <c r="OLF16" s="206"/>
      <c r="OLG16" s="105"/>
      <c r="OLH16" s="105"/>
      <c r="OLI16" s="105"/>
      <c r="OLJ16" s="106"/>
      <c r="OLK16" s="105"/>
      <c r="OLL16" s="197"/>
      <c r="OLM16" s="198"/>
      <c r="OLN16" s="198"/>
      <c r="OLO16" s="206"/>
      <c r="OLP16" s="105"/>
      <c r="OLQ16" s="105"/>
      <c r="OLR16" s="105"/>
      <c r="OLS16" s="106"/>
      <c r="OLT16" s="105"/>
      <c r="OLU16" s="197"/>
      <c r="OLV16" s="198"/>
      <c r="OLW16" s="198"/>
      <c r="OLX16" s="206"/>
      <c r="OLY16" s="105"/>
      <c r="OLZ16" s="105"/>
      <c r="OMA16" s="105"/>
      <c r="OMB16" s="106"/>
      <c r="OMC16" s="105"/>
      <c r="OMD16" s="197"/>
      <c r="OME16" s="198"/>
      <c r="OMF16" s="198"/>
      <c r="OMG16" s="206"/>
      <c r="OMH16" s="105"/>
      <c r="OMI16" s="105"/>
      <c r="OMJ16" s="105"/>
      <c r="OMK16" s="106"/>
      <c r="OML16" s="105"/>
      <c r="OMM16" s="197"/>
      <c r="OMN16" s="198"/>
      <c r="OMO16" s="198"/>
      <c r="OMP16" s="206"/>
      <c r="OMQ16" s="105"/>
      <c r="OMR16" s="105"/>
      <c r="OMS16" s="105"/>
      <c r="OMT16" s="106"/>
      <c r="OMU16" s="105"/>
      <c r="OMV16" s="197"/>
      <c r="OMW16" s="198"/>
      <c r="OMX16" s="198"/>
      <c r="OMY16" s="206"/>
      <c r="OMZ16" s="105"/>
      <c r="ONA16" s="105"/>
      <c r="ONB16" s="105"/>
      <c r="ONC16" s="106"/>
      <c r="OND16" s="105"/>
      <c r="ONE16" s="197"/>
      <c r="ONF16" s="198"/>
      <c r="ONG16" s="198"/>
      <c r="ONH16" s="206"/>
      <c r="ONI16" s="105"/>
      <c r="ONJ16" s="105"/>
      <c r="ONK16" s="105"/>
      <c r="ONL16" s="106"/>
      <c r="ONM16" s="105"/>
      <c r="ONN16" s="197"/>
      <c r="ONO16" s="198"/>
      <c r="ONP16" s="198"/>
      <c r="ONQ16" s="206"/>
      <c r="ONR16" s="105"/>
      <c r="ONS16" s="105"/>
      <c r="ONT16" s="105"/>
      <c r="ONU16" s="106"/>
      <c r="ONV16" s="105"/>
      <c r="ONW16" s="197"/>
      <c r="ONX16" s="198"/>
      <c r="ONY16" s="198"/>
      <c r="ONZ16" s="206"/>
      <c r="OOA16" s="105"/>
      <c r="OOB16" s="105"/>
      <c r="OOC16" s="105"/>
      <c r="OOD16" s="106"/>
      <c r="OOE16" s="105"/>
      <c r="OOF16" s="197"/>
      <c r="OOG16" s="198"/>
      <c r="OOH16" s="198"/>
      <c r="OOI16" s="206"/>
      <c r="OOJ16" s="105"/>
      <c r="OOK16" s="105"/>
      <c r="OOL16" s="105"/>
      <c r="OOM16" s="106"/>
      <c r="OON16" s="105"/>
      <c r="OOO16" s="197"/>
      <c r="OOP16" s="198"/>
      <c r="OOQ16" s="198"/>
      <c r="OOR16" s="206"/>
      <c r="OOS16" s="105"/>
      <c r="OOT16" s="105"/>
      <c r="OOU16" s="105"/>
      <c r="OOV16" s="106"/>
      <c r="OOW16" s="105"/>
      <c r="OOX16" s="197"/>
      <c r="OOY16" s="198"/>
      <c r="OOZ16" s="198"/>
      <c r="OPA16" s="206"/>
      <c r="OPB16" s="105"/>
      <c r="OPC16" s="105"/>
      <c r="OPD16" s="105"/>
      <c r="OPE16" s="106"/>
      <c r="OPF16" s="105"/>
      <c r="OPG16" s="197"/>
      <c r="OPH16" s="198"/>
      <c r="OPI16" s="198"/>
      <c r="OPJ16" s="206"/>
      <c r="OPK16" s="105"/>
      <c r="OPL16" s="105"/>
      <c r="OPM16" s="105"/>
      <c r="OPN16" s="106"/>
      <c r="OPO16" s="105"/>
      <c r="OPP16" s="197"/>
      <c r="OPQ16" s="198"/>
      <c r="OPR16" s="198"/>
      <c r="OPS16" s="206"/>
      <c r="OPT16" s="105"/>
      <c r="OPU16" s="105"/>
      <c r="OPV16" s="105"/>
      <c r="OPW16" s="106"/>
      <c r="OPX16" s="105"/>
      <c r="OPY16" s="197"/>
      <c r="OPZ16" s="198"/>
      <c r="OQA16" s="198"/>
      <c r="OQB16" s="206"/>
      <c r="OQC16" s="105"/>
      <c r="OQD16" s="105"/>
      <c r="OQE16" s="105"/>
      <c r="OQF16" s="106"/>
      <c r="OQG16" s="105"/>
      <c r="OQH16" s="197"/>
      <c r="OQI16" s="198"/>
      <c r="OQJ16" s="198"/>
      <c r="OQK16" s="206"/>
      <c r="OQL16" s="105"/>
      <c r="OQM16" s="105"/>
      <c r="OQN16" s="105"/>
      <c r="OQO16" s="106"/>
      <c r="OQP16" s="105"/>
      <c r="OQQ16" s="197"/>
      <c r="OQR16" s="198"/>
      <c r="OQS16" s="198"/>
      <c r="OQT16" s="206"/>
      <c r="OQU16" s="105"/>
      <c r="OQV16" s="105"/>
      <c r="OQW16" s="105"/>
      <c r="OQX16" s="106"/>
      <c r="OQY16" s="105"/>
      <c r="OQZ16" s="197"/>
      <c r="ORA16" s="198"/>
      <c r="ORB16" s="198"/>
      <c r="ORC16" s="206"/>
      <c r="ORD16" s="105"/>
      <c r="ORE16" s="105"/>
      <c r="ORF16" s="105"/>
      <c r="ORG16" s="106"/>
      <c r="ORH16" s="105"/>
      <c r="ORI16" s="197"/>
      <c r="ORJ16" s="198"/>
      <c r="ORK16" s="198"/>
      <c r="ORL16" s="206"/>
      <c r="ORM16" s="105"/>
      <c r="ORN16" s="105"/>
      <c r="ORO16" s="105"/>
      <c r="ORP16" s="106"/>
      <c r="ORQ16" s="105"/>
      <c r="ORR16" s="197"/>
      <c r="ORS16" s="198"/>
      <c r="ORT16" s="198"/>
      <c r="ORU16" s="206"/>
      <c r="ORV16" s="105"/>
      <c r="ORW16" s="105"/>
      <c r="ORX16" s="105"/>
      <c r="ORY16" s="106"/>
      <c r="ORZ16" s="105"/>
      <c r="OSA16" s="197"/>
      <c r="OSB16" s="198"/>
      <c r="OSC16" s="198"/>
      <c r="OSD16" s="206"/>
      <c r="OSE16" s="105"/>
      <c r="OSF16" s="105"/>
      <c r="OSG16" s="105"/>
      <c r="OSH16" s="106"/>
      <c r="OSI16" s="105"/>
      <c r="OSJ16" s="197"/>
      <c r="OSK16" s="198"/>
      <c r="OSL16" s="198"/>
      <c r="OSM16" s="206"/>
      <c r="OSN16" s="105"/>
      <c r="OSO16" s="105"/>
      <c r="OSP16" s="105"/>
      <c r="OSQ16" s="106"/>
      <c r="OSR16" s="105"/>
      <c r="OSS16" s="197"/>
      <c r="OST16" s="198"/>
      <c r="OSU16" s="198"/>
      <c r="OSV16" s="206"/>
      <c r="OSW16" s="105"/>
      <c r="OSX16" s="105"/>
      <c r="OSY16" s="105"/>
      <c r="OSZ16" s="106"/>
      <c r="OTA16" s="105"/>
      <c r="OTB16" s="197"/>
      <c r="OTC16" s="198"/>
      <c r="OTD16" s="198"/>
      <c r="OTE16" s="206"/>
      <c r="OTF16" s="105"/>
      <c r="OTG16" s="105"/>
      <c r="OTH16" s="105"/>
      <c r="OTI16" s="106"/>
      <c r="OTJ16" s="105"/>
      <c r="OTK16" s="197"/>
      <c r="OTL16" s="198"/>
      <c r="OTM16" s="198"/>
      <c r="OTN16" s="206"/>
      <c r="OTO16" s="105"/>
      <c r="OTP16" s="105"/>
      <c r="OTQ16" s="105"/>
      <c r="OTR16" s="106"/>
      <c r="OTS16" s="105"/>
      <c r="OTT16" s="197"/>
      <c r="OTU16" s="198"/>
      <c r="OTV16" s="198"/>
      <c r="OTW16" s="206"/>
      <c r="OTX16" s="105"/>
      <c r="OTY16" s="105"/>
      <c r="OTZ16" s="105"/>
      <c r="OUA16" s="106"/>
      <c r="OUB16" s="105"/>
      <c r="OUC16" s="197"/>
      <c r="OUD16" s="198"/>
      <c r="OUE16" s="198"/>
      <c r="OUF16" s="206"/>
      <c r="OUG16" s="105"/>
      <c r="OUH16" s="105"/>
      <c r="OUI16" s="105"/>
      <c r="OUJ16" s="106"/>
      <c r="OUK16" s="105"/>
      <c r="OUL16" s="197"/>
      <c r="OUM16" s="198"/>
      <c r="OUN16" s="198"/>
      <c r="OUO16" s="206"/>
      <c r="OUP16" s="105"/>
      <c r="OUQ16" s="105"/>
      <c r="OUR16" s="105"/>
      <c r="OUS16" s="106"/>
      <c r="OUT16" s="105"/>
      <c r="OUU16" s="197"/>
      <c r="OUV16" s="198"/>
      <c r="OUW16" s="198"/>
      <c r="OUX16" s="206"/>
      <c r="OUY16" s="105"/>
      <c r="OUZ16" s="105"/>
      <c r="OVA16" s="105"/>
      <c r="OVB16" s="106"/>
      <c r="OVC16" s="105"/>
      <c r="OVD16" s="197"/>
      <c r="OVE16" s="198"/>
      <c r="OVF16" s="198"/>
      <c r="OVG16" s="206"/>
      <c r="OVH16" s="105"/>
      <c r="OVI16" s="105"/>
      <c r="OVJ16" s="105"/>
      <c r="OVK16" s="106"/>
      <c r="OVL16" s="105"/>
      <c r="OVM16" s="197"/>
      <c r="OVN16" s="198"/>
      <c r="OVO16" s="198"/>
      <c r="OVP16" s="206"/>
      <c r="OVQ16" s="105"/>
      <c r="OVR16" s="105"/>
      <c r="OVS16" s="105"/>
      <c r="OVT16" s="106"/>
      <c r="OVU16" s="105"/>
      <c r="OVV16" s="197"/>
      <c r="OVW16" s="198"/>
      <c r="OVX16" s="198"/>
      <c r="OVY16" s="206"/>
      <c r="OVZ16" s="105"/>
      <c r="OWA16" s="105"/>
      <c r="OWB16" s="105"/>
      <c r="OWC16" s="106"/>
      <c r="OWD16" s="105"/>
      <c r="OWE16" s="197"/>
      <c r="OWF16" s="198"/>
      <c r="OWG16" s="198"/>
      <c r="OWH16" s="206"/>
      <c r="OWI16" s="105"/>
      <c r="OWJ16" s="105"/>
      <c r="OWK16" s="105"/>
      <c r="OWL16" s="106"/>
      <c r="OWM16" s="105"/>
      <c r="OWN16" s="197"/>
      <c r="OWO16" s="198"/>
      <c r="OWP16" s="198"/>
      <c r="OWQ16" s="206"/>
      <c r="OWR16" s="105"/>
      <c r="OWS16" s="105"/>
      <c r="OWT16" s="105"/>
      <c r="OWU16" s="106"/>
      <c r="OWV16" s="105"/>
      <c r="OWW16" s="197"/>
      <c r="OWX16" s="198"/>
      <c r="OWY16" s="198"/>
      <c r="OWZ16" s="206"/>
      <c r="OXA16" s="105"/>
      <c r="OXB16" s="105"/>
      <c r="OXC16" s="105"/>
      <c r="OXD16" s="106"/>
      <c r="OXE16" s="105"/>
      <c r="OXF16" s="197"/>
      <c r="OXG16" s="198"/>
      <c r="OXH16" s="198"/>
      <c r="OXI16" s="206"/>
      <c r="OXJ16" s="105"/>
      <c r="OXK16" s="105"/>
      <c r="OXL16" s="105"/>
      <c r="OXM16" s="106"/>
      <c r="OXN16" s="105"/>
      <c r="OXO16" s="197"/>
      <c r="OXP16" s="198"/>
      <c r="OXQ16" s="198"/>
      <c r="OXR16" s="206"/>
      <c r="OXS16" s="105"/>
      <c r="OXT16" s="105"/>
      <c r="OXU16" s="105"/>
      <c r="OXV16" s="106"/>
      <c r="OXW16" s="105"/>
      <c r="OXX16" s="197"/>
      <c r="OXY16" s="198"/>
      <c r="OXZ16" s="198"/>
      <c r="OYA16" s="206"/>
      <c r="OYB16" s="105"/>
      <c r="OYC16" s="105"/>
      <c r="OYD16" s="105"/>
      <c r="OYE16" s="106"/>
      <c r="OYF16" s="105"/>
      <c r="OYG16" s="197"/>
      <c r="OYH16" s="198"/>
      <c r="OYI16" s="198"/>
      <c r="OYJ16" s="206"/>
      <c r="OYK16" s="105"/>
      <c r="OYL16" s="105"/>
      <c r="OYM16" s="105"/>
      <c r="OYN16" s="106"/>
      <c r="OYO16" s="105"/>
      <c r="OYP16" s="197"/>
      <c r="OYQ16" s="198"/>
      <c r="OYR16" s="198"/>
      <c r="OYS16" s="206"/>
      <c r="OYT16" s="105"/>
      <c r="OYU16" s="105"/>
      <c r="OYV16" s="105"/>
      <c r="OYW16" s="106"/>
      <c r="OYX16" s="105"/>
      <c r="OYY16" s="197"/>
      <c r="OYZ16" s="198"/>
      <c r="OZA16" s="198"/>
      <c r="OZB16" s="206"/>
      <c r="OZC16" s="105"/>
      <c r="OZD16" s="105"/>
      <c r="OZE16" s="105"/>
      <c r="OZF16" s="106"/>
      <c r="OZG16" s="105"/>
      <c r="OZH16" s="197"/>
      <c r="OZI16" s="198"/>
      <c r="OZJ16" s="198"/>
      <c r="OZK16" s="206"/>
      <c r="OZL16" s="105"/>
      <c r="OZM16" s="105"/>
      <c r="OZN16" s="105"/>
      <c r="OZO16" s="106"/>
      <c r="OZP16" s="105"/>
      <c r="OZQ16" s="197"/>
      <c r="OZR16" s="198"/>
      <c r="OZS16" s="198"/>
      <c r="OZT16" s="206"/>
      <c r="OZU16" s="105"/>
      <c r="OZV16" s="105"/>
      <c r="OZW16" s="105"/>
      <c r="OZX16" s="106"/>
      <c r="OZY16" s="105"/>
      <c r="OZZ16" s="197"/>
      <c r="PAA16" s="198"/>
      <c r="PAB16" s="198"/>
      <c r="PAC16" s="206"/>
      <c r="PAD16" s="105"/>
      <c r="PAE16" s="105"/>
      <c r="PAF16" s="105"/>
      <c r="PAG16" s="106"/>
      <c r="PAH16" s="105"/>
      <c r="PAI16" s="197"/>
      <c r="PAJ16" s="198"/>
      <c r="PAK16" s="198"/>
      <c r="PAL16" s="206"/>
      <c r="PAM16" s="105"/>
      <c r="PAN16" s="105"/>
      <c r="PAO16" s="105"/>
      <c r="PAP16" s="106"/>
      <c r="PAQ16" s="105"/>
      <c r="PAR16" s="197"/>
      <c r="PAS16" s="198"/>
      <c r="PAT16" s="198"/>
      <c r="PAU16" s="206"/>
      <c r="PAV16" s="105"/>
      <c r="PAW16" s="105"/>
      <c r="PAX16" s="105"/>
      <c r="PAY16" s="106"/>
      <c r="PAZ16" s="105"/>
      <c r="PBA16" s="197"/>
      <c r="PBB16" s="198"/>
      <c r="PBC16" s="198"/>
      <c r="PBD16" s="206"/>
      <c r="PBE16" s="105"/>
      <c r="PBF16" s="105"/>
      <c r="PBG16" s="105"/>
      <c r="PBH16" s="106"/>
      <c r="PBI16" s="105"/>
      <c r="PBJ16" s="197"/>
      <c r="PBK16" s="198"/>
      <c r="PBL16" s="198"/>
      <c r="PBM16" s="206"/>
      <c r="PBN16" s="105"/>
      <c r="PBO16" s="105"/>
      <c r="PBP16" s="105"/>
      <c r="PBQ16" s="106"/>
      <c r="PBR16" s="105"/>
      <c r="PBS16" s="197"/>
      <c r="PBT16" s="198"/>
      <c r="PBU16" s="198"/>
      <c r="PBV16" s="206"/>
      <c r="PBW16" s="105"/>
      <c r="PBX16" s="105"/>
      <c r="PBY16" s="105"/>
      <c r="PBZ16" s="106"/>
      <c r="PCA16" s="105"/>
      <c r="PCB16" s="197"/>
      <c r="PCC16" s="198"/>
      <c r="PCD16" s="198"/>
      <c r="PCE16" s="206"/>
      <c r="PCF16" s="105"/>
      <c r="PCG16" s="105"/>
      <c r="PCH16" s="105"/>
      <c r="PCI16" s="106"/>
      <c r="PCJ16" s="105"/>
      <c r="PCK16" s="197"/>
      <c r="PCL16" s="198"/>
      <c r="PCM16" s="198"/>
      <c r="PCN16" s="206"/>
      <c r="PCO16" s="105"/>
      <c r="PCP16" s="105"/>
      <c r="PCQ16" s="105"/>
      <c r="PCR16" s="106"/>
      <c r="PCS16" s="105"/>
      <c r="PCT16" s="197"/>
      <c r="PCU16" s="198"/>
      <c r="PCV16" s="198"/>
      <c r="PCW16" s="206"/>
      <c r="PCX16" s="105"/>
      <c r="PCY16" s="105"/>
      <c r="PCZ16" s="105"/>
      <c r="PDA16" s="106"/>
      <c r="PDB16" s="105"/>
      <c r="PDC16" s="197"/>
      <c r="PDD16" s="198"/>
      <c r="PDE16" s="198"/>
      <c r="PDF16" s="206"/>
      <c r="PDG16" s="105"/>
      <c r="PDH16" s="105"/>
      <c r="PDI16" s="105"/>
      <c r="PDJ16" s="106"/>
      <c r="PDK16" s="105"/>
      <c r="PDL16" s="197"/>
      <c r="PDM16" s="198"/>
      <c r="PDN16" s="198"/>
      <c r="PDO16" s="206"/>
      <c r="PDP16" s="105"/>
      <c r="PDQ16" s="105"/>
      <c r="PDR16" s="105"/>
      <c r="PDS16" s="106"/>
      <c r="PDT16" s="105"/>
      <c r="PDU16" s="197"/>
      <c r="PDV16" s="198"/>
      <c r="PDW16" s="198"/>
      <c r="PDX16" s="206"/>
      <c r="PDY16" s="105"/>
      <c r="PDZ16" s="105"/>
      <c r="PEA16" s="105"/>
      <c r="PEB16" s="106"/>
      <c r="PEC16" s="105"/>
      <c r="PED16" s="197"/>
      <c r="PEE16" s="198"/>
      <c r="PEF16" s="198"/>
      <c r="PEG16" s="206"/>
      <c r="PEH16" s="105"/>
      <c r="PEI16" s="105"/>
      <c r="PEJ16" s="105"/>
      <c r="PEK16" s="106"/>
      <c r="PEL16" s="105"/>
      <c r="PEM16" s="197"/>
      <c r="PEN16" s="198"/>
      <c r="PEO16" s="198"/>
      <c r="PEP16" s="206"/>
      <c r="PEQ16" s="105"/>
      <c r="PER16" s="105"/>
      <c r="PES16" s="105"/>
      <c r="PET16" s="106"/>
      <c r="PEU16" s="105"/>
      <c r="PEV16" s="197"/>
      <c r="PEW16" s="198"/>
      <c r="PEX16" s="198"/>
      <c r="PEY16" s="206"/>
      <c r="PEZ16" s="105"/>
      <c r="PFA16" s="105"/>
      <c r="PFB16" s="105"/>
      <c r="PFC16" s="106"/>
      <c r="PFD16" s="105"/>
      <c r="PFE16" s="197"/>
      <c r="PFF16" s="198"/>
      <c r="PFG16" s="198"/>
      <c r="PFH16" s="206"/>
      <c r="PFI16" s="105"/>
      <c r="PFJ16" s="105"/>
      <c r="PFK16" s="105"/>
      <c r="PFL16" s="106"/>
      <c r="PFM16" s="105"/>
      <c r="PFN16" s="197"/>
      <c r="PFO16" s="198"/>
      <c r="PFP16" s="198"/>
      <c r="PFQ16" s="206"/>
      <c r="PFR16" s="105"/>
      <c r="PFS16" s="105"/>
      <c r="PFT16" s="105"/>
      <c r="PFU16" s="106"/>
      <c r="PFV16" s="105"/>
      <c r="PFW16" s="197"/>
      <c r="PFX16" s="198"/>
      <c r="PFY16" s="198"/>
      <c r="PFZ16" s="206"/>
      <c r="PGA16" s="105"/>
      <c r="PGB16" s="105"/>
      <c r="PGC16" s="105"/>
      <c r="PGD16" s="106"/>
      <c r="PGE16" s="105"/>
      <c r="PGF16" s="197"/>
      <c r="PGG16" s="198"/>
      <c r="PGH16" s="198"/>
      <c r="PGI16" s="206"/>
      <c r="PGJ16" s="105"/>
      <c r="PGK16" s="105"/>
      <c r="PGL16" s="105"/>
      <c r="PGM16" s="106"/>
      <c r="PGN16" s="105"/>
      <c r="PGO16" s="197"/>
      <c r="PGP16" s="198"/>
      <c r="PGQ16" s="198"/>
      <c r="PGR16" s="206"/>
      <c r="PGS16" s="105"/>
      <c r="PGT16" s="105"/>
      <c r="PGU16" s="105"/>
      <c r="PGV16" s="106"/>
      <c r="PGW16" s="105"/>
      <c r="PGX16" s="197"/>
      <c r="PGY16" s="198"/>
      <c r="PGZ16" s="198"/>
      <c r="PHA16" s="206"/>
      <c r="PHB16" s="105"/>
      <c r="PHC16" s="105"/>
      <c r="PHD16" s="105"/>
      <c r="PHE16" s="106"/>
      <c r="PHF16" s="105"/>
      <c r="PHG16" s="197"/>
      <c r="PHH16" s="198"/>
      <c r="PHI16" s="198"/>
      <c r="PHJ16" s="206"/>
      <c r="PHK16" s="105"/>
      <c r="PHL16" s="105"/>
      <c r="PHM16" s="105"/>
      <c r="PHN16" s="106"/>
      <c r="PHO16" s="105"/>
      <c r="PHP16" s="197"/>
      <c r="PHQ16" s="198"/>
      <c r="PHR16" s="198"/>
      <c r="PHS16" s="206"/>
      <c r="PHT16" s="105"/>
      <c r="PHU16" s="105"/>
      <c r="PHV16" s="105"/>
      <c r="PHW16" s="106"/>
      <c r="PHX16" s="105"/>
      <c r="PHY16" s="197"/>
      <c r="PHZ16" s="198"/>
      <c r="PIA16" s="198"/>
      <c r="PIB16" s="206"/>
      <c r="PIC16" s="105"/>
      <c r="PID16" s="105"/>
      <c r="PIE16" s="105"/>
      <c r="PIF16" s="106"/>
      <c r="PIG16" s="105"/>
      <c r="PIH16" s="197"/>
      <c r="PII16" s="198"/>
      <c r="PIJ16" s="198"/>
      <c r="PIK16" s="206"/>
      <c r="PIL16" s="105"/>
      <c r="PIM16" s="105"/>
      <c r="PIN16" s="105"/>
      <c r="PIO16" s="106"/>
      <c r="PIP16" s="105"/>
      <c r="PIQ16" s="197"/>
      <c r="PIR16" s="198"/>
      <c r="PIS16" s="198"/>
      <c r="PIT16" s="206"/>
      <c r="PIU16" s="105"/>
      <c r="PIV16" s="105"/>
      <c r="PIW16" s="105"/>
      <c r="PIX16" s="106"/>
      <c r="PIY16" s="105"/>
      <c r="PIZ16" s="197"/>
      <c r="PJA16" s="198"/>
      <c r="PJB16" s="198"/>
      <c r="PJC16" s="206"/>
      <c r="PJD16" s="105"/>
      <c r="PJE16" s="105"/>
      <c r="PJF16" s="105"/>
      <c r="PJG16" s="106"/>
      <c r="PJH16" s="105"/>
      <c r="PJI16" s="197"/>
      <c r="PJJ16" s="198"/>
      <c r="PJK16" s="198"/>
      <c r="PJL16" s="206"/>
      <c r="PJM16" s="105"/>
      <c r="PJN16" s="105"/>
      <c r="PJO16" s="105"/>
      <c r="PJP16" s="106"/>
      <c r="PJQ16" s="105"/>
      <c r="PJR16" s="197"/>
      <c r="PJS16" s="198"/>
      <c r="PJT16" s="198"/>
      <c r="PJU16" s="206"/>
      <c r="PJV16" s="105"/>
      <c r="PJW16" s="105"/>
      <c r="PJX16" s="105"/>
      <c r="PJY16" s="106"/>
      <c r="PJZ16" s="105"/>
      <c r="PKA16" s="197"/>
      <c r="PKB16" s="198"/>
      <c r="PKC16" s="198"/>
      <c r="PKD16" s="206"/>
      <c r="PKE16" s="105"/>
      <c r="PKF16" s="105"/>
      <c r="PKG16" s="105"/>
      <c r="PKH16" s="106"/>
      <c r="PKI16" s="105"/>
      <c r="PKJ16" s="197"/>
      <c r="PKK16" s="198"/>
      <c r="PKL16" s="198"/>
      <c r="PKM16" s="206"/>
      <c r="PKN16" s="105"/>
      <c r="PKO16" s="105"/>
      <c r="PKP16" s="105"/>
      <c r="PKQ16" s="106"/>
      <c r="PKR16" s="105"/>
      <c r="PKS16" s="197"/>
      <c r="PKT16" s="198"/>
      <c r="PKU16" s="198"/>
      <c r="PKV16" s="206"/>
      <c r="PKW16" s="105"/>
      <c r="PKX16" s="105"/>
      <c r="PKY16" s="105"/>
      <c r="PKZ16" s="106"/>
      <c r="PLA16" s="105"/>
      <c r="PLB16" s="197"/>
      <c r="PLC16" s="198"/>
      <c r="PLD16" s="198"/>
      <c r="PLE16" s="206"/>
      <c r="PLF16" s="105"/>
      <c r="PLG16" s="105"/>
      <c r="PLH16" s="105"/>
      <c r="PLI16" s="106"/>
      <c r="PLJ16" s="105"/>
      <c r="PLK16" s="197"/>
      <c r="PLL16" s="198"/>
      <c r="PLM16" s="198"/>
      <c r="PLN16" s="206"/>
      <c r="PLO16" s="105"/>
      <c r="PLP16" s="105"/>
      <c r="PLQ16" s="105"/>
      <c r="PLR16" s="106"/>
      <c r="PLS16" s="105"/>
      <c r="PLT16" s="197"/>
      <c r="PLU16" s="198"/>
      <c r="PLV16" s="198"/>
      <c r="PLW16" s="206"/>
      <c r="PLX16" s="105"/>
      <c r="PLY16" s="105"/>
      <c r="PLZ16" s="105"/>
      <c r="PMA16" s="106"/>
      <c r="PMB16" s="105"/>
      <c r="PMC16" s="197"/>
      <c r="PMD16" s="198"/>
      <c r="PME16" s="198"/>
      <c r="PMF16" s="206"/>
      <c r="PMG16" s="105"/>
      <c r="PMH16" s="105"/>
      <c r="PMI16" s="105"/>
      <c r="PMJ16" s="106"/>
      <c r="PMK16" s="105"/>
      <c r="PML16" s="197"/>
      <c r="PMM16" s="198"/>
      <c r="PMN16" s="198"/>
      <c r="PMO16" s="206"/>
      <c r="PMP16" s="105"/>
      <c r="PMQ16" s="105"/>
      <c r="PMR16" s="105"/>
      <c r="PMS16" s="106"/>
      <c r="PMT16" s="105"/>
      <c r="PMU16" s="197"/>
      <c r="PMV16" s="198"/>
      <c r="PMW16" s="198"/>
      <c r="PMX16" s="206"/>
      <c r="PMY16" s="105"/>
      <c r="PMZ16" s="105"/>
      <c r="PNA16" s="105"/>
      <c r="PNB16" s="106"/>
      <c r="PNC16" s="105"/>
      <c r="PND16" s="197"/>
      <c r="PNE16" s="198"/>
      <c r="PNF16" s="198"/>
      <c r="PNG16" s="206"/>
      <c r="PNH16" s="105"/>
      <c r="PNI16" s="105"/>
      <c r="PNJ16" s="105"/>
      <c r="PNK16" s="106"/>
      <c r="PNL16" s="105"/>
      <c r="PNM16" s="197"/>
      <c r="PNN16" s="198"/>
      <c r="PNO16" s="198"/>
      <c r="PNP16" s="206"/>
      <c r="PNQ16" s="105"/>
      <c r="PNR16" s="105"/>
      <c r="PNS16" s="105"/>
      <c r="PNT16" s="106"/>
      <c r="PNU16" s="105"/>
      <c r="PNV16" s="197"/>
      <c r="PNW16" s="198"/>
      <c r="PNX16" s="198"/>
      <c r="PNY16" s="206"/>
      <c r="PNZ16" s="105"/>
      <c r="POA16" s="105"/>
      <c r="POB16" s="105"/>
      <c r="POC16" s="106"/>
      <c r="POD16" s="105"/>
      <c r="POE16" s="197"/>
      <c r="POF16" s="198"/>
      <c r="POG16" s="198"/>
      <c r="POH16" s="206"/>
      <c r="POI16" s="105"/>
      <c r="POJ16" s="105"/>
      <c r="POK16" s="105"/>
      <c r="POL16" s="106"/>
      <c r="POM16" s="105"/>
      <c r="PON16" s="197"/>
      <c r="POO16" s="198"/>
      <c r="POP16" s="198"/>
      <c r="POQ16" s="206"/>
      <c r="POR16" s="105"/>
      <c r="POS16" s="105"/>
      <c r="POT16" s="105"/>
      <c r="POU16" s="106"/>
      <c r="POV16" s="105"/>
      <c r="POW16" s="197"/>
      <c r="POX16" s="198"/>
      <c r="POY16" s="198"/>
      <c r="POZ16" s="206"/>
      <c r="PPA16" s="105"/>
      <c r="PPB16" s="105"/>
      <c r="PPC16" s="105"/>
      <c r="PPD16" s="106"/>
      <c r="PPE16" s="105"/>
      <c r="PPF16" s="197"/>
      <c r="PPG16" s="198"/>
      <c r="PPH16" s="198"/>
      <c r="PPI16" s="206"/>
      <c r="PPJ16" s="105"/>
      <c r="PPK16" s="105"/>
      <c r="PPL16" s="105"/>
      <c r="PPM16" s="106"/>
      <c r="PPN16" s="105"/>
      <c r="PPO16" s="197"/>
      <c r="PPP16" s="198"/>
      <c r="PPQ16" s="198"/>
      <c r="PPR16" s="206"/>
      <c r="PPS16" s="105"/>
      <c r="PPT16" s="105"/>
      <c r="PPU16" s="105"/>
      <c r="PPV16" s="106"/>
      <c r="PPW16" s="105"/>
      <c r="PPX16" s="197"/>
      <c r="PPY16" s="198"/>
      <c r="PPZ16" s="198"/>
      <c r="PQA16" s="206"/>
      <c r="PQB16" s="105"/>
      <c r="PQC16" s="105"/>
      <c r="PQD16" s="105"/>
      <c r="PQE16" s="106"/>
      <c r="PQF16" s="105"/>
      <c r="PQG16" s="197"/>
      <c r="PQH16" s="198"/>
      <c r="PQI16" s="198"/>
      <c r="PQJ16" s="206"/>
      <c r="PQK16" s="105"/>
      <c r="PQL16" s="105"/>
      <c r="PQM16" s="105"/>
      <c r="PQN16" s="106"/>
      <c r="PQO16" s="105"/>
      <c r="PQP16" s="197"/>
      <c r="PQQ16" s="198"/>
      <c r="PQR16" s="198"/>
      <c r="PQS16" s="206"/>
      <c r="PQT16" s="105"/>
      <c r="PQU16" s="105"/>
      <c r="PQV16" s="105"/>
      <c r="PQW16" s="106"/>
      <c r="PQX16" s="105"/>
      <c r="PQY16" s="197"/>
      <c r="PQZ16" s="198"/>
      <c r="PRA16" s="198"/>
      <c r="PRB16" s="206"/>
      <c r="PRC16" s="105"/>
      <c r="PRD16" s="105"/>
      <c r="PRE16" s="105"/>
      <c r="PRF16" s="106"/>
      <c r="PRG16" s="105"/>
      <c r="PRH16" s="197"/>
      <c r="PRI16" s="198"/>
      <c r="PRJ16" s="198"/>
      <c r="PRK16" s="206"/>
      <c r="PRL16" s="105"/>
      <c r="PRM16" s="105"/>
      <c r="PRN16" s="105"/>
      <c r="PRO16" s="106"/>
      <c r="PRP16" s="105"/>
      <c r="PRQ16" s="197"/>
      <c r="PRR16" s="198"/>
      <c r="PRS16" s="198"/>
      <c r="PRT16" s="206"/>
      <c r="PRU16" s="105"/>
      <c r="PRV16" s="105"/>
      <c r="PRW16" s="105"/>
      <c r="PRX16" s="106"/>
      <c r="PRY16" s="105"/>
      <c r="PRZ16" s="197"/>
      <c r="PSA16" s="198"/>
      <c r="PSB16" s="198"/>
      <c r="PSC16" s="206"/>
      <c r="PSD16" s="105"/>
      <c r="PSE16" s="105"/>
      <c r="PSF16" s="105"/>
      <c r="PSG16" s="106"/>
      <c r="PSH16" s="105"/>
      <c r="PSI16" s="197"/>
      <c r="PSJ16" s="198"/>
      <c r="PSK16" s="198"/>
      <c r="PSL16" s="206"/>
      <c r="PSM16" s="105"/>
      <c r="PSN16" s="105"/>
      <c r="PSO16" s="105"/>
      <c r="PSP16" s="106"/>
      <c r="PSQ16" s="105"/>
      <c r="PSR16" s="197"/>
      <c r="PSS16" s="198"/>
      <c r="PST16" s="198"/>
      <c r="PSU16" s="206"/>
      <c r="PSV16" s="105"/>
      <c r="PSW16" s="105"/>
      <c r="PSX16" s="105"/>
      <c r="PSY16" s="106"/>
      <c r="PSZ16" s="105"/>
      <c r="PTA16" s="197"/>
      <c r="PTB16" s="198"/>
      <c r="PTC16" s="198"/>
      <c r="PTD16" s="206"/>
      <c r="PTE16" s="105"/>
      <c r="PTF16" s="105"/>
      <c r="PTG16" s="105"/>
      <c r="PTH16" s="106"/>
      <c r="PTI16" s="105"/>
      <c r="PTJ16" s="197"/>
      <c r="PTK16" s="198"/>
      <c r="PTL16" s="198"/>
      <c r="PTM16" s="206"/>
      <c r="PTN16" s="105"/>
      <c r="PTO16" s="105"/>
      <c r="PTP16" s="105"/>
      <c r="PTQ16" s="106"/>
      <c r="PTR16" s="105"/>
      <c r="PTS16" s="197"/>
      <c r="PTT16" s="198"/>
      <c r="PTU16" s="198"/>
      <c r="PTV16" s="206"/>
      <c r="PTW16" s="105"/>
      <c r="PTX16" s="105"/>
      <c r="PTY16" s="105"/>
      <c r="PTZ16" s="106"/>
      <c r="PUA16" s="105"/>
      <c r="PUB16" s="197"/>
      <c r="PUC16" s="198"/>
      <c r="PUD16" s="198"/>
      <c r="PUE16" s="206"/>
      <c r="PUF16" s="105"/>
      <c r="PUG16" s="105"/>
      <c r="PUH16" s="105"/>
      <c r="PUI16" s="106"/>
      <c r="PUJ16" s="105"/>
      <c r="PUK16" s="197"/>
      <c r="PUL16" s="198"/>
      <c r="PUM16" s="198"/>
      <c r="PUN16" s="206"/>
      <c r="PUO16" s="105"/>
      <c r="PUP16" s="105"/>
      <c r="PUQ16" s="105"/>
      <c r="PUR16" s="106"/>
      <c r="PUS16" s="105"/>
      <c r="PUT16" s="197"/>
      <c r="PUU16" s="198"/>
      <c r="PUV16" s="198"/>
      <c r="PUW16" s="206"/>
      <c r="PUX16" s="105"/>
      <c r="PUY16" s="105"/>
      <c r="PUZ16" s="105"/>
      <c r="PVA16" s="106"/>
      <c r="PVB16" s="105"/>
      <c r="PVC16" s="197"/>
      <c r="PVD16" s="198"/>
      <c r="PVE16" s="198"/>
      <c r="PVF16" s="206"/>
      <c r="PVG16" s="105"/>
      <c r="PVH16" s="105"/>
      <c r="PVI16" s="105"/>
      <c r="PVJ16" s="106"/>
      <c r="PVK16" s="105"/>
      <c r="PVL16" s="197"/>
      <c r="PVM16" s="198"/>
      <c r="PVN16" s="198"/>
      <c r="PVO16" s="206"/>
      <c r="PVP16" s="105"/>
      <c r="PVQ16" s="105"/>
      <c r="PVR16" s="105"/>
      <c r="PVS16" s="106"/>
      <c r="PVT16" s="105"/>
      <c r="PVU16" s="197"/>
      <c r="PVV16" s="198"/>
      <c r="PVW16" s="198"/>
      <c r="PVX16" s="206"/>
      <c r="PVY16" s="105"/>
      <c r="PVZ16" s="105"/>
      <c r="PWA16" s="105"/>
      <c r="PWB16" s="106"/>
      <c r="PWC16" s="105"/>
      <c r="PWD16" s="197"/>
      <c r="PWE16" s="198"/>
      <c r="PWF16" s="198"/>
      <c r="PWG16" s="206"/>
      <c r="PWH16" s="105"/>
      <c r="PWI16" s="105"/>
      <c r="PWJ16" s="105"/>
      <c r="PWK16" s="106"/>
      <c r="PWL16" s="105"/>
      <c r="PWM16" s="197"/>
      <c r="PWN16" s="198"/>
      <c r="PWO16" s="198"/>
      <c r="PWP16" s="206"/>
      <c r="PWQ16" s="105"/>
      <c r="PWR16" s="105"/>
      <c r="PWS16" s="105"/>
      <c r="PWT16" s="106"/>
      <c r="PWU16" s="105"/>
      <c r="PWV16" s="197"/>
      <c r="PWW16" s="198"/>
      <c r="PWX16" s="198"/>
      <c r="PWY16" s="206"/>
      <c r="PWZ16" s="105"/>
      <c r="PXA16" s="105"/>
      <c r="PXB16" s="105"/>
      <c r="PXC16" s="106"/>
      <c r="PXD16" s="105"/>
      <c r="PXE16" s="197"/>
      <c r="PXF16" s="198"/>
      <c r="PXG16" s="198"/>
      <c r="PXH16" s="206"/>
      <c r="PXI16" s="105"/>
      <c r="PXJ16" s="105"/>
      <c r="PXK16" s="105"/>
      <c r="PXL16" s="106"/>
      <c r="PXM16" s="105"/>
      <c r="PXN16" s="197"/>
      <c r="PXO16" s="198"/>
      <c r="PXP16" s="198"/>
      <c r="PXQ16" s="206"/>
      <c r="PXR16" s="105"/>
      <c r="PXS16" s="105"/>
      <c r="PXT16" s="105"/>
      <c r="PXU16" s="106"/>
      <c r="PXV16" s="105"/>
      <c r="PXW16" s="197"/>
      <c r="PXX16" s="198"/>
      <c r="PXY16" s="198"/>
      <c r="PXZ16" s="206"/>
      <c r="PYA16" s="105"/>
      <c r="PYB16" s="105"/>
      <c r="PYC16" s="105"/>
      <c r="PYD16" s="106"/>
      <c r="PYE16" s="105"/>
      <c r="PYF16" s="197"/>
      <c r="PYG16" s="198"/>
      <c r="PYH16" s="198"/>
      <c r="PYI16" s="206"/>
      <c r="PYJ16" s="105"/>
      <c r="PYK16" s="105"/>
      <c r="PYL16" s="105"/>
      <c r="PYM16" s="106"/>
      <c r="PYN16" s="105"/>
      <c r="PYO16" s="197"/>
      <c r="PYP16" s="198"/>
      <c r="PYQ16" s="198"/>
      <c r="PYR16" s="206"/>
      <c r="PYS16" s="105"/>
      <c r="PYT16" s="105"/>
      <c r="PYU16" s="105"/>
      <c r="PYV16" s="106"/>
      <c r="PYW16" s="105"/>
      <c r="PYX16" s="197"/>
      <c r="PYY16" s="198"/>
      <c r="PYZ16" s="198"/>
      <c r="PZA16" s="206"/>
      <c r="PZB16" s="105"/>
      <c r="PZC16" s="105"/>
      <c r="PZD16" s="105"/>
      <c r="PZE16" s="106"/>
      <c r="PZF16" s="105"/>
      <c r="PZG16" s="197"/>
      <c r="PZH16" s="198"/>
      <c r="PZI16" s="198"/>
      <c r="PZJ16" s="206"/>
      <c r="PZK16" s="105"/>
      <c r="PZL16" s="105"/>
      <c r="PZM16" s="105"/>
      <c r="PZN16" s="106"/>
      <c r="PZO16" s="105"/>
      <c r="PZP16" s="197"/>
      <c r="PZQ16" s="198"/>
      <c r="PZR16" s="198"/>
      <c r="PZS16" s="206"/>
      <c r="PZT16" s="105"/>
      <c r="PZU16" s="105"/>
      <c r="PZV16" s="105"/>
      <c r="PZW16" s="106"/>
      <c r="PZX16" s="105"/>
      <c r="PZY16" s="197"/>
      <c r="PZZ16" s="198"/>
      <c r="QAA16" s="198"/>
      <c r="QAB16" s="206"/>
      <c r="QAC16" s="105"/>
      <c r="QAD16" s="105"/>
      <c r="QAE16" s="105"/>
      <c r="QAF16" s="106"/>
      <c r="QAG16" s="105"/>
      <c r="QAH16" s="197"/>
      <c r="QAI16" s="198"/>
      <c r="QAJ16" s="198"/>
      <c r="QAK16" s="206"/>
      <c r="QAL16" s="105"/>
      <c r="QAM16" s="105"/>
      <c r="QAN16" s="105"/>
      <c r="QAO16" s="106"/>
      <c r="QAP16" s="105"/>
      <c r="QAQ16" s="197"/>
      <c r="QAR16" s="198"/>
      <c r="QAS16" s="198"/>
      <c r="QAT16" s="206"/>
      <c r="QAU16" s="105"/>
      <c r="QAV16" s="105"/>
      <c r="QAW16" s="105"/>
      <c r="QAX16" s="106"/>
      <c r="QAY16" s="105"/>
      <c r="QAZ16" s="197"/>
      <c r="QBA16" s="198"/>
      <c r="QBB16" s="198"/>
      <c r="QBC16" s="206"/>
      <c r="QBD16" s="105"/>
      <c r="QBE16" s="105"/>
      <c r="QBF16" s="105"/>
      <c r="QBG16" s="106"/>
      <c r="QBH16" s="105"/>
      <c r="QBI16" s="197"/>
      <c r="QBJ16" s="198"/>
      <c r="QBK16" s="198"/>
      <c r="QBL16" s="206"/>
      <c r="QBM16" s="105"/>
      <c r="QBN16" s="105"/>
      <c r="QBO16" s="105"/>
      <c r="QBP16" s="106"/>
      <c r="QBQ16" s="105"/>
      <c r="QBR16" s="197"/>
      <c r="QBS16" s="198"/>
      <c r="QBT16" s="198"/>
      <c r="QBU16" s="206"/>
      <c r="QBV16" s="105"/>
      <c r="QBW16" s="105"/>
      <c r="QBX16" s="105"/>
      <c r="QBY16" s="106"/>
      <c r="QBZ16" s="105"/>
      <c r="QCA16" s="197"/>
      <c r="QCB16" s="198"/>
      <c r="QCC16" s="198"/>
      <c r="QCD16" s="206"/>
      <c r="QCE16" s="105"/>
      <c r="QCF16" s="105"/>
      <c r="QCG16" s="105"/>
      <c r="QCH16" s="106"/>
      <c r="QCI16" s="105"/>
      <c r="QCJ16" s="197"/>
      <c r="QCK16" s="198"/>
      <c r="QCL16" s="198"/>
      <c r="QCM16" s="206"/>
      <c r="QCN16" s="105"/>
      <c r="QCO16" s="105"/>
      <c r="QCP16" s="105"/>
      <c r="QCQ16" s="106"/>
      <c r="QCR16" s="105"/>
      <c r="QCS16" s="197"/>
      <c r="QCT16" s="198"/>
      <c r="QCU16" s="198"/>
      <c r="QCV16" s="206"/>
      <c r="QCW16" s="105"/>
      <c r="QCX16" s="105"/>
      <c r="QCY16" s="105"/>
      <c r="QCZ16" s="106"/>
      <c r="QDA16" s="105"/>
      <c r="QDB16" s="197"/>
      <c r="QDC16" s="198"/>
      <c r="QDD16" s="198"/>
      <c r="QDE16" s="206"/>
      <c r="QDF16" s="105"/>
      <c r="QDG16" s="105"/>
      <c r="QDH16" s="105"/>
      <c r="QDI16" s="106"/>
      <c r="QDJ16" s="105"/>
      <c r="QDK16" s="197"/>
      <c r="QDL16" s="198"/>
      <c r="QDM16" s="198"/>
      <c r="QDN16" s="206"/>
      <c r="QDO16" s="105"/>
      <c r="QDP16" s="105"/>
      <c r="QDQ16" s="105"/>
      <c r="QDR16" s="106"/>
      <c r="QDS16" s="105"/>
      <c r="QDT16" s="197"/>
      <c r="QDU16" s="198"/>
      <c r="QDV16" s="198"/>
      <c r="QDW16" s="206"/>
      <c r="QDX16" s="105"/>
      <c r="QDY16" s="105"/>
      <c r="QDZ16" s="105"/>
      <c r="QEA16" s="106"/>
      <c r="QEB16" s="105"/>
      <c r="QEC16" s="197"/>
      <c r="QED16" s="198"/>
      <c r="QEE16" s="198"/>
      <c r="QEF16" s="206"/>
      <c r="QEG16" s="105"/>
      <c r="QEH16" s="105"/>
      <c r="QEI16" s="105"/>
      <c r="QEJ16" s="106"/>
      <c r="QEK16" s="105"/>
      <c r="QEL16" s="197"/>
      <c r="QEM16" s="198"/>
      <c r="QEN16" s="198"/>
      <c r="QEO16" s="206"/>
      <c r="QEP16" s="105"/>
      <c r="QEQ16" s="105"/>
      <c r="QER16" s="105"/>
      <c r="QES16" s="106"/>
      <c r="QET16" s="105"/>
      <c r="QEU16" s="197"/>
      <c r="QEV16" s="198"/>
      <c r="QEW16" s="198"/>
      <c r="QEX16" s="206"/>
      <c r="QEY16" s="105"/>
      <c r="QEZ16" s="105"/>
      <c r="QFA16" s="105"/>
      <c r="QFB16" s="106"/>
      <c r="QFC16" s="105"/>
      <c r="QFD16" s="197"/>
      <c r="QFE16" s="198"/>
      <c r="QFF16" s="198"/>
      <c r="QFG16" s="206"/>
      <c r="QFH16" s="105"/>
      <c r="QFI16" s="105"/>
      <c r="QFJ16" s="105"/>
      <c r="QFK16" s="106"/>
      <c r="QFL16" s="105"/>
      <c r="QFM16" s="197"/>
      <c r="QFN16" s="198"/>
      <c r="QFO16" s="198"/>
      <c r="QFP16" s="206"/>
      <c r="QFQ16" s="105"/>
      <c r="QFR16" s="105"/>
      <c r="QFS16" s="105"/>
      <c r="QFT16" s="106"/>
      <c r="QFU16" s="105"/>
      <c r="QFV16" s="197"/>
      <c r="QFW16" s="198"/>
      <c r="QFX16" s="198"/>
      <c r="QFY16" s="206"/>
      <c r="QFZ16" s="105"/>
      <c r="QGA16" s="105"/>
      <c r="QGB16" s="105"/>
      <c r="QGC16" s="106"/>
      <c r="QGD16" s="105"/>
      <c r="QGE16" s="197"/>
      <c r="QGF16" s="198"/>
      <c r="QGG16" s="198"/>
      <c r="QGH16" s="206"/>
      <c r="QGI16" s="105"/>
      <c r="QGJ16" s="105"/>
      <c r="QGK16" s="105"/>
      <c r="QGL16" s="106"/>
      <c r="QGM16" s="105"/>
      <c r="QGN16" s="197"/>
      <c r="QGO16" s="198"/>
      <c r="QGP16" s="198"/>
      <c r="QGQ16" s="206"/>
      <c r="QGR16" s="105"/>
      <c r="QGS16" s="105"/>
      <c r="QGT16" s="105"/>
      <c r="QGU16" s="106"/>
      <c r="QGV16" s="105"/>
      <c r="QGW16" s="197"/>
      <c r="QGX16" s="198"/>
      <c r="QGY16" s="198"/>
      <c r="QGZ16" s="206"/>
      <c r="QHA16" s="105"/>
      <c r="QHB16" s="105"/>
      <c r="QHC16" s="105"/>
      <c r="QHD16" s="106"/>
      <c r="QHE16" s="105"/>
      <c r="QHF16" s="197"/>
      <c r="QHG16" s="198"/>
      <c r="QHH16" s="198"/>
      <c r="QHI16" s="206"/>
      <c r="QHJ16" s="105"/>
      <c r="QHK16" s="105"/>
      <c r="QHL16" s="105"/>
      <c r="QHM16" s="106"/>
      <c r="QHN16" s="105"/>
      <c r="QHO16" s="197"/>
      <c r="QHP16" s="198"/>
      <c r="QHQ16" s="198"/>
      <c r="QHR16" s="206"/>
      <c r="QHS16" s="105"/>
      <c r="QHT16" s="105"/>
      <c r="QHU16" s="105"/>
      <c r="QHV16" s="106"/>
      <c r="QHW16" s="105"/>
      <c r="QHX16" s="197"/>
      <c r="QHY16" s="198"/>
      <c r="QHZ16" s="198"/>
      <c r="QIA16" s="206"/>
      <c r="QIB16" s="105"/>
      <c r="QIC16" s="105"/>
      <c r="QID16" s="105"/>
      <c r="QIE16" s="106"/>
      <c r="QIF16" s="105"/>
      <c r="QIG16" s="197"/>
      <c r="QIH16" s="198"/>
      <c r="QII16" s="198"/>
      <c r="QIJ16" s="206"/>
      <c r="QIK16" s="105"/>
      <c r="QIL16" s="105"/>
      <c r="QIM16" s="105"/>
      <c r="QIN16" s="106"/>
      <c r="QIO16" s="105"/>
      <c r="QIP16" s="197"/>
      <c r="QIQ16" s="198"/>
      <c r="QIR16" s="198"/>
      <c r="QIS16" s="206"/>
      <c r="QIT16" s="105"/>
      <c r="QIU16" s="105"/>
      <c r="QIV16" s="105"/>
      <c r="QIW16" s="106"/>
      <c r="QIX16" s="105"/>
      <c r="QIY16" s="197"/>
      <c r="QIZ16" s="198"/>
      <c r="QJA16" s="198"/>
      <c r="QJB16" s="206"/>
      <c r="QJC16" s="105"/>
      <c r="QJD16" s="105"/>
      <c r="QJE16" s="105"/>
      <c r="QJF16" s="106"/>
      <c r="QJG16" s="105"/>
      <c r="QJH16" s="197"/>
      <c r="QJI16" s="198"/>
      <c r="QJJ16" s="198"/>
      <c r="QJK16" s="206"/>
      <c r="QJL16" s="105"/>
      <c r="QJM16" s="105"/>
      <c r="QJN16" s="105"/>
      <c r="QJO16" s="106"/>
      <c r="QJP16" s="105"/>
      <c r="QJQ16" s="197"/>
      <c r="QJR16" s="198"/>
      <c r="QJS16" s="198"/>
      <c r="QJT16" s="206"/>
      <c r="QJU16" s="105"/>
      <c r="QJV16" s="105"/>
      <c r="QJW16" s="105"/>
      <c r="QJX16" s="106"/>
      <c r="QJY16" s="105"/>
      <c r="QJZ16" s="197"/>
      <c r="QKA16" s="198"/>
      <c r="QKB16" s="198"/>
      <c r="QKC16" s="206"/>
      <c r="QKD16" s="105"/>
      <c r="QKE16" s="105"/>
      <c r="QKF16" s="105"/>
      <c r="QKG16" s="106"/>
      <c r="QKH16" s="105"/>
      <c r="QKI16" s="197"/>
      <c r="QKJ16" s="198"/>
      <c r="QKK16" s="198"/>
      <c r="QKL16" s="206"/>
      <c r="QKM16" s="105"/>
      <c r="QKN16" s="105"/>
      <c r="QKO16" s="105"/>
      <c r="QKP16" s="106"/>
      <c r="QKQ16" s="105"/>
      <c r="QKR16" s="197"/>
      <c r="QKS16" s="198"/>
      <c r="QKT16" s="198"/>
      <c r="QKU16" s="206"/>
      <c r="QKV16" s="105"/>
      <c r="QKW16" s="105"/>
      <c r="QKX16" s="105"/>
      <c r="QKY16" s="106"/>
      <c r="QKZ16" s="105"/>
      <c r="QLA16" s="197"/>
      <c r="QLB16" s="198"/>
      <c r="QLC16" s="198"/>
      <c r="QLD16" s="206"/>
      <c r="QLE16" s="105"/>
      <c r="QLF16" s="105"/>
      <c r="QLG16" s="105"/>
      <c r="QLH16" s="106"/>
      <c r="QLI16" s="105"/>
      <c r="QLJ16" s="197"/>
      <c r="QLK16" s="198"/>
      <c r="QLL16" s="198"/>
      <c r="QLM16" s="206"/>
      <c r="QLN16" s="105"/>
      <c r="QLO16" s="105"/>
      <c r="QLP16" s="105"/>
      <c r="QLQ16" s="106"/>
      <c r="QLR16" s="105"/>
      <c r="QLS16" s="197"/>
      <c r="QLT16" s="198"/>
      <c r="QLU16" s="198"/>
      <c r="QLV16" s="206"/>
      <c r="QLW16" s="105"/>
      <c r="QLX16" s="105"/>
      <c r="QLY16" s="105"/>
      <c r="QLZ16" s="106"/>
      <c r="QMA16" s="105"/>
      <c r="QMB16" s="197"/>
      <c r="QMC16" s="198"/>
      <c r="QMD16" s="198"/>
      <c r="QME16" s="206"/>
      <c r="QMF16" s="105"/>
      <c r="QMG16" s="105"/>
      <c r="QMH16" s="105"/>
      <c r="QMI16" s="106"/>
      <c r="QMJ16" s="105"/>
      <c r="QMK16" s="197"/>
      <c r="QML16" s="198"/>
      <c r="QMM16" s="198"/>
      <c r="QMN16" s="206"/>
      <c r="QMO16" s="105"/>
      <c r="QMP16" s="105"/>
      <c r="QMQ16" s="105"/>
      <c r="QMR16" s="106"/>
      <c r="QMS16" s="105"/>
      <c r="QMT16" s="197"/>
      <c r="QMU16" s="198"/>
      <c r="QMV16" s="198"/>
      <c r="QMW16" s="206"/>
      <c r="QMX16" s="105"/>
      <c r="QMY16" s="105"/>
      <c r="QMZ16" s="105"/>
      <c r="QNA16" s="106"/>
      <c r="QNB16" s="105"/>
      <c r="QNC16" s="197"/>
      <c r="QND16" s="198"/>
      <c r="QNE16" s="198"/>
      <c r="QNF16" s="206"/>
      <c r="QNG16" s="105"/>
      <c r="QNH16" s="105"/>
      <c r="QNI16" s="105"/>
      <c r="QNJ16" s="106"/>
      <c r="QNK16" s="105"/>
      <c r="QNL16" s="197"/>
      <c r="QNM16" s="198"/>
      <c r="QNN16" s="198"/>
      <c r="QNO16" s="206"/>
      <c r="QNP16" s="105"/>
      <c r="QNQ16" s="105"/>
      <c r="QNR16" s="105"/>
      <c r="QNS16" s="106"/>
      <c r="QNT16" s="105"/>
      <c r="QNU16" s="197"/>
      <c r="QNV16" s="198"/>
      <c r="QNW16" s="198"/>
      <c r="QNX16" s="206"/>
      <c r="QNY16" s="105"/>
      <c r="QNZ16" s="105"/>
      <c r="QOA16" s="105"/>
      <c r="QOB16" s="106"/>
      <c r="QOC16" s="105"/>
      <c r="QOD16" s="197"/>
      <c r="QOE16" s="198"/>
      <c r="QOF16" s="198"/>
      <c r="QOG16" s="206"/>
      <c r="QOH16" s="105"/>
      <c r="QOI16" s="105"/>
      <c r="QOJ16" s="105"/>
      <c r="QOK16" s="106"/>
      <c r="QOL16" s="105"/>
      <c r="QOM16" s="197"/>
      <c r="QON16" s="198"/>
      <c r="QOO16" s="198"/>
      <c r="QOP16" s="206"/>
      <c r="QOQ16" s="105"/>
      <c r="QOR16" s="105"/>
      <c r="QOS16" s="105"/>
      <c r="QOT16" s="106"/>
      <c r="QOU16" s="105"/>
      <c r="QOV16" s="197"/>
      <c r="QOW16" s="198"/>
      <c r="QOX16" s="198"/>
      <c r="QOY16" s="206"/>
      <c r="QOZ16" s="105"/>
      <c r="QPA16" s="105"/>
      <c r="QPB16" s="105"/>
      <c r="QPC16" s="106"/>
      <c r="QPD16" s="105"/>
      <c r="QPE16" s="197"/>
      <c r="QPF16" s="198"/>
      <c r="QPG16" s="198"/>
      <c r="QPH16" s="206"/>
      <c r="QPI16" s="105"/>
      <c r="QPJ16" s="105"/>
      <c r="QPK16" s="105"/>
      <c r="QPL16" s="106"/>
      <c r="QPM16" s="105"/>
      <c r="QPN16" s="197"/>
      <c r="QPO16" s="198"/>
      <c r="QPP16" s="198"/>
      <c r="QPQ16" s="206"/>
      <c r="QPR16" s="105"/>
      <c r="QPS16" s="105"/>
      <c r="QPT16" s="105"/>
      <c r="QPU16" s="106"/>
      <c r="QPV16" s="105"/>
      <c r="QPW16" s="197"/>
      <c r="QPX16" s="198"/>
      <c r="QPY16" s="198"/>
      <c r="QPZ16" s="206"/>
      <c r="QQA16" s="105"/>
      <c r="QQB16" s="105"/>
      <c r="QQC16" s="105"/>
      <c r="QQD16" s="106"/>
      <c r="QQE16" s="105"/>
      <c r="QQF16" s="197"/>
      <c r="QQG16" s="198"/>
      <c r="QQH16" s="198"/>
      <c r="QQI16" s="206"/>
      <c r="QQJ16" s="105"/>
      <c r="QQK16" s="105"/>
      <c r="QQL16" s="105"/>
      <c r="QQM16" s="106"/>
      <c r="QQN16" s="105"/>
      <c r="QQO16" s="197"/>
      <c r="QQP16" s="198"/>
      <c r="QQQ16" s="198"/>
      <c r="QQR16" s="206"/>
      <c r="QQS16" s="105"/>
      <c r="QQT16" s="105"/>
      <c r="QQU16" s="105"/>
      <c r="QQV16" s="106"/>
      <c r="QQW16" s="105"/>
      <c r="QQX16" s="197"/>
      <c r="QQY16" s="198"/>
      <c r="QQZ16" s="198"/>
      <c r="QRA16" s="206"/>
      <c r="QRB16" s="105"/>
      <c r="QRC16" s="105"/>
      <c r="QRD16" s="105"/>
      <c r="QRE16" s="106"/>
      <c r="QRF16" s="105"/>
      <c r="QRG16" s="197"/>
      <c r="QRH16" s="198"/>
      <c r="QRI16" s="198"/>
      <c r="QRJ16" s="206"/>
      <c r="QRK16" s="105"/>
      <c r="QRL16" s="105"/>
      <c r="QRM16" s="105"/>
      <c r="QRN16" s="106"/>
      <c r="QRO16" s="105"/>
      <c r="QRP16" s="197"/>
      <c r="QRQ16" s="198"/>
      <c r="QRR16" s="198"/>
      <c r="QRS16" s="206"/>
      <c r="QRT16" s="105"/>
      <c r="QRU16" s="105"/>
      <c r="QRV16" s="105"/>
      <c r="QRW16" s="106"/>
      <c r="QRX16" s="105"/>
      <c r="QRY16" s="197"/>
      <c r="QRZ16" s="198"/>
      <c r="QSA16" s="198"/>
      <c r="QSB16" s="206"/>
      <c r="QSC16" s="105"/>
      <c r="QSD16" s="105"/>
      <c r="QSE16" s="105"/>
      <c r="QSF16" s="106"/>
      <c r="QSG16" s="105"/>
      <c r="QSH16" s="197"/>
      <c r="QSI16" s="198"/>
      <c r="QSJ16" s="198"/>
      <c r="QSK16" s="206"/>
      <c r="QSL16" s="105"/>
      <c r="QSM16" s="105"/>
      <c r="QSN16" s="105"/>
      <c r="QSO16" s="106"/>
      <c r="QSP16" s="105"/>
      <c r="QSQ16" s="197"/>
      <c r="QSR16" s="198"/>
      <c r="QSS16" s="198"/>
      <c r="QST16" s="206"/>
      <c r="QSU16" s="105"/>
      <c r="QSV16" s="105"/>
      <c r="QSW16" s="105"/>
      <c r="QSX16" s="106"/>
      <c r="QSY16" s="105"/>
      <c r="QSZ16" s="197"/>
      <c r="QTA16" s="198"/>
      <c r="QTB16" s="198"/>
      <c r="QTC16" s="206"/>
      <c r="QTD16" s="105"/>
      <c r="QTE16" s="105"/>
      <c r="QTF16" s="105"/>
      <c r="QTG16" s="106"/>
      <c r="QTH16" s="105"/>
      <c r="QTI16" s="197"/>
      <c r="QTJ16" s="198"/>
      <c r="QTK16" s="198"/>
      <c r="QTL16" s="206"/>
      <c r="QTM16" s="105"/>
      <c r="QTN16" s="105"/>
      <c r="QTO16" s="105"/>
      <c r="QTP16" s="106"/>
      <c r="QTQ16" s="105"/>
      <c r="QTR16" s="197"/>
      <c r="QTS16" s="198"/>
      <c r="QTT16" s="198"/>
      <c r="QTU16" s="206"/>
      <c r="QTV16" s="105"/>
      <c r="QTW16" s="105"/>
      <c r="QTX16" s="105"/>
      <c r="QTY16" s="106"/>
      <c r="QTZ16" s="105"/>
      <c r="QUA16" s="197"/>
      <c r="QUB16" s="198"/>
      <c r="QUC16" s="198"/>
      <c r="QUD16" s="206"/>
      <c r="QUE16" s="105"/>
      <c r="QUF16" s="105"/>
      <c r="QUG16" s="105"/>
      <c r="QUH16" s="106"/>
      <c r="QUI16" s="105"/>
      <c r="QUJ16" s="197"/>
      <c r="QUK16" s="198"/>
      <c r="QUL16" s="198"/>
      <c r="QUM16" s="206"/>
      <c r="QUN16" s="105"/>
      <c r="QUO16" s="105"/>
      <c r="QUP16" s="105"/>
      <c r="QUQ16" s="106"/>
      <c r="QUR16" s="105"/>
      <c r="QUS16" s="197"/>
      <c r="QUT16" s="198"/>
      <c r="QUU16" s="198"/>
      <c r="QUV16" s="206"/>
      <c r="QUW16" s="105"/>
      <c r="QUX16" s="105"/>
      <c r="QUY16" s="105"/>
      <c r="QUZ16" s="106"/>
      <c r="QVA16" s="105"/>
      <c r="QVB16" s="197"/>
      <c r="QVC16" s="198"/>
      <c r="QVD16" s="198"/>
      <c r="QVE16" s="206"/>
      <c r="QVF16" s="105"/>
      <c r="QVG16" s="105"/>
      <c r="QVH16" s="105"/>
      <c r="QVI16" s="106"/>
      <c r="QVJ16" s="105"/>
      <c r="QVK16" s="197"/>
      <c r="QVL16" s="198"/>
      <c r="QVM16" s="198"/>
      <c r="QVN16" s="206"/>
      <c r="QVO16" s="105"/>
      <c r="QVP16" s="105"/>
      <c r="QVQ16" s="105"/>
      <c r="QVR16" s="106"/>
      <c r="QVS16" s="105"/>
      <c r="QVT16" s="197"/>
      <c r="QVU16" s="198"/>
      <c r="QVV16" s="198"/>
      <c r="QVW16" s="206"/>
      <c r="QVX16" s="105"/>
      <c r="QVY16" s="105"/>
      <c r="QVZ16" s="105"/>
      <c r="QWA16" s="106"/>
      <c r="QWB16" s="105"/>
      <c r="QWC16" s="197"/>
      <c r="QWD16" s="198"/>
      <c r="QWE16" s="198"/>
      <c r="QWF16" s="206"/>
      <c r="QWG16" s="105"/>
      <c r="QWH16" s="105"/>
      <c r="QWI16" s="105"/>
      <c r="QWJ16" s="106"/>
      <c r="QWK16" s="105"/>
      <c r="QWL16" s="197"/>
      <c r="QWM16" s="198"/>
      <c r="QWN16" s="198"/>
      <c r="QWO16" s="206"/>
      <c r="QWP16" s="105"/>
      <c r="QWQ16" s="105"/>
      <c r="QWR16" s="105"/>
      <c r="QWS16" s="106"/>
      <c r="QWT16" s="105"/>
      <c r="QWU16" s="197"/>
      <c r="QWV16" s="198"/>
      <c r="QWW16" s="198"/>
      <c r="QWX16" s="206"/>
      <c r="QWY16" s="105"/>
      <c r="QWZ16" s="105"/>
      <c r="QXA16" s="105"/>
      <c r="QXB16" s="106"/>
      <c r="QXC16" s="105"/>
      <c r="QXD16" s="197"/>
      <c r="QXE16" s="198"/>
      <c r="QXF16" s="198"/>
      <c r="QXG16" s="206"/>
      <c r="QXH16" s="105"/>
      <c r="QXI16" s="105"/>
      <c r="QXJ16" s="105"/>
      <c r="QXK16" s="106"/>
      <c r="QXL16" s="105"/>
      <c r="QXM16" s="197"/>
      <c r="QXN16" s="198"/>
      <c r="QXO16" s="198"/>
      <c r="QXP16" s="206"/>
      <c r="QXQ16" s="105"/>
      <c r="QXR16" s="105"/>
      <c r="QXS16" s="105"/>
      <c r="QXT16" s="106"/>
      <c r="QXU16" s="105"/>
      <c r="QXV16" s="197"/>
      <c r="QXW16" s="198"/>
      <c r="QXX16" s="198"/>
      <c r="QXY16" s="206"/>
      <c r="QXZ16" s="105"/>
      <c r="QYA16" s="105"/>
      <c r="QYB16" s="105"/>
      <c r="QYC16" s="106"/>
      <c r="QYD16" s="105"/>
      <c r="QYE16" s="197"/>
      <c r="QYF16" s="198"/>
      <c r="QYG16" s="198"/>
      <c r="QYH16" s="206"/>
      <c r="QYI16" s="105"/>
      <c r="QYJ16" s="105"/>
      <c r="QYK16" s="105"/>
      <c r="QYL16" s="106"/>
      <c r="QYM16" s="105"/>
      <c r="QYN16" s="197"/>
      <c r="QYO16" s="198"/>
      <c r="QYP16" s="198"/>
      <c r="QYQ16" s="206"/>
      <c r="QYR16" s="105"/>
      <c r="QYS16" s="105"/>
      <c r="QYT16" s="105"/>
      <c r="QYU16" s="106"/>
      <c r="QYV16" s="105"/>
      <c r="QYW16" s="197"/>
      <c r="QYX16" s="198"/>
      <c r="QYY16" s="198"/>
      <c r="QYZ16" s="206"/>
      <c r="QZA16" s="105"/>
      <c r="QZB16" s="105"/>
      <c r="QZC16" s="105"/>
      <c r="QZD16" s="106"/>
      <c r="QZE16" s="105"/>
      <c r="QZF16" s="197"/>
      <c r="QZG16" s="198"/>
      <c r="QZH16" s="198"/>
      <c r="QZI16" s="206"/>
      <c r="QZJ16" s="105"/>
      <c r="QZK16" s="105"/>
      <c r="QZL16" s="105"/>
      <c r="QZM16" s="106"/>
      <c r="QZN16" s="105"/>
      <c r="QZO16" s="197"/>
      <c r="QZP16" s="198"/>
      <c r="QZQ16" s="198"/>
      <c r="QZR16" s="206"/>
      <c r="QZS16" s="105"/>
      <c r="QZT16" s="105"/>
      <c r="QZU16" s="105"/>
      <c r="QZV16" s="106"/>
      <c r="QZW16" s="105"/>
      <c r="QZX16" s="197"/>
      <c r="QZY16" s="198"/>
      <c r="QZZ16" s="198"/>
      <c r="RAA16" s="206"/>
      <c r="RAB16" s="105"/>
      <c r="RAC16" s="105"/>
      <c r="RAD16" s="105"/>
      <c r="RAE16" s="106"/>
      <c r="RAF16" s="105"/>
      <c r="RAG16" s="197"/>
      <c r="RAH16" s="198"/>
      <c r="RAI16" s="198"/>
      <c r="RAJ16" s="206"/>
      <c r="RAK16" s="105"/>
      <c r="RAL16" s="105"/>
      <c r="RAM16" s="105"/>
      <c r="RAN16" s="106"/>
      <c r="RAO16" s="105"/>
      <c r="RAP16" s="197"/>
      <c r="RAQ16" s="198"/>
      <c r="RAR16" s="198"/>
      <c r="RAS16" s="206"/>
      <c r="RAT16" s="105"/>
      <c r="RAU16" s="105"/>
      <c r="RAV16" s="105"/>
      <c r="RAW16" s="106"/>
      <c r="RAX16" s="105"/>
      <c r="RAY16" s="197"/>
      <c r="RAZ16" s="198"/>
      <c r="RBA16" s="198"/>
      <c r="RBB16" s="206"/>
      <c r="RBC16" s="105"/>
      <c r="RBD16" s="105"/>
      <c r="RBE16" s="105"/>
      <c r="RBF16" s="106"/>
      <c r="RBG16" s="105"/>
      <c r="RBH16" s="197"/>
      <c r="RBI16" s="198"/>
      <c r="RBJ16" s="198"/>
      <c r="RBK16" s="206"/>
      <c r="RBL16" s="105"/>
      <c r="RBM16" s="105"/>
      <c r="RBN16" s="105"/>
      <c r="RBO16" s="106"/>
      <c r="RBP16" s="105"/>
      <c r="RBQ16" s="197"/>
      <c r="RBR16" s="198"/>
      <c r="RBS16" s="198"/>
      <c r="RBT16" s="206"/>
      <c r="RBU16" s="105"/>
      <c r="RBV16" s="105"/>
      <c r="RBW16" s="105"/>
      <c r="RBX16" s="106"/>
      <c r="RBY16" s="105"/>
      <c r="RBZ16" s="197"/>
      <c r="RCA16" s="198"/>
      <c r="RCB16" s="198"/>
      <c r="RCC16" s="206"/>
      <c r="RCD16" s="105"/>
      <c r="RCE16" s="105"/>
      <c r="RCF16" s="105"/>
      <c r="RCG16" s="106"/>
      <c r="RCH16" s="105"/>
      <c r="RCI16" s="197"/>
      <c r="RCJ16" s="198"/>
      <c r="RCK16" s="198"/>
      <c r="RCL16" s="206"/>
      <c r="RCM16" s="105"/>
      <c r="RCN16" s="105"/>
      <c r="RCO16" s="105"/>
      <c r="RCP16" s="106"/>
      <c r="RCQ16" s="105"/>
      <c r="RCR16" s="197"/>
      <c r="RCS16" s="198"/>
      <c r="RCT16" s="198"/>
      <c r="RCU16" s="206"/>
      <c r="RCV16" s="105"/>
      <c r="RCW16" s="105"/>
      <c r="RCX16" s="105"/>
      <c r="RCY16" s="106"/>
      <c r="RCZ16" s="105"/>
      <c r="RDA16" s="197"/>
      <c r="RDB16" s="198"/>
      <c r="RDC16" s="198"/>
      <c r="RDD16" s="206"/>
      <c r="RDE16" s="105"/>
      <c r="RDF16" s="105"/>
      <c r="RDG16" s="105"/>
      <c r="RDH16" s="106"/>
      <c r="RDI16" s="105"/>
      <c r="RDJ16" s="197"/>
      <c r="RDK16" s="198"/>
      <c r="RDL16" s="198"/>
      <c r="RDM16" s="206"/>
      <c r="RDN16" s="105"/>
      <c r="RDO16" s="105"/>
      <c r="RDP16" s="105"/>
      <c r="RDQ16" s="106"/>
      <c r="RDR16" s="105"/>
      <c r="RDS16" s="197"/>
      <c r="RDT16" s="198"/>
      <c r="RDU16" s="198"/>
      <c r="RDV16" s="206"/>
      <c r="RDW16" s="105"/>
      <c r="RDX16" s="105"/>
      <c r="RDY16" s="105"/>
      <c r="RDZ16" s="106"/>
      <c r="REA16" s="105"/>
      <c r="REB16" s="197"/>
      <c r="REC16" s="198"/>
      <c r="RED16" s="198"/>
      <c r="REE16" s="206"/>
      <c r="REF16" s="105"/>
      <c r="REG16" s="105"/>
      <c r="REH16" s="105"/>
      <c r="REI16" s="106"/>
      <c r="REJ16" s="105"/>
      <c r="REK16" s="197"/>
      <c r="REL16" s="198"/>
      <c r="REM16" s="198"/>
      <c r="REN16" s="206"/>
      <c r="REO16" s="105"/>
      <c r="REP16" s="105"/>
      <c r="REQ16" s="105"/>
      <c r="RER16" s="106"/>
      <c r="RES16" s="105"/>
      <c r="RET16" s="197"/>
      <c r="REU16" s="198"/>
      <c r="REV16" s="198"/>
      <c r="REW16" s="206"/>
      <c r="REX16" s="105"/>
      <c r="REY16" s="105"/>
      <c r="REZ16" s="105"/>
      <c r="RFA16" s="106"/>
      <c r="RFB16" s="105"/>
      <c r="RFC16" s="197"/>
      <c r="RFD16" s="198"/>
      <c r="RFE16" s="198"/>
      <c r="RFF16" s="206"/>
      <c r="RFG16" s="105"/>
      <c r="RFH16" s="105"/>
      <c r="RFI16" s="105"/>
      <c r="RFJ16" s="106"/>
      <c r="RFK16" s="105"/>
      <c r="RFL16" s="197"/>
      <c r="RFM16" s="198"/>
      <c r="RFN16" s="198"/>
      <c r="RFO16" s="206"/>
      <c r="RFP16" s="105"/>
      <c r="RFQ16" s="105"/>
      <c r="RFR16" s="105"/>
      <c r="RFS16" s="106"/>
      <c r="RFT16" s="105"/>
      <c r="RFU16" s="197"/>
      <c r="RFV16" s="198"/>
      <c r="RFW16" s="198"/>
      <c r="RFX16" s="206"/>
      <c r="RFY16" s="105"/>
      <c r="RFZ16" s="105"/>
      <c r="RGA16" s="105"/>
      <c r="RGB16" s="106"/>
      <c r="RGC16" s="105"/>
      <c r="RGD16" s="197"/>
      <c r="RGE16" s="198"/>
      <c r="RGF16" s="198"/>
      <c r="RGG16" s="206"/>
      <c r="RGH16" s="105"/>
      <c r="RGI16" s="105"/>
      <c r="RGJ16" s="105"/>
      <c r="RGK16" s="106"/>
      <c r="RGL16" s="105"/>
      <c r="RGM16" s="197"/>
      <c r="RGN16" s="198"/>
      <c r="RGO16" s="198"/>
      <c r="RGP16" s="206"/>
      <c r="RGQ16" s="105"/>
      <c r="RGR16" s="105"/>
      <c r="RGS16" s="105"/>
      <c r="RGT16" s="106"/>
      <c r="RGU16" s="105"/>
      <c r="RGV16" s="197"/>
      <c r="RGW16" s="198"/>
      <c r="RGX16" s="198"/>
      <c r="RGY16" s="206"/>
      <c r="RGZ16" s="105"/>
      <c r="RHA16" s="105"/>
      <c r="RHB16" s="105"/>
      <c r="RHC16" s="106"/>
      <c r="RHD16" s="105"/>
      <c r="RHE16" s="197"/>
      <c r="RHF16" s="198"/>
      <c r="RHG16" s="198"/>
      <c r="RHH16" s="206"/>
      <c r="RHI16" s="105"/>
      <c r="RHJ16" s="105"/>
      <c r="RHK16" s="105"/>
      <c r="RHL16" s="106"/>
      <c r="RHM16" s="105"/>
      <c r="RHN16" s="197"/>
      <c r="RHO16" s="198"/>
      <c r="RHP16" s="198"/>
      <c r="RHQ16" s="206"/>
      <c r="RHR16" s="105"/>
      <c r="RHS16" s="105"/>
      <c r="RHT16" s="105"/>
      <c r="RHU16" s="106"/>
      <c r="RHV16" s="105"/>
      <c r="RHW16" s="197"/>
      <c r="RHX16" s="198"/>
      <c r="RHY16" s="198"/>
      <c r="RHZ16" s="206"/>
      <c r="RIA16" s="105"/>
      <c r="RIB16" s="105"/>
      <c r="RIC16" s="105"/>
      <c r="RID16" s="106"/>
      <c r="RIE16" s="105"/>
      <c r="RIF16" s="197"/>
      <c r="RIG16" s="198"/>
      <c r="RIH16" s="198"/>
      <c r="RII16" s="206"/>
      <c r="RIJ16" s="105"/>
      <c r="RIK16" s="105"/>
      <c r="RIL16" s="105"/>
      <c r="RIM16" s="106"/>
      <c r="RIN16" s="105"/>
      <c r="RIO16" s="197"/>
      <c r="RIP16" s="198"/>
      <c r="RIQ16" s="198"/>
      <c r="RIR16" s="206"/>
      <c r="RIS16" s="105"/>
      <c r="RIT16" s="105"/>
      <c r="RIU16" s="105"/>
      <c r="RIV16" s="106"/>
      <c r="RIW16" s="105"/>
      <c r="RIX16" s="197"/>
      <c r="RIY16" s="198"/>
      <c r="RIZ16" s="198"/>
      <c r="RJA16" s="206"/>
      <c r="RJB16" s="105"/>
      <c r="RJC16" s="105"/>
      <c r="RJD16" s="105"/>
      <c r="RJE16" s="106"/>
      <c r="RJF16" s="105"/>
      <c r="RJG16" s="197"/>
      <c r="RJH16" s="198"/>
      <c r="RJI16" s="198"/>
      <c r="RJJ16" s="206"/>
      <c r="RJK16" s="105"/>
      <c r="RJL16" s="105"/>
      <c r="RJM16" s="105"/>
      <c r="RJN16" s="106"/>
      <c r="RJO16" s="105"/>
      <c r="RJP16" s="197"/>
      <c r="RJQ16" s="198"/>
      <c r="RJR16" s="198"/>
      <c r="RJS16" s="206"/>
      <c r="RJT16" s="105"/>
      <c r="RJU16" s="105"/>
      <c r="RJV16" s="105"/>
      <c r="RJW16" s="106"/>
      <c r="RJX16" s="105"/>
      <c r="RJY16" s="197"/>
      <c r="RJZ16" s="198"/>
      <c r="RKA16" s="198"/>
      <c r="RKB16" s="206"/>
      <c r="RKC16" s="105"/>
      <c r="RKD16" s="105"/>
      <c r="RKE16" s="105"/>
      <c r="RKF16" s="106"/>
      <c r="RKG16" s="105"/>
      <c r="RKH16" s="197"/>
      <c r="RKI16" s="198"/>
      <c r="RKJ16" s="198"/>
      <c r="RKK16" s="206"/>
      <c r="RKL16" s="105"/>
      <c r="RKM16" s="105"/>
      <c r="RKN16" s="105"/>
      <c r="RKO16" s="106"/>
      <c r="RKP16" s="105"/>
      <c r="RKQ16" s="197"/>
      <c r="RKR16" s="198"/>
      <c r="RKS16" s="198"/>
      <c r="RKT16" s="206"/>
      <c r="RKU16" s="105"/>
      <c r="RKV16" s="105"/>
      <c r="RKW16" s="105"/>
      <c r="RKX16" s="106"/>
      <c r="RKY16" s="105"/>
      <c r="RKZ16" s="197"/>
      <c r="RLA16" s="198"/>
      <c r="RLB16" s="198"/>
      <c r="RLC16" s="206"/>
      <c r="RLD16" s="105"/>
      <c r="RLE16" s="105"/>
      <c r="RLF16" s="105"/>
      <c r="RLG16" s="106"/>
      <c r="RLH16" s="105"/>
      <c r="RLI16" s="197"/>
      <c r="RLJ16" s="198"/>
      <c r="RLK16" s="198"/>
      <c r="RLL16" s="206"/>
      <c r="RLM16" s="105"/>
      <c r="RLN16" s="105"/>
      <c r="RLO16" s="105"/>
      <c r="RLP16" s="106"/>
      <c r="RLQ16" s="105"/>
      <c r="RLR16" s="197"/>
      <c r="RLS16" s="198"/>
      <c r="RLT16" s="198"/>
      <c r="RLU16" s="206"/>
      <c r="RLV16" s="105"/>
      <c r="RLW16" s="105"/>
      <c r="RLX16" s="105"/>
      <c r="RLY16" s="106"/>
      <c r="RLZ16" s="105"/>
      <c r="RMA16" s="197"/>
      <c r="RMB16" s="198"/>
      <c r="RMC16" s="198"/>
      <c r="RMD16" s="206"/>
      <c r="RME16" s="105"/>
      <c r="RMF16" s="105"/>
      <c r="RMG16" s="105"/>
      <c r="RMH16" s="106"/>
      <c r="RMI16" s="105"/>
      <c r="RMJ16" s="197"/>
      <c r="RMK16" s="198"/>
      <c r="RML16" s="198"/>
      <c r="RMM16" s="206"/>
      <c r="RMN16" s="105"/>
      <c r="RMO16" s="105"/>
      <c r="RMP16" s="105"/>
      <c r="RMQ16" s="106"/>
      <c r="RMR16" s="105"/>
      <c r="RMS16" s="197"/>
      <c r="RMT16" s="198"/>
      <c r="RMU16" s="198"/>
      <c r="RMV16" s="206"/>
      <c r="RMW16" s="105"/>
      <c r="RMX16" s="105"/>
      <c r="RMY16" s="105"/>
      <c r="RMZ16" s="106"/>
      <c r="RNA16" s="105"/>
      <c r="RNB16" s="197"/>
      <c r="RNC16" s="198"/>
      <c r="RND16" s="198"/>
      <c r="RNE16" s="206"/>
      <c r="RNF16" s="105"/>
      <c r="RNG16" s="105"/>
      <c r="RNH16" s="105"/>
      <c r="RNI16" s="106"/>
      <c r="RNJ16" s="105"/>
      <c r="RNK16" s="197"/>
      <c r="RNL16" s="198"/>
      <c r="RNM16" s="198"/>
      <c r="RNN16" s="206"/>
      <c r="RNO16" s="105"/>
      <c r="RNP16" s="105"/>
      <c r="RNQ16" s="105"/>
      <c r="RNR16" s="106"/>
      <c r="RNS16" s="105"/>
      <c r="RNT16" s="197"/>
      <c r="RNU16" s="198"/>
      <c r="RNV16" s="198"/>
      <c r="RNW16" s="206"/>
      <c r="RNX16" s="105"/>
      <c r="RNY16" s="105"/>
      <c r="RNZ16" s="105"/>
      <c r="ROA16" s="106"/>
      <c r="ROB16" s="105"/>
      <c r="ROC16" s="197"/>
      <c r="ROD16" s="198"/>
      <c r="ROE16" s="198"/>
      <c r="ROF16" s="206"/>
      <c r="ROG16" s="105"/>
      <c r="ROH16" s="105"/>
      <c r="ROI16" s="105"/>
      <c r="ROJ16" s="106"/>
      <c r="ROK16" s="105"/>
      <c r="ROL16" s="197"/>
      <c r="ROM16" s="198"/>
      <c r="RON16" s="198"/>
      <c r="ROO16" s="206"/>
      <c r="ROP16" s="105"/>
      <c r="ROQ16" s="105"/>
      <c r="ROR16" s="105"/>
      <c r="ROS16" s="106"/>
      <c r="ROT16" s="105"/>
      <c r="ROU16" s="197"/>
      <c r="ROV16" s="198"/>
      <c r="ROW16" s="198"/>
      <c r="ROX16" s="206"/>
      <c r="ROY16" s="105"/>
      <c r="ROZ16" s="105"/>
      <c r="RPA16" s="105"/>
      <c r="RPB16" s="106"/>
      <c r="RPC16" s="105"/>
      <c r="RPD16" s="197"/>
      <c r="RPE16" s="198"/>
      <c r="RPF16" s="198"/>
      <c r="RPG16" s="206"/>
      <c r="RPH16" s="105"/>
      <c r="RPI16" s="105"/>
      <c r="RPJ16" s="105"/>
      <c r="RPK16" s="106"/>
      <c r="RPL16" s="105"/>
      <c r="RPM16" s="197"/>
      <c r="RPN16" s="198"/>
      <c r="RPO16" s="198"/>
      <c r="RPP16" s="206"/>
      <c r="RPQ16" s="105"/>
      <c r="RPR16" s="105"/>
      <c r="RPS16" s="105"/>
      <c r="RPT16" s="106"/>
      <c r="RPU16" s="105"/>
      <c r="RPV16" s="197"/>
      <c r="RPW16" s="198"/>
      <c r="RPX16" s="198"/>
      <c r="RPY16" s="206"/>
      <c r="RPZ16" s="105"/>
      <c r="RQA16" s="105"/>
      <c r="RQB16" s="105"/>
      <c r="RQC16" s="106"/>
      <c r="RQD16" s="105"/>
      <c r="RQE16" s="197"/>
      <c r="RQF16" s="198"/>
      <c r="RQG16" s="198"/>
      <c r="RQH16" s="206"/>
      <c r="RQI16" s="105"/>
      <c r="RQJ16" s="105"/>
      <c r="RQK16" s="105"/>
      <c r="RQL16" s="106"/>
      <c r="RQM16" s="105"/>
      <c r="RQN16" s="197"/>
      <c r="RQO16" s="198"/>
      <c r="RQP16" s="198"/>
      <c r="RQQ16" s="206"/>
      <c r="RQR16" s="105"/>
      <c r="RQS16" s="105"/>
      <c r="RQT16" s="105"/>
      <c r="RQU16" s="106"/>
      <c r="RQV16" s="105"/>
      <c r="RQW16" s="197"/>
      <c r="RQX16" s="198"/>
      <c r="RQY16" s="198"/>
      <c r="RQZ16" s="206"/>
      <c r="RRA16" s="105"/>
      <c r="RRB16" s="105"/>
      <c r="RRC16" s="105"/>
      <c r="RRD16" s="106"/>
      <c r="RRE16" s="105"/>
      <c r="RRF16" s="197"/>
      <c r="RRG16" s="198"/>
      <c r="RRH16" s="198"/>
      <c r="RRI16" s="206"/>
      <c r="RRJ16" s="105"/>
      <c r="RRK16" s="105"/>
      <c r="RRL16" s="105"/>
      <c r="RRM16" s="106"/>
      <c r="RRN16" s="105"/>
      <c r="RRO16" s="197"/>
      <c r="RRP16" s="198"/>
      <c r="RRQ16" s="198"/>
      <c r="RRR16" s="206"/>
      <c r="RRS16" s="105"/>
      <c r="RRT16" s="105"/>
      <c r="RRU16" s="105"/>
      <c r="RRV16" s="106"/>
      <c r="RRW16" s="105"/>
      <c r="RRX16" s="197"/>
      <c r="RRY16" s="198"/>
      <c r="RRZ16" s="198"/>
      <c r="RSA16" s="206"/>
      <c r="RSB16" s="105"/>
      <c r="RSC16" s="105"/>
      <c r="RSD16" s="105"/>
      <c r="RSE16" s="106"/>
      <c r="RSF16" s="105"/>
      <c r="RSG16" s="197"/>
      <c r="RSH16" s="198"/>
      <c r="RSI16" s="198"/>
      <c r="RSJ16" s="206"/>
      <c r="RSK16" s="105"/>
      <c r="RSL16" s="105"/>
      <c r="RSM16" s="105"/>
      <c r="RSN16" s="106"/>
      <c r="RSO16" s="105"/>
      <c r="RSP16" s="197"/>
      <c r="RSQ16" s="198"/>
      <c r="RSR16" s="198"/>
      <c r="RSS16" s="206"/>
      <c r="RST16" s="105"/>
      <c r="RSU16" s="105"/>
      <c r="RSV16" s="105"/>
      <c r="RSW16" s="106"/>
      <c r="RSX16" s="105"/>
      <c r="RSY16" s="197"/>
      <c r="RSZ16" s="198"/>
      <c r="RTA16" s="198"/>
      <c r="RTB16" s="206"/>
      <c r="RTC16" s="105"/>
      <c r="RTD16" s="105"/>
      <c r="RTE16" s="105"/>
      <c r="RTF16" s="106"/>
      <c r="RTG16" s="105"/>
      <c r="RTH16" s="197"/>
      <c r="RTI16" s="198"/>
      <c r="RTJ16" s="198"/>
      <c r="RTK16" s="206"/>
      <c r="RTL16" s="105"/>
      <c r="RTM16" s="105"/>
      <c r="RTN16" s="105"/>
      <c r="RTO16" s="106"/>
      <c r="RTP16" s="105"/>
      <c r="RTQ16" s="197"/>
      <c r="RTR16" s="198"/>
      <c r="RTS16" s="198"/>
      <c r="RTT16" s="206"/>
      <c r="RTU16" s="105"/>
      <c r="RTV16" s="105"/>
      <c r="RTW16" s="105"/>
      <c r="RTX16" s="106"/>
      <c r="RTY16" s="105"/>
      <c r="RTZ16" s="197"/>
      <c r="RUA16" s="198"/>
      <c r="RUB16" s="198"/>
      <c r="RUC16" s="206"/>
      <c r="RUD16" s="105"/>
      <c r="RUE16" s="105"/>
      <c r="RUF16" s="105"/>
      <c r="RUG16" s="106"/>
      <c r="RUH16" s="105"/>
      <c r="RUI16" s="197"/>
      <c r="RUJ16" s="198"/>
      <c r="RUK16" s="198"/>
      <c r="RUL16" s="206"/>
      <c r="RUM16" s="105"/>
      <c r="RUN16" s="105"/>
      <c r="RUO16" s="105"/>
      <c r="RUP16" s="106"/>
      <c r="RUQ16" s="105"/>
      <c r="RUR16" s="197"/>
      <c r="RUS16" s="198"/>
      <c r="RUT16" s="198"/>
      <c r="RUU16" s="206"/>
      <c r="RUV16" s="105"/>
      <c r="RUW16" s="105"/>
      <c r="RUX16" s="105"/>
      <c r="RUY16" s="106"/>
      <c r="RUZ16" s="105"/>
      <c r="RVA16" s="197"/>
      <c r="RVB16" s="198"/>
      <c r="RVC16" s="198"/>
      <c r="RVD16" s="206"/>
      <c r="RVE16" s="105"/>
      <c r="RVF16" s="105"/>
      <c r="RVG16" s="105"/>
      <c r="RVH16" s="106"/>
      <c r="RVI16" s="105"/>
      <c r="RVJ16" s="197"/>
      <c r="RVK16" s="198"/>
      <c r="RVL16" s="198"/>
      <c r="RVM16" s="206"/>
      <c r="RVN16" s="105"/>
      <c r="RVO16" s="105"/>
      <c r="RVP16" s="105"/>
      <c r="RVQ16" s="106"/>
      <c r="RVR16" s="105"/>
      <c r="RVS16" s="197"/>
      <c r="RVT16" s="198"/>
      <c r="RVU16" s="198"/>
      <c r="RVV16" s="206"/>
      <c r="RVW16" s="105"/>
      <c r="RVX16" s="105"/>
      <c r="RVY16" s="105"/>
      <c r="RVZ16" s="106"/>
      <c r="RWA16" s="105"/>
      <c r="RWB16" s="197"/>
      <c r="RWC16" s="198"/>
      <c r="RWD16" s="198"/>
      <c r="RWE16" s="206"/>
      <c r="RWF16" s="105"/>
      <c r="RWG16" s="105"/>
      <c r="RWH16" s="105"/>
      <c r="RWI16" s="106"/>
      <c r="RWJ16" s="105"/>
      <c r="RWK16" s="197"/>
      <c r="RWL16" s="198"/>
      <c r="RWM16" s="198"/>
      <c r="RWN16" s="206"/>
      <c r="RWO16" s="105"/>
      <c r="RWP16" s="105"/>
      <c r="RWQ16" s="105"/>
      <c r="RWR16" s="106"/>
      <c r="RWS16" s="105"/>
      <c r="RWT16" s="197"/>
      <c r="RWU16" s="198"/>
      <c r="RWV16" s="198"/>
      <c r="RWW16" s="206"/>
      <c r="RWX16" s="105"/>
      <c r="RWY16" s="105"/>
      <c r="RWZ16" s="105"/>
      <c r="RXA16" s="106"/>
      <c r="RXB16" s="105"/>
      <c r="RXC16" s="197"/>
      <c r="RXD16" s="198"/>
      <c r="RXE16" s="198"/>
      <c r="RXF16" s="206"/>
      <c r="RXG16" s="105"/>
      <c r="RXH16" s="105"/>
      <c r="RXI16" s="105"/>
      <c r="RXJ16" s="106"/>
      <c r="RXK16" s="105"/>
      <c r="RXL16" s="197"/>
      <c r="RXM16" s="198"/>
      <c r="RXN16" s="198"/>
      <c r="RXO16" s="206"/>
      <c r="RXP16" s="105"/>
      <c r="RXQ16" s="105"/>
      <c r="RXR16" s="105"/>
      <c r="RXS16" s="106"/>
      <c r="RXT16" s="105"/>
      <c r="RXU16" s="197"/>
      <c r="RXV16" s="198"/>
      <c r="RXW16" s="198"/>
      <c r="RXX16" s="206"/>
      <c r="RXY16" s="105"/>
      <c r="RXZ16" s="105"/>
      <c r="RYA16" s="105"/>
      <c r="RYB16" s="106"/>
      <c r="RYC16" s="105"/>
      <c r="RYD16" s="197"/>
      <c r="RYE16" s="198"/>
      <c r="RYF16" s="198"/>
      <c r="RYG16" s="206"/>
      <c r="RYH16" s="105"/>
      <c r="RYI16" s="105"/>
      <c r="RYJ16" s="105"/>
      <c r="RYK16" s="106"/>
      <c r="RYL16" s="105"/>
      <c r="RYM16" s="197"/>
      <c r="RYN16" s="198"/>
      <c r="RYO16" s="198"/>
      <c r="RYP16" s="206"/>
      <c r="RYQ16" s="105"/>
      <c r="RYR16" s="105"/>
      <c r="RYS16" s="105"/>
      <c r="RYT16" s="106"/>
      <c r="RYU16" s="105"/>
      <c r="RYV16" s="197"/>
      <c r="RYW16" s="198"/>
      <c r="RYX16" s="198"/>
      <c r="RYY16" s="206"/>
      <c r="RYZ16" s="105"/>
      <c r="RZA16" s="105"/>
      <c r="RZB16" s="105"/>
      <c r="RZC16" s="106"/>
      <c r="RZD16" s="105"/>
      <c r="RZE16" s="197"/>
      <c r="RZF16" s="198"/>
      <c r="RZG16" s="198"/>
      <c r="RZH16" s="206"/>
      <c r="RZI16" s="105"/>
      <c r="RZJ16" s="105"/>
      <c r="RZK16" s="105"/>
      <c r="RZL16" s="106"/>
      <c r="RZM16" s="105"/>
      <c r="RZN16" s="197"/>
      <c r="RZO16" s="198"/>
      <c r="RZP16" s="198"/>
      <c r="RZQ16" s="206"/>
      <c r="RZR16" s="105"/>
      <c r="RZS16" s="105"/>
      <c r="RZT16" s="105"/>
      <c r="RZU16" s="106"/>
      <c r="RZV16" s="105"/>
      <c r="RZW16" s="197"/>
      <c r="RZX16" s="198"/>
      <c r="RZY16" s="198"/>
      <c r="RZZ16" s="206"/>
      <c r="SAA16" s="105"/>
      <c r="SAB16" s="105"/>
      <c r="SAC16" s="105"/>
      <c r="SAD16" s="106"/>
      <c r="SAE16" s="105"/>
      <c r="SAF16" s="197"/>
      <c r="SAG16" s="198"/>
      <c r="SAH16" s="198"/>
      <c r="SAI16" s="206"/>
      <c r="SAJ16" s="105"/>
      <c r="SAK16" s="105"/>
      <c r="SAL16" s="105"/>
      <c r="SAM16" s="106"/>
      <c r="SAN16" s="105"/>
      <c r="SAO16" s="197"/>
      <c r="SAP16" s="198"/>
      <c r="SAQ16" s="198"/>
      <c r="SAR16" s="206"/>
      <c r="SAS16" s="105"/>
      <c r="SAT16" s="105"/>
      <c r="SAU16" s="105"/>
      <c r="SAV16" s="106"/>
      <c r="SAW16" s="105"/>
      <c r="SAX16" s="197"/>
      <c r="SAY16" s="198"/>
      <c r="SAZ16" s="198"/>
      <c r="SBA16" s="206"/>
      <c r="SBB16" s="105"/>
      <c r="SBC16" s="105"/>
      <c r="SBD16" s="105"/>
      <c r="SBE16" s="106"/>
      <c r="SBF16" s="105"/>
      <c r="SBG16" s="197"/>
      <c r="SBH16" s="198"/>
      <c r="SBI16" s="198"/>
      <c r="SBJ16" s="206"/>
      <c r="SBK16" s="105"/>
      <c r="SBL16" s="105"/>
      <c r="SBM16" s="105"/>
      <c r="SBN16" s="106"/>
      <c r="SBO16" s="105"/>
      <c r="SBP16" s="197"/>
      <c r="SBQ16" s="198"/>
      <c r="SBR16" s="198"/>
      <c r="SBS16" s="206"/>
      <c r="SBT16" s="105"/>
      <c r="SBU16" s="105"/>
      <c r="SBV16" s="105"/>
      <c r="SBW16" s="106"/>
      <c r="SBX16" s="105"/>
      <c r="SBY16" s="197"/>
      <c r="SBZ16" s="198"/>
      <c r="SCA16" s="198"/>
      <c r="SCB16" s="206"/>
      <c r="SCC16" s="105"/>
      <c r="SCD16" s="105"/>
      <c r="SCE16" s="105"/>
      <c r="SCF16" s="106"/>
      <c r="SCG16" s="105"/>
      <c r="SCH16" s="197"/>
      <c r="SCI16" s="198"/>
      <c r="SCJ16" s="198"/>
      <c r="SCK16" s="206"/>
      <c r="SCL16" s="105"/>
      <c r="SCM16" s="105"/>
      <c r="SCN16" s="105"/>
      <c r="SCO16" s="106"/>
      <c r="SCP16" s="105"/>
      <c r="SCQ16" s="197"/>
      <c r="SCR16" s="198"/>
      <c r="SCS16" s="198"/>
      <c r="SCT16" s="206"/>
      <c r="SCU16" s="105"/>
      <c r="SCV16" s="105"/>
      <c r="SCW16" s="105"/>
      <c r="SCX16" s="106"/>
      <c r="SCY16" s="105"/>
      <c r="SCZ16" s="197"/>
      <c r="SDA16" s="198"/>
      <c r="SDB16" s="198"/>
      <c r="SDC16" s="206"/>
      <c r="SDD16" s="105"/>
      <c r="SDE16" s="105"/>
      <c r="SDF16" s="105"/>
      <c r="SDG16" s="106"/>
      <c r="SDH16" s="105"/>
      <c r="SDI16" s="197"/>
      <c r="SDJ16" s="198"/>
      <c r="SDK16" s="198"/>
      <c r="SDL16" s="206"/>
      <c r="SDM16" s="105"/>
      <c r="SDN16" s="105"/>
      <c r="SDO16" s="105"/>
      <c r="SDP16" s="106"/>
      <c r="SDQ16" s="105"/>
      <c r="SDR16" s="197"/>
      <c r="SDS16" s="198"/>
      <c r="SDT16" s="198"/>
      <c r="SDU16" s="206"/>
      <c r="SDV16" s="105"/>
      <c r="SDW16" s="105"/>
      <c r="SDX16" s="105"/>
      <c r="SDY16" s="106"/>
      <c r="SDZ16" s="105"/>
      <c r="SEA16" s="197"/>
      <c r="SEB16" s="198"/>
      <c r="SEC16" s="198"/>
      <c r="SED16" s="206"/>
      <c r="SEE16" s="105"/>
      <c r="SEF16" s="105"/>
      <c r="SEG16" s="105"/>
      <c r="SEH16" s="106"/>
      <c r="SEI16" s="105"/>
      <c r="SEJ16" s="197"/>
      <c r="SEK16" s="198"/>
      <c r="SEL16" s="198"/>
      <c r="SEM16" s="206"/>
      <c r="SEN16" s="105"/>
      <c r="SEO16" s="105"/>
      <c r="SEP16" s="105"/>
      <c r="SEQ16" s="106"/>
      <c r="SER16" s="105"/>
      <c r="SES16" s="197"/>
      <c r="SET16" s="198"/>
      <c r="SEU16" s="198"/>
      <c r="SEV16" s="206"/>
      <c r="SEW16" s="105"/>
      <c r="SEX16" s="105"/>
      <c r="SEY16" s="105"/>
      <c r="SEZ16" s="106"/>
      <c r="SFA16" s="105"/>
      <c r="SFB16" s="197"/>
      <c r="SFC16" s="198"/>
      <c r="SFD16" s="198"/>
      <c r="SFE16" s="206"/>
      <c r="SFF16" s="105"/>
      <c r="SFG16" s="105"/>
      <c r="SFH16" s="105"/>
      <c r="SFI16" s="106"/>
      <c r="SFJ16" s="105"/>
      <c r="SFK16" s="197"/>
      <c r="SFL16" s="198"/>
      <c r="SFM16" s="198"/>
      <c r="SFN16" s="206"/>
      <c r="SFO16" s="105"/>
      <c r="SFP16" s="105"/>
      <c r="SFQ16" s="105"/>
      <c r="SFR16" s="106"/>
      <c r="SFS16" s="105"/>
      <c r="SFT16" s="197"/>
      <c r="SFU16" s="198"/>
      <c r="SFV16" s="198"/>
      <c r="SFW16" s="206"/>
      <c r="SFX16" s="105"/>
      <c r="SFY16" s="105"/>
      <c r="SFZ16" s="105"/>
      <c r="SGA16" s="106"/>
      <c r="SGB16" s="105"/>
      <c r="SGC16" s="197"/>
      <c r="SGD16" s="198"/>
      <c r="SGE16" s="198"/>
      <c r="SGF16" s="206"/>
      <c r="SGG16" s="105"/>
      <c r="SGH16" s="105"/>
      <c r="SGI16" s="105"/>
      <c r="SGJ16" s="106"/>
      <c r="SGK16" s="105"/>
      <c r="SGL16" s="197"/>
      <c r="SGM16" s="198"/>
      <c r="SGN16" s="198"/>
      <c r="SGO16" s="206"/>
      <c r="SGP16" s="105"/>
      <c r="SGQ16" s="105"/>
      <c r="SGR16" s="105"/>
      <c r="SGS16" s="106"/>
      <c r="SGT16" s="105"/>
      <c r="SGU16" s="197"/>
      <c r="SGV16" s="198"/>
      <c r="SGW16" s="198"/>
      <c r="SGX16" s="206"/>
      <c r="SGY16" s="105"/>
      <c r="SGZ16" s="105"/>
      <c r="SHA16" s="105"/>
      <c r="SHB16" s="106"/>
      <c r="SHC16" s="105"/>
      <c r="SHD16" s="197"/>
      <c r="SHE16" s="198"/>
      <c r="SHF16" s="198"/>
      <c r="SHG16" s="206"/>
      <c r="SHH16" s="105"/>
      <c r="SHI16" s="105"/>
      <c r="SHJ16" s="105"/>
      <c r="SHK16" s="106"/>
      <c r="SHL16" s="105"/>
      <c r="SHM16" s="197"/>
      <c r="SHN16" s="198"/>
      <c r="SHO16" s="198"/>
      <c r="SHP16" s="206"/>
      <c r="SHQ16" s="105"/>
      <c r="SHR16" s="105"/>
      <c r="SHS16" s="105"/>
      <c r="SHT16" s="106"/>
      <c r="SHU16" s="105"/>
      <c r="SHV16" s="197"/>
      <c r="SHW16" s="198"/>
      <c r="SHX16" s="198"/>
      <c r="SHY16" s="206"/>
      <c r="SHZ16" s="105"/>
      <c r="SIA16" s="105"/>
      <c r="SIB16" s="105"/>
      <c r="SIC16" s="106"/>
      <c r="SID16" s="105"/>
      <c r="SIE16" s="197"/>
      <c r="SIF16" s="198"/>
      <c r="SIG16" s="198"/>
      <c r="SIH16" s="206"/>
      <c r="SII16" s="105"/>
      <c r="SIJ16" s="105"/>
      <c r="SIK16" s="105"/>
      <c r="SIL16" s="106"/>
      <c r="SIM16" s="105"/>
      <c r="SIN16" s="197"/>
      <c r="SIO16" s="198"/>
      <c r="SIP16" s="198"/>
      <c r="SIQ16" s="206"/>
      <c r="SIR16" s="105"/>
      <c r="SIS16" s="105"/>
      <c r="SIT16" s="105"/>
      <c r="SIU16" s="106"/>
      <c r="SIV16" s="105"/>
      <c r="SIW16" s="197"/>
      <c r="SIX16" s="198"/>
      <c r="SIY16" s="198"/>
      <c r="SIZ16" s="206"/>
      <c r="SJA16" s="105"/>
      <c r="SJB16" s="105"/>
      <c r="SJC16" s="105"/>
      <c r="SJD16" s="106"/>
      <c r="SJE16" s="105"/>
      <c r="SJF16" s="197"/>
      <c r="SJG16" s="198"/>
      <c r="SJH16" s="198"/>
      <c r="SJI16" s="206"/>
      <c r="SJJ16" s="105"/>
      <c r="SJK16" s="105"/>
      <c r="SJL16" s="105"/>
      <c r="SJM16" s="106"/>
      <c r="SJN16" s="105"/>
      <c r="SJO16" s="197"/>
      <c r="SJP16" s="198"/>
      <c r="SJQ16" s="198"/>
      <c r="SJR16" s="206"/>
      <c r="SJS16" s="105"/>
      <c r="SJT16" s="105"/>
      <c r="SJU16" s="105"/>
      <c r="SJV16" s="106"/>
      <c r="SJW16" s="105"/>
      <c r="SJX16" s="197"/>
      <c r="SJY16" s="198"/>
      <c r="SJZ16" s="198"/>
      <c r="SKA16" s="206"/>
      <c r="SKB16" s="105"/>
      <c r="SKC16" s="105"/>
      <c r="SKD16" s="105"/>
      <c r="SKE16" s="106"/>
      <c r="SKF16" s="105"/>
      <c r="SKG16" s="197"/>
      <c r="SKH16" s="198"/>
      <c r="SKI16" s="198"/>
      <c r="SKJ16" s="206"/>
      <c r="SKK16" s="105"/>
      <c r="SKL16" s="105"/>
      <c r="SKM16" s="105"/>
      <c r="SKN16" s="106"/>
      <c r="SKO16" s="105"/>
      <c r="SKP16" s="197"/>
      <c r="SKQ16" s="198"/>
      <c r="SKR16" s="198"/>
      <c r="SKS16" s="206"/>
      <c r="SKT16" s="105"/>
      <c r="SKU16" s="105"/>
      <c r="SKV16" s="105"/>
      <c r="SKW16" s="106"/>
      <c r="SKX16" s="105"/>
      <c r="SKY16" s="197"/>
      <c r="SKZ16" s="198"/>
      <c r="SLA16" s="198"/>
      <c r="SLB16" s="206"/>
      <c r="SLC16" s="105"/>
      <c r="SLD16" s="105"/>
      <c r="SLE16" s="105"/>
      <c r="SLF16" s="106"/>
      <c r="SLG16" s="105"/>
      <c r="SLH16" s="197"/>
      <c r="SLI16" s="198"/>
      <c r="SLJ16" s="198"/>
      <c r="SLK16" s="206"/>
      <c r="SLL16" s="105"/>
      <c r="SLM16" s="105"/>
      <c r="SLN16" s="105"/>
      <c r="SLO16" s="106"/>
      <c r="SLP16" s="105"/>
      <c r="SLQ16" s="197"/>
      <c r="SLR16" s="198"/>
      <c r="SLS16" s="198"/>
      <c r="SLT16" s="206"/>
      <c r="SLU16" s="105"/>
      <c r="SLV16" s="105"/>
      <c r="SLW16" s="105"/>
      <c r="SLX16" s="106"/>
      <c r="SLY16" s="105"/>
      <c r="SLZ16" s="197"/>
      <c r="SMA16" s="198"/>
      <c r="SMB16" s="198"/>
      <c r="SMC16" s="206"/>
      <c r="SMD16" s="105"/>
      <c r="SME16" s="105"/>
      <c r="SMF16" s="105"/>
      <c r="SMG16" s="106"/>
      <c r="SMH16" s="105"/>
      <c r="SMI16" s="197"/>
      <c r="SMJ16" s="198"/>
      <c r="SMK16" s="198"/>
      <c r="SML16" s="206"/>
      <c r="SMM16" s="105"/>
      <c r="SMN16" s="105"/>
      <c r="SMO16" s="105"/>
      <c r="SMP16" s="106"/>
      <c r="SMQ16" s="105"/>
      <c r="SMR16" s="197"/>
      <c r="SMS16" s="198"/>
      <c r="SMT16" s="198"/>
      <c r="SMU16" s="206"/>
      <c r="SMV16" s="105"/>
      <c r="SMW16" s="105"/>
      <c r="SMX16" s="105"/>
      <c r="SMY16" s="106"/>
      <c r="SMZ16" s="105"/>
      <c r="SNA16" s="197"/>
      <c r="SNB16" s="198"/>
      <c r="SNC16" s="198"/>
      <c r="SND16" s="206"/>
      <c r="SNE16" s="105"/>
      <c r="SNF16" s="105"/>
      <c r="SNG16" s="105"/>
      <c r="SNH16" s="106"/>
      <c r="SNI16" s="105"/>
      <c r="SNJ16" s="197"/>
      <c r="SNK16" s="198"/>
      <c r="SNL16" s="198"/>
      <c r="SNM16" s="206"/>
      <c r="SNN16" s="105"/>
      <c r="SNO16" s="105"/>
      <c r="SNP16" s="105"/>
      <c r="SNQ16" s="106"/>
      <c r="SNR16" s="105"/>
      <c r="SNS16" s="197"/>
      <c r="SNT16" s="198"/>
      <c r="SNU16" s="198"/>
      <c r="SNV16" s="206"/>
      <c r="SNW16" s="105"/>
      <c r="SNX16" s="105"/>
      <c r="SNY16" s="105"/>
      <c r="SNZ16" s="106"/>
      <c r="SOA16" s="105"/>
      <c r="SOB16" s="197"/>
      <c r="SOC16" s="198"/>
      <c r="SOD16" s="198"/>
      <c r="SOE16" s="206"/>
      <c r="SOF16" s="105"/>
      <c r="SOG16" s="105"/>
      <c r="SOH16" s="105"/>
      <c r="SOI16" s="106"/>
      <c r="SOJ16" s="105"/>
      <c r="SOK16" s="197"/>
      <c r="SOL16" s="198"/>
      <c r="SOM16" s="198"/>
      <c r="SON16" s="206"/>
      <c r="SOO16" s="105"/>
      <c r="SOP16" s="105"/>
      <c r="SOQ16" s="105"/>
      <c r="SOR16" s="106"/>
      <c r="SOS16" s="105"/>
      <c r="SOT16" s="197"/>
      <c r="SOU16" s="198"/>
      <c r="SOV16" s="198"/>
      <c r="SOW16" s="206"/>
      <c r="SOX16" s="105"/>
      <c r="SOY16" s="105"/>
      <c r="SOZ16" s="105"/>
      <c r="SPA16" s="106"/>
      <c r="SPB16" s="105"/>
      <c r="SPC16" s="197"/>
      <c r="SPD16" s="198"/>
      <c r="SPE16" s="198"/>
      <c r="SPF16" s="206"/>
      <c r="SPG16" s="105"/>
      <c r="SPH16" s="105"/>
      <c r="SPI16" s="105"/>
      <c r="SPJ16" s="106"/>
      <c r="SPK16" s="105"/>
      <c r="SPL16" s="197"/>
      <c r="SPM16" s="198"/>
      <c r="SPN16" s="198"/>
      <c r="SPO16" s="206"/>
      <c r="SPP16" s="105"/>
      <c r="SPQ16" s="105"/>
      <c r="SPR16" s="105"/>
      <c r="SPS16" s="106"/>
      <c r="SPT16" s="105"/>
      <c r="SPU16" s="197"/>
      <c r="SPV16" s="198"/>
      <c r="SPW16" s="198"/>
      <c r="SPX16" s="206"/>
      <c r="SPY16" s="105"/>
      <c r="SPZ16" s="105"/>
      <c r="SQA16" s="105"/>
      <c r="SQB16" s="106"/>
      <c r="SQC16" s="105"/>
      <c r="SQD16" s="197"/>
      <c r="SQE16" s="198"/>
      <c r="SQF16" s="198"/>
      <c r="SQG16" s="206"/>
      <c r="SQH16" s="105"/>
      <c r="SQI16" s="105"/>
      <c r="SQJ16" s="105"/>
      <c r="SQK16" s="106"/>
      <c r="SQL16" s="105"/>
      <c r="SQM16" s="197"/>
      <c r="SQN16" s="198"/>
      <c r="SQO16" s="198"/>
      <c r="SQP16" s="206"/>
      <c r="SQQ16" s="105"/>
      <c r="SQR16" s="105"/>
      <c r="SQS16" s="105"/>
      <c r="SQT16" s="106"/>
      <c r="SQU16" s="105"/>
      <c r="SQV16" s="197"/>
      <c r="SQW16" s="198"/>
      <c r="SQX16" s="198"/>
      <c r="SQY16" s="206"/>
      <c r="SQZ16" s="105"/>
      <c r="SRA16" s="105"/>
      <c r="SRB16" s="105"/>
      <c r="SRC16" s="106"/>
      <c r="SRD16" s="105"/>
      <c r="SRE16" s="197"/>
      <c r="SRF16" s="198"/>
      <c r="SRG16" s="198"/>
      <c r="SRH16" s="206"/>
      <c r="SRI16" s="105"/>
      <c r="SRJ16" s="105"/>
      <c r="SRK16" s="105"/>
      <c r="SRL16" s="106"/>
      <c r="SRM16" s="105"/>
      <c r="SRN16" s="197"/>
      <c r="SRO16" s="198"/>
      <c r="SRP16" s="198"/>
      <c r="SRQ16" s="206"/>
      <c r="SRR16" s="105"/>
      <c r="SRS16" s="105"/>
      <c r="SRT16" s="105"/>
      <c r="SRU16" s="106"/>
      <c r="SRV16" s="105"/>
      <c r="SRW16" s="197"/>
      <c r="SRX16" s="198"/>
      <c r="SRY16" s="198"/>
      <c r="SRZ16" s="206"/>
      <c r="SSA16" s="105"/>
      <c r="SSB16" s="105"/>
      <c r="SSC16" s="105"/>
      <c r="SSD16" s="106"/>
      <c r="SSE16" s="105"/>
      <c r="SSF16" s="197"/>
      <c r="SSG16" s="198"/>
      <c r="SSH16" s="198"/>
      <c r="SSI16" s="206"/>
      <c r="SSJ16" s="105"/>
      <c r="SSK16" s="105"/>
      <c r="SSL16" s="105"/>
      <c r="SSM16" s="106"/>
      <c r="SSN16" s="105"/>
      <c r="SSO16" s="197"/>
      <c r="SSP16" s="198"/>
      <c r="SSQ16" s="198"/>
      <c r="SSR16" s="206"/>
      <c r="SSS16" s="105"/>
      <c r="SST16" s="105"/>
      <c r="SSU16" s="105"/>
      <c r="SSV16" s="106"/>
      <c r="SSW16" s="105"/>
      <c r="SSX16" s="197"/>
      <c r="SSY16" s="198"/>
      <c r="SSZ16" s="198"/>
      <c r="STA16" s="206"/>
      <c r="STB16" s="105"/>
      <c r="STC16" s="105"/>
      <c r="STD16" s="105"/>
      <c r="STE16" s="106"/>
      <c r="STF16" s="105"/>
      <c r="STG16" s="197"/>
      <c r="STH16" s="198"/>
      <c r="STI16" s="198"/>
      <c r="STJ16" s="206"/>
      <c r="STK16" s="105"/>
      <c r="STL16" s="105"/>
      <c r="STM16" s="105"/>
      <c r="STN16" s="106"/>
      <c r="STO16" s="105"/>
      <c r="STP16" s="197"/>
      <c r="STQ16" s="198"/>
      <c r="STR16" s="198"/>
      <c r="STS16" s="206"/>
      <c r="STT16" s="105"/>
      <c r="STU16" s="105"/>
      <c r="STV16" s="105"/>
      <c r="STW16" s="106"/>
      <c r="STX16" s="105"/>
      <c r="STY16" s="197"/>
      <c r="STZ16" s="198"/>
      <c r="SUA16" s="198"/>
      <c r="SUB16" s="206"/>
      <c r="SUC16" s="105"/>
      <c r="SUD16" s="105"/>
      <c r="SUE16" s="105"/>
      <c r="SUF16" s="106"/>
      <c r="SUG16" s="105"/>
      <c r="SUH16" s="197"/>
      <c r="SUI16" s="198"/>
      <c r="SUJ16" s="198"/>
      <c r="SUK16" s="206"/>
      <c r="SUL16" s="105"/>
      <c r="SUM16" s="105"/>
      <c r="SUN16" s="105"/>
      <c r="SUO16" s="106"/>
      <c r="SUP16" s="105"/>
      <c r="SUQ16" s="197"/>
      <c r="SUR16" s="198"/>
      <c r="SUS16" s="198"/>
      <c r="SUT16" s="206"/>
      <c r="SUU16" s="105"/>
      <c r="SUV16" s="105"/>
      <c r="SUW16" s="105"/>
      <c r="SUX16" s="106"/>
      <c r="SUY16" s="105"/>
      <c r="SUZ16" s="197"/>
      <c r="SVA16" s="198"/>
      <c r="SVB16" s="198"/>
      <c r="SVC16" s="206"/>
      <c r="SVD16" s="105"/>
      <c r="SVE16" s="105"/>
      <c r="SVF16" s="105"/>
      <c r="SVG16" s="106"/>
      <c r="SVH16" s="105"/>
      <c r="SVI16" s="197"/>
      <c r="SVJ16" s="198"/>
      <c r="SVK16" s="198"/>
      <c r="SVL16" s="206"/>
      <c r="SVM16" s="105"/>
      <c r="SVN16" s="105"/>
      <c r="SVO16" s="105"/>
      <c r="SVP16" s="106"/>
      <c r="SVQ16" s="105"/>
      <c r="SVR16" s="197"/>
      <c r="SVS16" s="198"/>
      <c r="SVT16" s="198"/>
      <c r="SVU16" s="206"/>
      <c r="SVV16" s="105"/>
      <c r="SVW16" s="105"/>
      <c r="SVX16" s="105"/>
      <c r="SVY16" s="106"/>
      <c r="SVZ16" s="105"/>
      <c r="SWA16" s="197"/>
      <c r="SWB16" s="198"/>
      <c r="SWC16" s="198"/>
      <c r="SWD16" s="206"/>
      <c r="SWE16" s="105"/>
      <c r="SWF16" s="105"/>
      <c r="SWG16" s="105"/>
      <c r="SWH16" s="106"/>
      <c r="SWI16" s="105"/>
      <c r="SWJ16" s="197"/>
      <c r="SWK16" s="198"/>
      <c r="SWL16" s="198"/>
      <c r="SWM16" s="206"/>
      <c r="SWN16" s="105"/>
      <c r="SWO16" s="105"/>
      <c r="SWP16" s="105"/>
      <c r="SWQ16" s="106"/>
      <c r="SWR16" s="105"/>
      <c r="SWS16" s="197"/>
      <c r="SWT16" s="198"/>
      <c r="SWU16" s="198"/>
      <c r="SWV16" s="206"/>
      <c r="SWW16" s="105"/>
      <c r="SWX16" s="105"/>
      <c r="SWY16" s="105"/>
      <c r="SWZ16" s="106"/>
      <c r="SXA16" s="105"/>
      <c r="SXB16" s="197"/>
      <c r="SXC16" s="198"/>
      <c r="SXD16" s="198"/>
      <c r="SXE16" s="206"/>
      <c r="SXF16" s="105"/>
      <c r="SXG16" s="105"/>
      <c r="SXH16" s="105"/>
      <c r="SXI16" s="106"/>
      <c r="SXJ16" s="105"/>
      <c r="SXK16" s="197"/>
      <c r="SXL16" s="198"/>
      <c r="SXM16" s="198"/>
      <c r="SXN16" s="206"/>
      <c r="SXO16" s="105"/>
      <c r="SXP16" s="105"/>
      <c r="SXQ16" s="105"/>
      <c r="SXR16" s="106"/>
      <c r="SXS16" s="105"/>
      <c r="SXT16" s="197"/>
      <c r="SXU16" s="198"/>
      <c r="SXV16" s="198"/>
      <c r="SXW16" s="206"/>
      <c r="SXX16" s="105"/>
      <c r="SXY16" s="105"/>
      <c r="SXZ16" s="105"/>
      <c r="SYA16" s="106"/>
      <c r="SYB16" s="105"/>
      <c r="SYC16" s="197"/>
      <c r="SYD16" s="198"/>
      <c r="SYE16" s="198"/>
      <c r="SYF16" s="206"/>
      <c r="SYG16" s="105"/>
      <c r="SYH16" s="105"/>
      <c r="SYI16" s="105"/>
      <c r="SYJ16" s="106"/>
      <c r="SYK16" s="105"/>
      <c r="SYL16" s="197"/>
      <c r="SYM16" s="198"/>
      <c r="SYN16" s="198"/>
      <c r="SYO16" s="206"/>
      <c r="SYP16" s="105"/>
      <c r="SYQ16" s="105"/>
      <c r="SYR16" s="105"/>
      <c r="SYS16" s="106"/>
      <c r="SYT16" s="105"/>
      <c r="SYU16" s="197"/>
      <c r="SYV16" s="198"/>
      <c r="SYW16" s="198"/>
      <c r="SYX16" s="206"/>
      <c r="SYY16" s="105"/>
      <c r="SYZ16" s="105"/>
      <c r="SZA16" s="105"/>
      <c r="SZB16" s="106"/>
      <c r="SZC16" s="105"/>
      <c r="SZD16" s="197"/>
      <c r="SZE16" s="198"/>
      <c r="SZF16" s="198"/>
      <c r="SZG16" s="206"/>
      <c r="SZH16" s="105"/>
      <c r="SZI16" s="105"/>
      <c r="SZJ16" s="105"/>
      <c r="SZK16" s="106"/>
      <c r="SZL16" s="105"/>
      <c r="SZM16" s="197"/>
      <c r="SZN16" s="198"/>
      <c r="SZO16" s="198"/>
      <c r="SZP16" s="206"/>
      <c r="SZQ16" s="105"/>
      <c r="SZR16" s="105"/>
      <c r="SZS16" s="105"/>
      <c r="SZT16" s="106"/>
      <c r="SZU16" s="105"/>
      <c r="SZV16" s="197"/>
      <c r="SZW16" s="198"/>
      <c r="SZX16" s="198"/>
      <c r="SZY16" s="206"/>
      <c r="SZZ16" s="105"/>
      <c r="TAA16" s="105"/>
      <c r="TAB16" s="105"/>
      <c r="TAC16" s="106"/>
      <c r="TAD16" s="105"/>
      <c r="TAE16" s="197"/>
      <c r="TAF16" s="198"/>
      <c r="TAG16" s="198"/>
      <c r="TAH16" s="206"/>
      <c r="TAI16" s="105"/>
      <c r="TAJ16" s="105"/>
      <c r="TAK16" s="105"/>
      <c r="TAL16" s="106"/>
      <c r="TAM16" s="105"/>
      <c r="TAN16" s="197"/>
      <c r="TAO16" s="198"/>
      <c r="TAP16" s="198"/>
      <c r="TAQ16" s="206"/>
      <c r="TAR16" s="105"/>
      <c r="TAS16" s="105"/>
      <c r="TAT16" s="105"/>
      <c r="TAU16" s="106"/>
      <c r="TAV16" s="105"/>
      <c r="TAW16" s="197"/>
      <c r="TAX16" s="198"/>
      <c r="TAY16" s="198"/>
      <c r="TAZ16" s="206"/>
      <c r="TBA16" s="105"/>
      <c r="TBB16" s="105"/>
      <c r="TBC16" s="105"/>
      <c r="TBD16" s="106"/>
      <c r="TBE16" s="105"/>
      <c r="TBF16" s="197"/>
      <c r="TBG16" s="198"/>
      <c r="TBH16" s="198"/>
      <c r="TBI16" s="206"/>
      <c r="TBJ16" s="105"/>
      <c r="TBK16" s="105"/>
      <c r="TBL16" s="105"/>
      <c r="TBM16" s="106"/>
      <c r="TBN16" s="105"/>
      <c r="TBO16" s="197"/>
      <c r="TBP16" s="198"/>
      <c r="TBQ16" s="198"/>
      <c r="TBR16" s="206"/>
      <c r="TBS16" s="105"/>
      <c r="TBT16" s="105"/>
      <c r="TBU16" s="105"/>
      <c r="TBV16" s="106"/>
      <c r="TBW16" s="105"/>
      <c r="TBX16" s="197"/>
      <c r="TBY16" s="198"/>
      <c r="TBZ16" s="198"/>
      <c r="TCA16" s="206"/>
      <c r="TCB16" s="105"/>
      <c r="TCC16" s="105"/>
      <c r="TCD16" s="105"/>
      <c r="TCE16" s="106"/>
      <c r="TCF16" s="105"/>
      <c r="TCG16" s="197"/>
      <c r="TCH16" s="198"/>
      <c r="TCI16" s="198"/>
      <c r="TCJ16" s="206"/>
      <c r="TCK16" s="105"/>
      <c r="TCL16" s="105"/>
      <c r="TCM16" s="105"/>
      <c r="TCN16" s="106"/>
      <c r="TCO16" s="105"/>
      <c r="TCP16" s="197"/>
      <c r="TCQ16" s="198"/>
      <c r="TCR16" s="198"/>
      <c r="TCS16" s="206"/>
      <c r="TCT16" s="105"/>
      <c r="TCU16" s="105"/>
      <c r="TCV16" s="105"/>
      <c r="TCW16" s="106"/>
      <c r="TCX16" s="105"/>
      <c r="TCY16" s="197"/>
      <c r="TCZ16" s="198"/>
      <c r="TDA16" s="198"/>
      <c r="TDB16" s="206"/>
      <c r="TDC16" s="105"/>
      <c r="TDD16" s="105"/>
      <c r="TDE16" s="105"/>
      <c r="TDF16" s="106"/>
      <c r="TDG16" s="105"/>
      <c r="TDH16" s="197"/>
      <c r="TDI16" s="198"/>
      <c r="TDJ16" s="198"/>
      <c r="TDK16" s="206"/>
      <c r="TDL16" s="105"/>
      <c r="TDM16" s="105"/>
      <c r="TDN16" s="105"/>
      <c r="TDO16" s="106"/>
      <c r="TDP16" s="105"/>
      <c r="TDQ16" s="197"/>
      <c r="TDR16" s="198"/>
      <c r="TDS16" s="198"/>
      <c r="TDT16" s="206"/>
      <c r="TDU16" s="105"/>
      <c r="TDV16" s="105"/>
      <c r="TDW16" s="105"/>
      <c r="TDX16" s="106"/>
      <c r="TDY16" s="105"/>
      <c r="TDZ16" s="197"/>
      <c r="TEA16" s="198"/>
      <c r="TEB16" s="198"/>
      <c r="TEC16" s="206"/>
      <c r="TED16" s="105"/>
      <c r="TEE16" s="105"/>
      <c r="TEF16" s="105"/>
      <c r="TEG16" s="106"/>
      <c r="TEH16" s="105"/>
      <c r="TEI16" s="197"/>
      <c r="TEJ16" s="198"/>
      <c r="TEK16" s="198"/>
      <c r="TEL16" s="206"/>
      <c r="TEM16" s="105"/>
      <c r="TEN16" s="105"/>
      <c r="TEO16" s="105"/>
      <c r="TEP16" s="106"/>
      <c r="TEQ16" s="105"/>
      <c r="TER16" s="197"/>
      <c r="TES16" s="198"/>
      <c r="TET16" s="198"/>
      <c r="TEU16" s="206"/>
      <c r="TEV16" s="105"/>
      <c r="TEW16" s="105"/>
      <c r="TEX16" s="105"/>
      <c r="TEY16" s="106"/>
      <c r="TEZ16" s="105"/>
      <c r="TFA16" s="197"/>
      <c r="TFB16" s="198"/>
      <c r="TFC16" s="198"/>
      <c r="TFD16" s="206"/>
      <c r="TFE16" s="105"/>
      <c r="TFF16" s="105"/>
      <c r="TFG16" s="105"/>
      <c r="TFH16" s="106"/>
      <c r="TFI16" s="105"/>
      <c r="TFJ16" s="197"/>
      <c r="TFK16" s="198"/>
      <c r="TFL16" s="198"/>
      <c r="TFM16" s="206"/>
      <c r="TFN16" s="105"/>
      <c r="TFO16" s="105"/>
      <c r="TFP16" s="105"/>
      <c r="TFQ16" s="106"/>
      <c r="TFR16" s="105"/>
      <c r="TFS16" s="197"/>
      <c r="TFT16" s="198"/>
      <c r="TFU16" s="198"/>
      <c r="TFV16" s="206"/>
      <c r="TFW16" s="105"/>
      <c r="TFX16" s="105"/>
      <c r="TFY16" s="105"/>
      <c r="TFZ16" s="106"/>
      <c r="TGA16" s="105"/>
      <c r="TGB16" s="197"/>
      <c r="TGC16" s="198"/>
      <c r="TGD16" s="198"/>
      <c r="TGE16" s="206"/>
      <c r="TGF16" s="105"/>
      <c r="TGG16" s="105"/>
      <c r="TGH16" s="105"/>
      <c r="TGI16" s="106"/>
      <c r="TGJ16" s="105"/>
      <c r="TGK16" s="197"/>
      <c r="TGL16" s="198"/>
      <c r="TGM16" s="198"/>
      <c r="TGN16" s="206"/>
      <c r="TGO16" s="105"/>
      <c r="TGP16" s="105"/>
      <c r="TGQ16" s="105"/>
      <c r="TGR16" s="106"/>
      <c r="TGS16" s="105"/>
      <c r="TGT16" s="197"/>
      <c r="TGU16" s="198"/>
      <c r="TGV16" s="198"/>
      <c r="TGW16" s="206"/>
      <c r="TGX16" s="105"/>
      <c r="TGY16" s="105"/>
      <c r="TGZ16" s="105"/>
      <c r="THA16" s="106"/>
      <c r="THB16" s="105"/>
      <c r="THC16" s="197"/>
      <c r="THD16" s="198"/>
      <c r="THE16" s="198"/>
      <c r="THF16" s="206"/>
      <c r="THG16" s="105"/>
      <c r="THH16" s="105"/>
      <c r="THI16" s="105"/>
      <c r="THJ16" s="106"/>
      <c r="THK16" s="105"/>
      <c r="THL16" s="197"/>
      <c r="THM16" s="198"/>
      <c r="THN16" s="198"/>
      <c r="THO16" s="206"/>
      <c r="THP16" s="105"/>
      <c r="THQ16" s="105"/>
      <c r="THR16" s="105"/>
      <c r="THS16" s="106"/>
      <c r="THT16" s="105"/>
      <c r="THU16" s="197"/>
      <c r="THV16" s="198"/>
      <c r="THW16" s="198"/>
      <c r="THX16" s="206"/>
      <c r="THY16" s="105"/>
      <c r="THZ16" s="105"/>
      <c r="TIA16" s="105"/>
      <c r="TIB16" s="106"/>
      <c r="TIC16" s="105"/>
      <c r="TID16" s="197"/>
      <c r="TIE16" s="198"/>
      <c r="TIF16" s="198"/>
      <c r="TIG16" s="206"/>
      <c r="TIH16" s="105"/>
      <c r="TII16" s="105"/>
      <c r="TIJ16" s="105"/>
      <c r="TIK16" s="106"/>
      <c r="TIL16" s="105"/>
      <c r="TIM16" s="197"/>
      <c r="TIN16" s="198"/>
      <c r="TIO16" s="198"/>
      <c r="TIP16" s="206"/>
      <c r="TIQ16" s="105"/>
      <c r="TIR16" s="105"/>
      <c r="TIS16" s="105"/>
      <c r="TIT16" s="106"/>
      <c r="TIU16" s="105"/>
      <c r="TIV16" s="197"/>
      <c r="TIW16" s="198"/>
      <c r="TIX16" s="198"/>
      <c r="TIY16" s="206"/>
      <c r="TIZ16" s="105"/>
      <c r="TJA16" s="105"/>
      <c r="TJB16" s="105"/>
      <c r="TJC16" s="106"/>
      <c r="TJD16" s="105"/>
      <c r="TJE16" s="197"/>
      <c r="TJF16" s="198"/>
      <c r="TJG16" s="198"/>
      <c r="TJH16" s="206"/>
      <c r="TJI16" s="105"/>
      <c r="TJJ16" s="105"/>
      <c r="TJK16" s="105"/>
      <c r="TJL16" s="106"/>
      <c r="TJM16" s="105"/>
      <c r="TJN16" s="197"/>
      <c r="TJO16" s="198"/>
      <c r="TJP16" s="198"/>
      <c r="TJQ16" s="206"/>
      <c r="TJR16" s="105"/>
      <c r="TJS16" s="105"/>
      <c r="TJT16" s="105"/>
      <c r="TJU16" s="106"/>
      <c r="TJV16" s="105"/>
      <c r="TJW16" s="197"/>
      <c r="TJX16" s="198"/>
      <c r="TJY16" s="198"/>
      <c r="TJZ16" s="206"/>
      <c r="TKA16" s="105"/>
      <c r="TKB16" s="105"/>
      <c r="TKC16" s="105"/>
      <c r="TKD16" s="106"/>
      <c r="TKE16" s="105"/>
      <c r="TKF16" s="197"/>
      <c r="TKG16" s="198"/>
      <c r="TKH16" s="198"/>
      <c r="TKI16" s="206"/>
      <c r="TKJ16" s="105"/>
      <c r="TKK16" s="105"/>
      <c r="TKL16" s="105"/>
      <c r="TKM16" s="106"/>
      <c r="TKN16" s="105"/>
      <c r="TKO16" s="197"/>
      <c r="TKP16" s="198"/>
      <c r="TKQ16" s="198"/>
      <c r="TKR16" s="206"/>
      <c r="TKS16" s="105"/>
      <c r="TKT16" s="105"/>
      <c r="TKU16" s="105"/>
      <c r="TKV16" s="106"/>
      <c r="TKW16" s="105"/>
      <c r="TKX16" s="197"/>
      <c r="TKY16" s="198"/>
      <c r="TKZ16" s="198"/>
      <c r="TLA16" s="206"/>
      <c r="TLB16" s="105"/>
      <c r="TLC16" s="105"/>
      <c r="TLD16" s="105"/>
      <c r="TLE16" s="106"/>
      <c r="TLF16" s="105"/>
      <c r="TLG16" s="197"/>
      <c r="TLH16" s="198"/>
      <c r="TLI16" s="198"/>
      <c r="TLJ16" s="206"/>
      <c r="TLK16" s="105"/>
      <c r="TLL16" s="105"/>
      <c r="TLM16" s="105"/>
      <c r="TLN16" s="106"/>
      <c r="TLO16" s="105"/>
      <c r="TLP16" s="197"/>
      <c r="TLQ16" s="198"/>
      <c r="TLR16" s="198"/>
      <c r="TLS16" s="206"/>
      <c r="TLT16" s="105"/>
      <c r="TLU16" s="105"/>
      <c r="TLV16" s="105"/>
      <c r="TLW16" s="106"/>
      <c r="TLX16" s="105"/>
      <c r="TLY16" s="197"/>
      <c r="TLZ16" s="198"/>
      <c r="TMA16" s="198"/>
      <c r="TMB16" s="206"/>
      <c r="TMC16" s="105"/>
      <c r="TMD16" s="105"/>
      <c r="TME16" s="105"/>
      <c r="TMF16" s="106"/>
      <c r="TMG16" s="105"/>
      <c r="TMH16" s="197"/>
      <c r="TMI16" s="198"/>
      <c r="TMJ16" s="198"/>
      <c r="TMK16" s="206"/>
      <c r="TML16" s="105"/>
      <c r="TMM16" s="105"/>
      <c r="TMN16" s="105"/>
      <c r="TMO16" s="106"/>
      <c r="TMP16" s="105"/>
      <c r="TMQ16" s="197"/>
      <c r="TMR16" s="198"/>
      <c r="TMS16" s="198"/>
      <c r="TMT16" s="206"/>
      <c r="TMU16" s="105"/>
      <c r="TMV16" s="105"/>
      <c r="TMW16" s="105"/>
      <c r="TMX16" s="106"/>
      <c r="TMY16" s="105"/>
      <c r="TMZ16" s="197"/>
      <c r="TNA16" s="198"/>
      <c r="TNB16" s="198"/>
      <c r="TNC16" s="206"/>
      <c r="TND16" s="105"/>
      <c r="TNE16" s="105"/>
      <c r="TNF16" s="105"/>
      <c r="TNG16" s="106"/>
      <c r="TNH16" s="105"/>
      <c r="TNI16" s="197"/>
      <c r="TNJ16" s="198"/>
      <c r="TNK16" s="198"/>
      <c r="TNL16" s="206"/>
      <c r="TNM16" s="105"/>
      <c r="TNN16" s="105"/>
      <c r="TNO16" s="105"/>
      <c r="TNP16" s="106"/>
      <c r="TNQ16" s="105"/>
      <c r="TNR16" s="197"/>
      <c r="TNS16" s="198"/>
      <c r="TNT16" s="198"/>
      <c r="TNU16" s="206"/>
      <c r="TNV16" s="105"/>
      <c r="TNW16" s="105"/>
      <c r="TNX16" s="105"/>
      <c r="TNY16" s="106"/>
      <c r="TNZ16" s="105"/>
      <c r="TOA16" s="197"/>
      <c r="TOB16" s="198"/>
      <c r="TOC16" s="198"/>
      <c r="TOD16" s="206"/>
      <c r="TOE16" s="105"/>
      <c r="TOF16" s="105"/>
      <c r="TOG16" s="105"/>
      <c r="TOH16" s="106"/>
      <c r="TOI16" s="105"/>
      <c r="TOJ16" s="197"/>
      <c r="TOK16" s="198"/>
      <c r="TOL16" s="198"/>
      <c r="TOM16" s="206"/>
      <c r="TON16" s="105"/>
      <c r="TOO16" s="105"/>
      <c r="TOP16" s="105"/>
      <c r="TOQ16" s="106"/>
      <c r="TOR16" s="105"/>
      <c r="TOS16" s="197"/>
      <c r="TOT16" s="198"/>
      <c r="TOU16" s="198"/>
      <c r="TOV16" s="206"/>
      <c r="TOW16" s="105"/>
      <c r="TOX16" s="105"/>
      <c r="TOY16" s="105"/>
      <c r="TOZ16" s="106"/>
      <c r="TPA16" s="105"/>
      <c r="TPB16" s="197"/>
      <c r="TPC16" s="198"/>
      <c r="TPD16" s="198"/>
      <c r="TPE16" s="206"/>
      <c r="TPF16" s="105"/>
      <c r="TPG16" s="105"/>
      <c r="TPH16" s="105"/>
      <c r="TPI16" s="106"/>
      <c r="TPJ16" s="105"/>
      <c r="TPK16" s="197"/>
      <c r="TPL16" s="198"/>
      <c r="TPM16" s="198"/>
      <c r="TPN16" s="206"/>
      <c r="TPO16" s="105"/>
      <c r="TPP16" s="105"/>
      <c r="TPQ16" s="105"/>
      <c r="TPR16" s="106"/>
      <c r="TPS16" s="105"/>
      <c r="TPT16" s="197"/>
      <c r="TPU16" s="198"/>
      <c r="TPV16" s="198"/>
      <c r="TPW16" s="206"/>
      <c r="TPX16" s="105"/>
      <c r="TPY16" s="105"/>
      <c r="TPZ16" s="105"/>
      <c r="TQA16" s="106"/>
      <c r="TQB16" s="105"/>
      <c r="TQC16" s="197"/>
      <c r="TQD16" s="198"/>
      <c r="TQE16" s="198"/>
      <c r="TQF16" s="206"/>
      <c r="TQG16" s="105"/>
      <c r="TQH16" s="105"/>
      <c r="TQI16" s="105"/>
      <c r="TQJ16" s="106"/>
      <c r="TQK16" s="105"/>
      <c r="TQL16" s="197"/>
      <c r="TQM16" s="198"/>
      <c r="TQN16" s="198"/>
      <c r="TQO16" s="206"/>
      <c r="TQP16" s="105"/>
      <c r="TQQ16" s="105"/>
      <c r="TQR16" s="105"/>
      <c r="TQS16" s="106"/>
      <c r="TQT16" s="105"/>
      <c r="TQU16" s="197"/>
      <c r="TQV16" s="198"/>
      <c r="TQW16" s="198"/>
      <c r="TQX16" s="206"/>
      <c r="TQY16" s="105"/>
      <c r="TQZ16" s="105"/>
      <c r="TRA16" s="105"/>
      <c r="TRB16" s="106"/>
      <c r="TRC16" s="105"/>
      <c r="TRD16" s="197"/>
      <c r="TRE16" s="198"/>
      <c r="TRF16" s="198"/>
      <c r="TRG16" s="206"/>
      <c r="TRH16" s="105"/>
      <c r="TRI16" s="105"/>
      <c r="TRJ16" s="105"/>
      <c r="TRK16" s="106"/>
      <c r="TRL16" s="105"/>
      <c r="TRM16" s="197"/>
      <c r="TRN16" s="198"/>
      <c r="TRO16" s="198"/>
      <c r="TRP16" s="206"/>
      <c r="TRQ16" s="105"/>
      <c r="TRR16" s="105"/>
      <c r="TRS16" s="105"/>
      <c r="TRT16" s="106"/>
      <c r="TRU16" s="105"/>
      <c r="TRV16" s="197"/>
      <c r="TRW16" s="198"/>
      <c r="TRX16" s="198"/>
      <c r="TRY16" s="206"/>
      <c r="TRZ16" s="105"/>
      <c r="TSA16" s="105"/>
      <c r="TSB16" s="105"/>
      <c r="TSC16" s="106"/>
      <c r="TSD16" s="105"/>
      <c r="TSE16" s="197"/>
      <c r="TSF16" s="198"/>
      <c r="TSG16" s="198"/>
      <c r="TSH16" s="206"/>
      <c r="TSI16" s="105"/>
      <c r="TSJ16" s="105"/>
      <c r="TSK16" s="105"/>
      <c r="TSL16" s="106"/>
      <c r="TSM16" s="105"/>
      <c r="TSN16" s="197"/>
      <c r="TSO16" s="198"/>
      <c r="TSP16" s="198"/>
      <c r="TSQ16" s="206"/>
      <c r="TSR16" s="105"/>
      <c r="TSS16" s="105"/>
      <c r="TST16" s="105"/>
      <c r="TSU16" s="106"/>
      <c r="TSV16" s="105"/>
      <c r="TSW16" s="197"/>
      <c r="TSX16" s="198"/>
      <c r="TSY16" s="198"/>
      <c r="TSZ16" s="206"/>
      <c r="TTA16" s="105"/>
      <c r="TTB16" s="105"/>
      <c r="TTC16" s="105"/>
      <c r="TTD16" s="106"/>
      <c r="TTE16" s="105"/>
      <c r="TTF16" s="197"/>
      <c r="TTG16" s="198"/>
      <c r="TTH16" s="198"/>
      <c r="TTI16" s="206"/>
      <c r="TTJ16" s="105"/>
      <c r="TTK16" s="105"/>
      <c r="TTL16" s="105"/>
      <c r="TTM16" s="106"/>
      <c r="TTN16" s="105"/>
      <c r="TTO16" s="197"/>
      <c r="TTP16" s="198"/>
      <c r="TTQ16" s="198"/>
      <c r="TTR16" s="206"/>
      <c r="TTS16" s="105"/>
      <c r="TTT16" s="105"/>
      <c r="TTU16" s="105"/>
      <c r="TTV16" s="106"/>
      <c r="TTW16" s="105"/>
      <c r="TTX16" s="197"/>
      <c r="TTY16" s="198"/>
      <c r="TTZ16" s="198"/>
      <c r="TUA16" s="206"/>
      <c r="TUB16" s="105"/>
      <c r="TUC16" s="105"/>
      <c r="TUD16" s="105"/>
      <c r="TUE16" s="106"/>
      <c r="TUF16" s="105"/>
      <c r="TUG16" s="197"/>
      <c r="TUH16" s="198"/>
      <c r="TUI16" s="198"/>
      <c r="TUJ16" s="206"/>
      <c r="TUK16" s="105"/>
      <c r="TUL16" s="105"/>
      <c r="TUM16" s="105"/>
      <c r="TUN16" s="106"/>
      <c r="TUO16" s="105"/>
      <c r="TUP16" s="197"/>
      <c r="TUQ16" s="198"/>
      <c r="TUR16" s="198"/>
      <c r="TUS16" s="206"/>
      <c r="TUT16" s="105"/>
      <c r="TUU16" s="105"/>
      <c r="TUV16" s="105"/>
      <c r="TUW16" s="106"/>
      <c r="TUX16" s="105"/>
      <c r="TUY16" s="197"/>
      <c r="TUZ16" s="198"/>
      <c r="TVA16" s="198"/>
      <c r="TVB16" s="206"/>
      <c r="TVC16" s="105"/>
      <c r="TVD16" s="105"/>
      <c r="TVE16" s="105"/>
      <c r="TVF16" s="106"/>
      <c r="TVG16" s="105"/>
      <c r="TVH16" s="197"/>
      <c r="TVI16" s="198"/>
      <c r="TVJ16" s="198"/>
      <c r="TVK16" s="206"/>
      <c r="TVL16" s="105"/>
      <c r="TVM16" s="105"/>
      <c r="TVN16" s="105"/>
      <c r="TVO16" s="106"/>
      <c r="TVP16" s="105"/>
      <c r="TVQ16" s="197"/>
      <c r="TVR16" s="198"/>
      <c r="TVS16" s="198"/>
      <c r="TVT16" s="206"/>
      <c r="TVU16" s="105"/>
      <c r="TVV16" s="105"/>
      <c r="TVW16" s="105"/>
      <c r="TVX16" s="106"/>
      <c r="TVY16" s="105"/>
      <c r="TVZ16" s="197"/>
      <c r="TWA16" s="198"/>
      <c r="TWB16" s="198"/>
      <c r="TWC16" s="206"/>
      <c r="TWD16" s="105"/>
      <c r="TWE16" s="105"/>
      <c r="TWF16" s="105"/>
      <c r="TWG16" s="106"/>
      <c r="TWH16" s="105"/>
      <c r="TWI16" s="197"/>
      <c r="TWJ16" s="198"/>
      <c r="TWK16" s="198"/>
      <c r="TWL16" s="206"/>
      <c r="TWM16" s="105"/>
      <c r="TWN16" s="105"/>
      <c r="TWO16" s="105"/>
      <c r="TWP16" s="106"/>
      <c r="TWQ16" s="105"/>
      <c r="TWR16" s="197"/>
      <c r="TWS16" s="198"/>
      <c r="TWT16" s="198"/>
      <c r="TWU16" s="206"/>
      <c r="TWV16" s="105"/>
      <c r="TWW16" s="105"/>
      <c r="TWX16" s="105"/>
      <c r="TWY16" s="106"/>
      <c r="TWZ16" s="105"/>
      <c r="TXA16" s="197"/>
      <c r="TXB16" s="198"/>
      <c r="TXC16" s="198"/>
      <c r="TXD16" s="206"/>
      <c r="TXE16" s="105"/>
      <c r="TXF16" s="105"/>
      <c r="TXG16" s="105"/>
      <c r="TXH16" s="106"/>
      <c r="TXI16" s="105"/>
      <c r="TXJ16" s="197"/>
      <c r="TXK16" s="198"/>
      <c r="TXL16" s="198"/>
      <c r="TXM16" s="206"/>
      <c r="TXN16" s="105"/>
      <c r="TXO16" s="105"/>
      <c r="TXP16" s="105"/>
      <c r="TXQ16" s="106"/>
      <c r="TXR16" s="105"/>
      <c r="TXS16" s="197"/>
      <c r="TXT16" s="198"/>
      <c r="TXU16" s="198"/>
      <c r="TXV16" s="206"/>
      <c r="TXW16" s="105"/>
      <c r="TXX16" s="105"/>
      <c r="TXY16" s="105"/>
      <c r="TXZ16" s="106"/>
      <c r="TYA16" s="105"/>
      <c r="TYB16" s="197"/>
      <c r="TYC16" s="198"/>
      <c r="TYD16" s="198"/>
      <c r="TYE16" s="206"/>
      <c r="TYF16" s="105"/>
      <c r="TYG16" s="105"/>
      <c r="TYH16" s="105"/>
      <c r="TYI16" s="106"/>
      <c r="TYJ16" s="105"/>
      <c r="TYK16" s="197"/>
      <c r="TYL16" s="198"/>
      <c r="TYM16" s="198"/>
      <c r="TYN16" s="206"/>
      <c r="TYO16" s="105"/>
      <c r="TYP16" s="105"/>
      <c r="TYQ16" s="105"/>
      <c r="TYR16" s="106"/>
      <c r="TYS16" s="105"/>
      <c r="TYT16" s="197"/>
      <c r="TYU16" s="198"/>
      <c r="TYV16" s="198"/>
      <c r="TYW16" s="206"/>
      <c r="TYX16" s="105"/>
      <c r="TYY16" s="105"/>
      <c r="TYZ16" s="105"/>
      <c r="TZA16" s="106"/>
      <c r="TZB16" s="105"/>
      <c r="TZC16" s="197"/>
      <c r="TZD16" s="198"/>
      <c r="TZE16" s="198"/>
      <c r="TZF16" s="206"/>
      <c r="TZG16" s="105"/>
      <c r="TZH16" s="105"/>
      <c r="TZI16" s="105"/>
      <c r="TZJ16" s="106"/>
      <c r="TZK16" s="105"/>
      <c r="TZL16" s="197"/>
      <c r="TZM16" s="198"/>
      <c r="TZN16" s="198"/>
      <c r="TZO16" s="206"/>
      <c r="TZP16" s="105"/>
      <c r="TZQ16" s="105"/>
      <c r="TZR16" s="105"/>
      <c r="TZS16" s="106"/>
      <c r="TZT16" s="105"/>
      <c r="TZU16" s="197"/>
      <c r="TZV16" s="198"/>
      <c r="TZW16" s="198"/>
      <c r="TZX16" s="206"/>
      <c r="TZY16" s="105"/>
      <c r="TZZ16" s="105"/>
      <c r="UAA16" s="105"/>
      <c r="UAB16" s="106"/>
      <c r="UAC16" s="105"/>
      <c r="UAD16" s="197"/>
      <c r="UAE16" s="198"/>
      <c r="UAF16" s="198"/>
      <c r="UAG16" s="206"/>
      <c r="UAH16" s="105"/>
      <c r="UAI16" s="105"/>
      <c r="UAJ16" s="105"/>
      <c r="UAK16" s="106"/>
      <c r="UAL16" s="105"/>
      <c r="UAM16" s="197"/>
      <c r="UAN16" s="198"/>
      <c r="UAO16" s="198"/>
      <c r="UAP16" s="206"/>
      <c r="UAQ16" s="105"/>
      <c r="UAR16" s="105"/>
      <c r="UAS16" s="105"/>
      <c r="UAT16" s="106"/>
      <c r="UAU16" s="105"/>
      <c r="UAV16" s="197"/>
      <c r="UAW16" s="198"/>
      <c r="UAX16" s="198"/>
      <c r="UAY16" s="206"/>
      <c r="UAZ16" s="105"/>
      <c r="UBA16" s="105"/>
      <c r="UBB16" s="105"/>
      <c r="UBC16" s="106"/>
      <c r="UBD16" s="105"/>
      <c r="UBE16" s="197"/>
      <c r="UBF16" s="198"/>
      <c r="UBG16" s="198"/>
      <c r="UBH16" s="206"/>
      <c r="UBI16" s="105"/>
      <c r="UBJ16" s="105"/>
      <c r="UBK16" s="105"/>
      <c r="UBL16" s="106"/>
      <c r="UBM16" s="105"/>
      <c r="UBN16" s="197"/>
      <c r="UBO16" s="198"/>
      <c r="UBP16" s="198"/>
      <c r="UBQ16" s="206"/>
      <c r="UBR16" s="105"/>
      <c r="UBS16" s="105"/>
      <c r="UBT16" s="105"/>
      <c r="UBU16" s="106"/>
      <c r="UBV16" s="105"/>
      <c r="UBW16" s="197"/>
      <c r="UBX16" s="198"/>
      <c r="UBY16" s="198"/>
      <c r="UBZ16" s="206"/>
      <c r="UCA16" s="105"/>
      <c r="UCB16" s="105"/>
      <c r="UCC16" s="105"/>
      <c r="UCD16" s="106"/>
      <c r="UCE16" s="105"/>
      <c r="UCF16" s="197"/>
      <c r="UCG16" s="198"/>
      <c r="UCH16" s="198"/>
      <c r="UCI16" s="206"/>
      <c r="UCJ16" s="105"/>
      <c r="UCK16" s="105"/>
      <c r="UCL16" s="105"/>
      <c r="UCM16" s="106"/>
      <c r="UCN16" s="105"/>
      <c r="UCO16" s="197"/>
      <c r="UCP16" s="198"/>
      <c r="UCQ16" s="198"/>
      <c r="UCR16" s="206"/>
      <c r="UCS16" s="105"/>
      <c r="UCT16" s="105"/>
      <c r="UCU16" s="105"/>
      <c r="UCV16" s="106"/>
      <c r="UCW16" s="105"/>
      <c r="UCX16" s="197"/>
      <c r="UCY16" s="198"/>
      <c r="UCZ16" s="198"/>
      <c r="UDA16" s="206"/>
      <c r="UDB16" s="105"/>
      <c r="UDC16" s="105"/>
      <c r="UDD16" s="105"/>
      <c r="UDE16" s="106"/>
      <c r="UDF16" s="105"/>
      <c r="UDG16" s="197"/>
      <c r="UDH16" s="198"/>
      <c r="UDI16" s="198"/>
      <c r="UDJ16" s="206"/>
      <c r="UDK16" s="105"/>
      <c r="UDL16" s="105"/>
      <c r="UDM16" s="105"/>
      <c r="UDN16" s="106"/>
      <c r="UDO16" s="105"/>
      <c r="UDP16" s="197"/>
      <c r="UDQ16" s="198"/>
      <c r="UDR16" s="198"/>
      <c r="UDS16" s="206"/>
      <c r="UDT16" s="105"/>
      <c r="UDU16" s="105"/>
      <c r="UDV16" s="105"/>
      <c r="UDW16" s="106"/>
      <c r="UDX16" s="105"/>
      <c r="UDY16" s="197"/>
      <c r="UDZ16" s="198"/>
      <c r="UEA16" s="198"/>
      <c r="UEB16" s="206"/>
      <c r="UEC16" s="105"/>
      <c r="UED16" s="105"/>
      <c r="UEE16" s="105"/>
      <c r="UEF16" s="106"/>
      <c r="UEG16" s="105"/>
      <c r="UEH16" s="197"/>
      <c r="UEI16" s="198"/>
      <c r="UEJ16" s="198"/>
      <c r="UEK16" s="206"/>
      <c r="UEL16" s="105"/>
      <c r="UEM16" s="105"/>
      <c r="UEN16" s="105"/>
      <c r="UEO16" s="106"/>
      <c r="UEP16" s="105"/>
      <c r="UEQ16" s="197"/>
      <c r="UER16" s="198"/>
      <c r="UES16" s="198"/>
      <c r="UET16" s="206"/>
      <c r="UEU16" s="105"/>
      <c r="UEV16" s="105"/>
      <c r="UEW16" s="105"/>
      <c r="UEX16" s="106"/>
      <c r="UEY16" s="105"/>
      <c r="UEZ16" s="197"/>
      <c r="UFA16" s="198"/>
      <c r="UFB16" s="198"/>
      <c r="UFC16" s="206"/>
      <c r="UFD16" s="105"/>
      <c r="UFE16" s="105"/>
      <c r="UFF16" s="105"/>
      <c r="UFG16" s="106"/>
      <c r="UFH16" s="105"/>
      <c r="UFI16" s="197"/>
      <c r="UFJ16" s="198"/>
      <c r="UFK16" s="198"/>
      <c r="UFL16" s="206"/>
      <c r="UFM16" s="105"/>
      <c r="UFN16" s="105"/>
      <c r="UFO16" s="105"/>
      <c r="UFP16" s="106"/>
      <c r="UFQ16" s="105"/>
      <c r="UFR16" s="197"/>
      <c r="UFS16" s="198"/>
      <c r="UFT16" s="198"/>
      <c r="UFU16" s="206"/>
      <c r="UFV16" s="105"/>
      <c r="UFW16" s="105"/>
      <c r="UFX16" s="105"/>
      <c r="UFY16" s="106"/>
      <c r="UFZ16" s="105"/>
      <c r="UGA16" s="197"/>
      <c r="UGB16" s="198"/>
      <c r="UGC16" s="198"/>
      <c r="UGD16" s="206"/>
      <c r="UGE16" s="105"/>
      <c r="UGF16" s="105"/>
      <c r="UGG16" s="105"/>
      <c r="UGH16" s="106"/>
      <c r="UGI16" s="105"/>
      <c r="UGJ16" s="197"/>
      <c r="UGK16" s="198"/>
      <c r="UGL16" s="198"/>
      <c r="UGM16" s="206"/>
      <c r="UGN16" s="105"/>
      <c r="UGO16" s="105"/>
      <c r="UGP16" s="105"/>
      <c r="UGQ16" s="106"/>
      <c r="UGR16" s="105"/>
      <c r="UGS16" s="197"/>
      <c r="UGT16" s="198"/>
      <c r="UGU16" s="198"/>
      <c r="UGV16" s="206"/>
      <c r="UGW16" s="105"/>
      <c r="UGX16" s="105"/>
      <c r="UGY16" s="105"/>
      <c r="UGZ16" s="106"/>
      <c r="UHA16" s="105"/>
      <c r="UHB16" s="197"/>
      <c r="UHC16" s="198"/>
      <c r="UHD16" s="198"/>
      <c r="UHE16" s="206"/>
      <c r="UHF16" s="105"/>
      <c r="UHG16" s="105"/>
      <c r="UHH16" s="105"/>
      <c r="UHI16" s="106"/>
      <c r="UHJ16" s="105"/>
      <c r="UHK16" s="197"/>
      <c r="UHL16" s="198"/>
      <c r="UHM16" s="198"/>
      <c r="UHN16" s="206"/>
      <c r="UHO16" s="105"/>
      <c r="UHP16" s="105"/>
      <c r="UHQ16" s="105"/>
      <c r="UHR16" s="106"/>
      <c r="UHS16" s="105"/>
      <c r="UHT16" s="197"/>
      <c r="UHU16" s="198"/>
      <c r="UHV16" s="198"/>
      <c r="UHW16" s="206"/>
      <c r="UHX16" s="105"/>
      <c r="UHY16" s="105"/>
      <c r="UHZ16" s="105"/>
      <c r="UIA16" s="106"/>
      <c r="UIB16" s="105"/>
      <c r="UIC16" s="197"/>
      <c r="UID16" s="198"/>
      <c r="UIE16" s="198"/>
      <c r="UIF16" s="206"/>
      <c r="UIG16" s="105"/>
      <c r="UIH16" s="105"/>
      <c r="UII16" s="105"/>
      <c r="UIJ16" s="106"/>
      <c r="UIK16" s="105"/>
      <c r="UIL16" s="197"/>
      <c r="UIM16" s="198"/>
      <c r="UIN16" s="198"/>
      <c r="UIO16" s="206"/>
      <c r="UIP16" s="105"/>
      <c r="UIQ16" s="105"/>
      <c r="UIR16" s="105"/>
      <c r="UIS16" s="106"/>
      <c r="UIT16" s="105"/>
      <c r="UIU16" s="197"/>
      <c r="UIV16" s="198"/>
      <c r="UIW16" s="198"/>
      <c r="UIX16" s="206"/>
      <c r="UIY16" s="105"/>
      <c r="UIZ16" s="105"/>
      <c r="UJA16" s="105"/>
      <c r="UJB16" s="106"/>
      <c r="UJC16" s="105"/>
      <c r="UJD16" s="197"/>
      <c r="UJE16" s="198"/>
      <c r="UJF16" s="198"/>
      <c r="UJG16" s="206"/>
      <c r="UJH16" s="105"/>
      <c r="UJI16" s="105"/>
      <c r="UJJ16" s="105"/>
      <c r="UJK16" s="106"/>
      <c r="UJL16" s="105"/>
      <c r="UJM16" s="197"/>
      <c r="UJN16" s="198"/>
      <c r="UJO16" s="198"/>
      <c r="UJP16" s="206"/>
      <c r="UJQ16" s="105"/>
      <c r="UJR16" s="105"/>
      <c r="UJS16" s="105"/>
      <c r="UJT16" s="106"/>
      <c r="UJU16" s="105"/>
      <c r="UJV16" s="197"/>
      <c r="UJW16" s="198"/>
      <c r="UJX16" s="198"/>
      <c r="UJY16" s="206"/>
      <c r="UJZ16" s="105"/>
      <c r="UKA16" s="105"/>
      <c r="UKB16" s="105"/>
      <c r="UKC16" s="106"/>
      <c r="UKD16" s="105"/>
      <c r="UKE16" s="197"/>
      <c r="UKF16" s="198"/>
      <c r="UKG16" s="198"/>
      <c r="UKH16" s="206"/>
      <c r="UKI16" s="105"/>
      <c r="UKJ16" s="105"/>
      <c r="UKK16" s="105"/>
      <c r="UKL16" s="106"/>
      <c r="UKM16" s="105"/>
      <c r="UKN16" s="197"/>
      <c r="UKO16" s="198"/>
      <c r="UKP16" s="198"/>
      <c r="UKQ16" s="206"/>
      <c r="UKR16" s="105"/>
      <c r="UKS16" s="105"/>
      <c r="UKT16" s="105"/>
      <c r="UKU16" s="106"/>
      <c r="UKV16" s="105"/>
      <c r="UKW16" s="197"/>
      <c r="UKX16" s="198"/>
      <c r="UKY16" s="198"/>
      <c r="UKZ16" s="206"/>
      <c r="ULA16" s="105"/>
      <c r="ULB16" s="105"/>
      <c r="ULC16" s="105"/>
      <c r="ULD16" s="106"/>
      <c r="ULE16" s="105"/>
      <c r="ULF16" s="197"/>
      <c r="ULG16" s="198"/>
      <c r="ULH16" s="198"/>
      <c r="ULI16" s="206"/>
      <c r="ULJ16" s="105"/>
      <c r="ULK16" s="105"/>
      <c r="ULL16" s="105"/>
      <c r="ULM16" s="106"/>
      <c r="ULN16" s="105"/>
      <c r="ULO16" s="197"/>
      <c r="ULP16" s="198"/>
      <c r="ULQ16" s="198"/>
      <c r="ULR16" s="206"/>
      <c r="ULS16" s="105"/>
      <c r="ULT16" s="105"/>
      <c r="ULU16" s="105"/>
      <c r="ULV16" s="106"/>
      <c r="ULW16" s="105"/>
      <c r="ULX16" s="197"/>
      <c r="ULY16" s="198"/>
      <c r="ULZ16" s="198"/>
      <c r="UMA16" s="206"/>
      <c r="UMB16" s="105"/>
      <c r="UMC16" s="105"/>
      <c r="UMD16" s="105"/>
      <c r="UME16" s="106"/>
      <c r="UMF16" s="105"/>
      <c r="UMG16" s="197"/>
      <c r="UMH16" s="198"/>
      <c r="UMI16" s="198"/>
      <c r="UMJ16" s="206"/>
      <c r="UMK16" s="105"/>
      <c r="UML16" s="105"/>
      <c r="UMM16" s="105"/>
      <c r="UMN16" s="106"/>
      <c r="UMO16" s="105"/>
      <c r="UMP16" s="197"/>
      <c r="UMQ16" s="198"/>
      <c r="UMR16" s="198"/>
      <c r="UMS16" s="206"/>
      <c r="UMT16" s="105"/>
      <c r="UMU16" s="105"/>
      <c r="UMV16" s="105"/>
      <c r="UMW16" s="106"/>
      <c r="UMX16" s="105"/>
      <c r="UMY16" s="197"/>
      <c r="UMZ16" s="198"/>
      <c r="UNA16" s="198"/>
      <c r="UNB16" s="206"/>
      <c r="UNC16" s="105"/>
      <c r="UND16" s="105"/>
      <c r="UNE16" s="105"/>
      <c r="UNF16" s="106"/>
      <c r="UNG16" s="105"/>
      <c r="UNH16" s="197"/>
      <c r="UNI16" s="198"/>
      <c r="UNJ16" s="198"/>
      <c r="UNK16" s="206"/>
      <c r="UNL16" s="105"/>
      <c r="UNM16" s="105"/>
      <c r="UNN16" s="105"/>
      <c r="UNO16" s="106"/>
      <c r="UNP16" s="105"/>
      <c r="UNQ16" s="197"/>
      <c r="UNR16" s="198"/>
      <c r="UNS16" s="198"/>
      <c r="UNT16" s="206"/>
      <c r="UNU16" s="105"/>
      <c r="UNV16" s="105"/>
      <c r="UNW16" s="105"/>
      <c r="UNX16" s="106"/>
      <c r="UNY16" s="105"/>
      <c r="UNZ16" s="197"/>
      <c r="UOA16" s="198"/>
      <c r="UOB16" s="198"/>
      <c r="UOC16" s="206"/>
      <c r="UOD16" s="105"/>
      <c r="UOE16" s="105"/>
      <c r="UOF16" s="105"/>
      <c r="UOG16" s="106"/>
      <c r="UOH16" s="105"/>
      <c r="UOI16" s="197"/>
      <c r="UOJ16" s="198"/>
      <c r="UOK16" s="198"/>
      <c r="UOL16" s="206"/>
      <c r="UOM16" s="105"/>
      <c r="UON16" s="105"/>
      <c r="UOO16" s="105"/>
      <c r="UOP16" s="106"/>
      <c r="UOQ16" s="105"/>
      <c r="UOR16" s="197"/>
      <c r="UOS16" s="198"/>
      <c r="UOT16" s="198"/>
      <c r="UOU16" s="206"/>
      <c r="UOV16" s="105"/>
      <c r="UOW16" s="105"/>
      <c r="UOX16" s="105"/>
      <c r="UOY16" s="106"/>
      <c r="UOZ16" s="105"/>
      <c r="UPA16" s="197"/>
      <c r="UPB16" s="198"/>
      <c r="UPC16" s="198"/>
      <c r="UPD16" s="206"/>
      <c r="UPE16" s="105"/>
      <c r="UPF16" s="105"/>
      <c r="UPG16" s="105"/>
      <c r="UPH16" s="106"/>
      <c r="UPI16" s="105"/>
      <c r="UPJ16" s="197"/>
      <c r="UPK16" s="198"/>
      <c r="UPL16" s="198"/>
      <c r="UPM16" s="206"/>
      <c r="UPN16" s="105"/>
      <c r="UPO16" s="105"/>
      <c r="UPP16" s="105"/>
      <c r="UPQ16" s="106"/>
      <c r="UPR16" s="105"/>
      <c r="UPS16" s="197"/>
      <c r="UPT16" s="198"/>
      <c r="UPU16" s="198"/>
      <c r="UPV16" s="206"/>
      <c r="UPW16" s="105"/>
      <c r="UPX16" s="105"/>
      <c r="UPY16" s="105"/>
      <c r="UPZ16" s="106"/>
      <c r="UQA16" s="105"/>
      <c r="UQB16" s="197"/>
      <c r="UQC16" s="198"/>
      <c r="UQD16" s="198"/>
      <c r="UQE16" s="206"/>
      <c r="UQF16" s="105"/>
      <c r="UQG16" s="105"/>
      <c r="UQH16" s="105"/>
      <c r="UQI16" s="106"/>
      <c r="UQJ16" s="105"/>
      <c r="UQK16" s="197"/>
      <c r="UQL16" s="198"/>
      <c r="UQM16" s="198"/>
      <c r="UQN16" s="206"/>
      <c r="UQO16" s="105"/>
      <c r="UQP16" s="105"/>
      <c r="UQQ16" s="105"/>
      <c r="UQR16" s="106"/>
      <c r="UQS16" s="105"/>
      <c r="UQT16" s="197"/>
      <c r="UQU16" s="198"/>
      <c r="UQV16" s="198"/>
      <c r="UQW16" s="206"/>
      <c r="UQX16" s="105"/>
      <c r="UQY16" s="105"/>
      <c r="UQZ16" s="105"/>
      <c r="URA16" s="106"/>
      <c r="URB16" s="105"/>
      <c r="URC16" s="197"/>
      <c r="URD16" s="198"/>
      <c r="URE16" s="198"/>
      <c r="URF16" s="206"/>
      <c r="URG16" s="105"/>
      <c r="URH16" s="105"/>
      <c r="URI16" s="105"/>
      <c r="URJ16" s="106"/>
      <c r="URK16" s="105"/>
      <c r="URL16" s="197"/>
      <c r="URM16" s="198"/>
      <c r="URN16" s="198"/>
      <c r="URO16" s="206"/>
      <c r="URP16" s="105"/>
      <c r="URQ16" s="105"/>
      <c r="URR16" s="105"/>
      <c r="URS16" s="106"/>
      <c r="URT16" s="105"/>
      <c r="URU16" s="197"/>
      <c r="URV16" s="198"/>
      <c r="URW16" s="198"/>
      <c r="URX16" s="206"/>
      <c r="URY16" s="105"/>
      <c r="URZ16" s="105"/>
      <c r="USA16" s="105"/>
      <c r="USB16" s="106"/>
      <c r="USC16" s="105"/>
      <c r="USD16" s="197"/>
      <c r="USE16" s="198"/>
      <c r="USF16" s="198"/>
      <c r="USG16" s="206"/>
      <c r="USH16" s="105"/>
      <c r="USI16" s="105"/>
      <c r="USJ16" s="105"/>
      <c r="USK16" s="106"/>
      <c r="USL16" s="105"/>
      <c r="USM16" s="197"/>
      <c r="USN16" s="198"/>
      <c r="USO16" s="198"/>
      <c r="USP16" s="206"/>
      <c r="USQ16" s="105"/>
      <c r="USR16" s="105"/>
      <c r="USS16" s="105"/>
      <c r="UST16" s="106"/>
      <c r="USU16" s="105"/>
      <c r="USV16" s="197"/>
      <c r="USW16" s="198"/>
      <c r="USX16" s="198"/>
      <c r="USY16" s="206"/>
      <c r="USZ16" s="105"/>
      <c r="UTA16" s="105"/>
      <c r="UTB16" s="105"/>
      <c r="UTC16" s="106"/>
      <c r="UTD16" s="105"/>
      <c r="UTE16" s="197"/>
      <c r="UTF16" s="198"/>
      <c r="UTG16" s="198"/>
      <c r="UTH16" s="206"/>
      <c r="UTI16" s="105"/>
      <c r="UTJ16" s="105"/>
      <c r="UTK16" s="105"/>
      <c r="UTL16" s="106"/>
      <c r="UTM16" s="105"/>
      <c r="UTN16" s="197"/>
      <c r="UTO16" s="198"/>
      <c r="UTP16" s="198"/>
      <c r="UTQ16" s="206"/>
      <c r="UTR16" s="105"/>
      <c r="UTS16" s="105"/>
      <c r="UTT16" s="105"/>
      <c r="UTU16" s="106"/>
      <c r="UTV16" s="105"/>
      <c r="UTW16" s="197"/>
      <c r="UTX16" s="198"/>
      <c r="UTY16" s="198"/>
      <c r="UTZ16" s="206"/>
      <c r="UUA16" s="105"/>
      <c r="UUB16" s="105"/>
      <c r="UUC16" s="105"/>
      <c r="UUD16" s="106"/>
      <c r="UUE16" s="105"/>
      <c r="UUF16" s="197"/>
      <c r="UUG16" s="198"/>
      <c r="UUH16" s="198"/>
      <c r="UUI16" s="206"/>
      <c r="UUJ16" s="105"/>
      <c r="UUK16" s="105"/>
      <c r="UUL16" s="105"/>
      <c r="UUM16" s="106"/>
      <c r="UUN16" s="105"/>
      <c r="UUO16" s="197"/>
      <c r="UUP16" s="198"/>
      <c r="UUQ16" s="198"/>
      <c r="UUR16" s="206"/>
      <c r="UUS16" s="105"/>
      <c r="UUT16" s="105"/>
      <c r="UUU16" s="105"/>
      <c r="UUV16" s="106"/>
      <c r="UUW16" s="105"/>
      <c r="UUX16" s="197"/>
      <c r="UUY16" s="198"/>
      <c r="UUZ16" s="198"/>
      <c r="UVA16" s="206"/>
      <c r="UVB16" s="105"/>
      <c r="UVC16" s="105"/>
      <c r="UVD16" s="105"/>
      <c r="UVE16" s="106"/>
      <c r="UVF16" s="105"/>
      <c r="UVG16" s="197"/>
      <c r="UVH16" s="198"/>
      <c r="UVI16" s="198"/>
      <c r="UVJ16" s="206"/>
      <c r="UVK16" s="105"/>
      <c r="UVL16" s="105"/>
      <c r="UVM16" s="105"/>
      <c r="UVN16" s="106"/>
      <c r="UVO16" s="105"/>
      <c r="UVP16" s="197"/>
      <c r="UVQ16" s="198"/>
      <c r="UVR16" s="198"/>
      <c r="UVS16" s="206"/>
      <c r="UVT16" s="105"/>
      <c r="UVU16" s="105"/>
      <c r="UVV16" s="105"/>
      <c r="UVW16" s="106"/>
      <c r="UVX16" s="105"/>
      <c r="UVY16" s="197"/>
      <c r="UVZ16" s="198"/>
      <c r="UWA16" s="198"/>
      <c r="UWB16" s="206"/>
      <c r="UWC16" s="105"/>
      <c r="UWD16" s="105"/>
      <c r="UWE16" s="105"/>
      <c r="UWF16" s="106"/>
      <c r="UWG16" s="105"/>
      <c r="UWH16" s="197"/>
      <c r="UWI16" s="198"/>
      <c r="UWJ16" s="198"/>
      <c r="UWK16" s="206"/>
      <c r="UWL16" s="105"/>
      <c r="UWM16" s="105"/>
      <c r="UWN16" s="105"/>
      <c r="UWO16" s="106"/>
      <c r="UWP16" s="105"/>
      <c r="UWQ16" s="197"/>
      <c r="UWR16" s="198"/>
      <c r="UWS16" s="198"/>
      <c r="UWT16" s="206"/>
      <c r="UWU16" s="105"/>
      <c r="UWV16" s="105"/>
      <c r="UWW16" s="105"/>
      <c r="UWX16" s="106"/>
      <c r="UWY16" s="105"/>
      <c r="UWZ16" s="197"/>
      <c r="UXA16" s="198"/>
      <c r="UXB16" s="198"/>
      <c r="UXC16" s="206"/>
      <c r="UXD16" s="105"/>
      <c r="UXE16" s="105"/>
      <c r="UXF16" s="105"/>
      <c r="UXG16" s="106"/>
      <c r="UXH16" s="105"/>
      <c r="UXI16" s="197"/>
      <c r="UXJ16" s="198"/>
      <c r="UXK16" s="198"/>
      <c r="UXL16" s="206"/>
      <c r="UXM16" s="105"/>
      <c r="UXN16" s="105"/>
      <c r="UXO16" s="105"/>
      <c r="UXP16" s="106"/>
      <c r="UXQ16" s="105"/>
      <c r="UXR16" s="197"/>
      <c r="UXS16" s="198"/>
      <c r="UXT16" s="198"/>
      <c r="UXU16" s="206"/>
      <c r="UXV16" s="105"/>
      <c r="UXW16" s="105"/>
      <c r="UXX16" s="105"/>
      <c r="UXY16" s="106"/>
      <c r="UXZ16" s="105"/>
      <c r="UYA16" s="197"/>
      <c r="UYB16" s="198"/>
      <c r="UYC16" s="198"/>
      <c r="UYD16" s="206"/>
      <c r="UYE16" s="105"/>
      <c r="UYF16" s="105"/>
      <c r="UYG16" s="105"/>
      <c r="UYH16" s="106"/>
      <c r="UYI16" s="105"/>
      <c r="UYJ16" s="197"/>
      <c r="UYK16" s="198"/>
      <c r="UYL16" s="198"/>
      <c r="UYM16" s="206"/>
      <c r="UYN16" s="105"/>
      <c r="UYO16" s="105"/>
      <c r="UYP16" s="105"/>
      <c r="UYQ16" s="106"/>
      <c r="UYR16" s="105"/>
      <c r="UYS16" s="197"/>
      <c r="UYT16" s="198"/>
      <c r="UYU16" s="198"/>
      <c r="UYV16" s="206"/>
      <c r="UYW16" s="105"/>
      <c r="UYX16" s="105"/>
      <c r="UYY16" s="105"/>
      <c r="UYZ16" s="106"/>
      <c r="UZA16" s="105"/>
      <c r="UZB16" s="197"/>
      <c r="UZC16" s="198"/>
      <c r="UZD16" s="198"/>
      <c r="UZE16" s="206"/>
      <c r="UZF16" s="105"/>
      <c r="UZG16" s="105"/>
      <c r="UZH16" s="105"/>
      <c r="UZI16" s="106"/>
      <c r="UZJ16" s="105"/>
      <c r="UZK16" s="197"/>
      <c r="UZL16" s="198"/>
      <c r="UZM16" s="198"/>
      <c r="UZN16" s="206"/>
      <c r="UZO16" s="105"/>
      <c r="UZP16" s="105"/>
      <c r="UZQ16" s="105"/>
      <c r="UZR16" s="106"/>
      <c r="UZS16" s="105"/>
      <c r="UZT16" s="197"/>
      <c r="UZU16" s="198"/>
      <c r="UZV16" s="198"/>
      <c r="UZW16" s="206"/>
      <c r="UZX16" s="105"/>
      <c r="UZY16" s="105"/>
      <c r="UZZ16" s="105"/>
      <c r="VAA16" s="106"/>
      <c r="VAB16" s="105"/>
      <c r="VAC16" s="197"/>
      <c r="VAD16" s="198"/>
      <c r="VAE16" s="198"/>
      <c r="VAF16" s="206"/>
      <c r="VAG16" s="105"/>
      <c r="VAH16" s="105"/>
      <c r="VAI16" s="105"/>
      <c r="VAJ16" s="106"/>
      <c r="VAK16" s="105"/>
      <c r="VAL16" s="197"/>
      <c r="VAM16" s="198"/>
      <c r="VAN16" s="198"/>
      <c r="VAO16" s="206"/>
      <c r="VAP16" s="105"/>
      <c r="VAQ16" s="105"/>
      <c r="VAR16" s="105"/>
      <c r="VAS16" s="106"/>
      <c r="VAT16" s="105"/>
      <c r="VAU16" s="197"/>
      <c r="VAV16" s="198"/>
      <c r="VAW16" s="198"/>
      <c r="VAX16" s="206"/>
      <c r="VAY16" s="105"/>
      <c r="VAZ16" s="105"/>
      <c r="VBA16" s="105"/>
      <c r="VBB16" s="106"/>
      <c r="VBC16" s="105"/>
      <c r="VBD16" s="197"/>
      <c r="VBE16" s="198"/>
      <c r="VBF16" s="198"/>
      <c r="VBG16" s="206"/>
      <c r="VBH16" s="105"/>
      <c r="VBI16" s="105"/>
      <c r="VBJ16" s="105"/>
      <c r="VBK16" s="106"/>
      <c r="VBL16" s="105"/>
      <c r="VBM16" s="197"/>
      <c r="VBN16" s="198"/>
      <c r="VBO16" s="198"/>
      <c r="VBP16" s="206"/>
      <c r="VBQ16" s="105"/>
      <c r="VBR16" s="105"/>
      <c r="VBS16" s="105"/>
      <c r="VBT16" s="106"/>
      <c r="VBU16" s="105"/>
      <c r="VBV16" s="197"/>
      <c r="VBW16" s="198"/>
      <c r="VBX16" s="198"/>
      <c r="VBY16" s="206"/>
      <c r="VBZ16" s="105"/>
      <c r="VCA16" s="105"/>
      <c r="VCB16" s="105"/>
      <c r="VCC16" s="106"/>
      <c r="VCD16" s="105"/>
      <c r="VCE16" s="197"/>
      <c r="VCF16" s="198"/>
      <c r="VCG16" s="198"/>
      <c r="VCH16" s="206"/>
      <c r="VCI16" s="105"/>
      <c r="VCJ16" s="105"/>
      <c r="VCK16" s="105"/>
      <c r="VCL16" s="106"/>
      <c r="VCM16" s="105"/>
      <c r="VCN16" s="197"/>
      <c r="VCO16" s="198"/>
      <c r="VCP16" s="198"/>
      <c r="VCQ16" s="206"/>
      <c r="VCR16" s="105"/>
      <c r="VCS16" s="105"/>
      <c r="VCT16" s="105"/>
      <c r="VCU16" s="106"/>
      <c r="VCV16" s="105"/>
      <c r="VCW16" s="197"/>
      <c r="VCX16" s="198"/>
      <c r="VCY16" s="198"/>
      <c r="VCZ16" s="206"/>
      <c r="VDA16" s="105"/>
      <c r="VDB16" s="105"/>
      <c r="VDC16" s="105"/>
      <c r="VDD16" s="106"/>
      <c r="VDE16" s="105"/>
      <c r="VDF16" s="197"/>
      <c r="VDG16" s="198"/>
      <c r="VDH16" s="198"/>
      <c r="VDI16" s="206"/>
      <c r="VDJ16" s="105"/>
      <c r="VDK16" s="105"/>
      <c r="VDL16" s="105"/>
      <c r="VDM16" s="106"/>
      <c r="VDN16" s="105"/>
      <c r="VDO16" s="197"/>
      <c r="VDP16" s="198"/>
      <c r="VDQ16" s="198"/>
      <c r="VDR16" s="206"/>
      <c r="VDS16" s="105"/>
      <c r="VDT16" s="105"/>
      <c r="VDU16" s="105"/>
      <c r="VDV16" s="106"/>
      <c r="VDW16" s="105"/>
      <c r="VDX16" s="197"/>
      <c r="VDY16" s="198"/>
      <c r="VDZ16" s="198"/>
      <c r="VEA16" s="206"/>
      <c r="VEB16" s="105"/>
      <c r="VEC16" s="105"/>
      <c r="VED16" s="105"/>
      <c r="VEE16" s="106"/>
      <c r="VEF16" s="105"/>
      <c r="VEG16" s="197"/>
      <c r="VEH16" s="198"/>
      <c r="VEI16" s="198"/>
      <c r="VEJ16" s="206"/>
      <c r="VEK16" s="105"/>
      <c r="VEL16" s="105"/>
      <c r="VEM16" s="105"/>
      <c r="VEN16" s="106"/>
      <c r="VEO16" s="105"/>
      <c r="VEP16" s="197"/>
      <c r="VEQ16" s="198"/>
      <c r="VER16" s="198"/>
      <c r="VES16" s="206"/>
      <c r="VET16" s="105"/>
      <c r="VEU16" s="105"/>
      <c r="VEV16" s="105"/>
      <c r="VEW16" s="106"/>
      <c r="VEX16" s="105"/>
      <c r="VEY16" s="197"/>
      <c r="VEZ16" s="198"/>
      <c r="VFA16" s="198"/>
      <c r="VFB16" s="206"/>
      <c r="VFC16" s="105"/>
      <c r="VFD16" s="105"/>
      <c r="VFE16" s="105"/>
      <c r="VFF16" s="106"/>
      <c r="VFG16" s="105"/>
      <c r="VFH16" s="197"/>
      <c r="VFI16" s="198"/>
      <c r="VFJ16" s="198"/>
      <c r="VFK16" s="206"/>
      <c r="VFL16" s="105"/>
      <c r="VFM16" s="105"/>
      <c r="VFN16" s="105"/>
      <c r="VFO16" s="106"/>
      <c r="VFP16" s="105"/>
      <c r="VFQ16" s="197"/>
      <c r="VFR16" s="198"/>
      <c r="VFS16" s="198"/>
      <c r="VFT16" s="206"/>
      <c r="VFU16" s="105"/>
      <c r="VFV16" s="105"/>
      <c r="VFW16" s="105"/>
      <c r="VFX16" s="106"/>
      <c r="VFY16" s="105"/>
      <c r="VFZ16" s="197"/>
      <c r="VGA16" s="198"/>
      <c r="VGB16" s="198"/>
      <c r="VGC16" s="206"/>
      <c r="VGD16" s="105"/>
      <c r="VGE16" s="105"/>
      <c r="VGF16" s="105"/>
      <c r="VGG16" s="106"/>
      <c r="VGH16" s="105"/>
      <c r="VGI16" s="197"/>
      <c r="VGJ16" s="198"/>
      <c r="VGK16" s="198"/>
      <c r="VGL16" s="206"/>
      <c r="VGM16" s="105"/>
      <c r="VGN16" s="105"/>
      <c r="VGO16" s="105"/>
      <c r="VGP16" s="106"/>
      <c r="VGQ16" s="105"/>
      <c r="VGR16" s="197"/>
      <c r="VGS16" s="198"/>
      <c r="VGT16" s="198"/>
      <c r="VGU16" s="206"/>
      <c r="VGV16" s="105"/>
      <c r="VGW16" s="105"/>
      <c r="VGX16" s="105"/>
      <c r="VGY16" s="106"/>
      <c r="VGZ16" s="105"/>
      <c r="VHA16" s="197"/>
      <c r="VHB16" s="198"/>
      <c r="VHC16" s="198"/>
      <c r="VHD16" s="206"/>
      <c r="VHE16" s="105"/>
      <c r="VHF16" s="105"/>
      <c r="VHG16" s="105"/>
      <c r="VHH16" s="106"/>
      <c r="VHI16" s="105"/>
      <c r="VHJ16" s="197"/>
      <c r="VHK16" s="198"/>
      <c r="VHL16" s="198"/>
      <c r="VHM16" s="206"/>
      <c r="VHN16" s="105"/>
      <c r="VHO16" s="105"/>
      <c r="VHP16" s="105"/>
      <c r="VHQ16" s="106"/>
      <c r="VHR16" s="105"/>
      <c r="VHS16" s="197"/>
      <c r="VHT16" s="198"/>
      <c r="VHU16" s="198"/>
      <c r="VHV16" s="206"/>
      <c r="VHW16" s="105"/>
      <c r="VHX16" s="105"/>
      <c r="VHY16" s="105"/>
      <c r="VHZ16" s="106"/>
      <c r="VIA16" s="105"/>
      <c r="VIB16" s="197"/>
      <c r="VIC16" s="198"/>
      <c r="VID16" s="198"/>
      <c r="VIE16" s="206"/>
      <c r="VIF16" s="105"/>
      <c r="VIG16" s="105"/>
      <c r="VIH16" s="105"/>
      <c r="VII16" s="106"/>
      <c r="VIJ16" s="105"/>
      <c r="VIK16" s="197"/>
      <c r="VIL16" s="198"/>
      <c r="VIM16" s="198"/>
      <c r="VIN16" s="206"/>
      <c r="VIO16" s="105"/>
      <c r="VIP16" s="105"/>
      <c r="VIQ16" s="105"/>
      <c r="VIR16" s="106"/>
      <c r="VIS16" s="105"/>
      <c r="VIT16" s="197"/>
      <c r="VIU16" s="198"/>
      <c r="VIV16" s="198"/>
      <c r="VIW16" s="206"/>
      <c r="VIX16" s="105"/>
      <c r="VIY16" s="105"/>
      <c r="VIZ16" s="105"/>
      <c r="VJA16" s="106"/>
      <c r="VJB16" s="105"/>
      <c r="VJC16" s="197"/>
      <c r="VJD16" s="198"/>
      <c r="VJE16" s="198"/>
      <c r="VJF16" s="206"/>
      <c r="VJG16" s="105"/>
      <c r="VJH16" s="105"/>
      <c r="VJI16" s="105"/>
      <c r="VJJ16" s="106"/>
      <c r="VJK16" s="105"/>
      <c r="VJL16" s="197"/>
      <c r="VJM16" s="198"/>
      <c r="VJN16" s="198"/>
      <c r="VJO16" s="206"/>
      <c r="VJP16" s="105"/>
      <c r="VJQ16" s="105"/>
      <c r="VJR16" s="105"/>
      <c r="VJS16" s="106"/>
      <c r="VJT16" s="105"/>
      <c r="VJU16" s="197"/>
      <c r="VJV16" s="198"/>
      <c r="VJW16" s="198"/>
      <c r="VJX16" s="206"/>
      <c r="VJY16" s="105"/>
      <c r="VJZ16" s="105"/>
      <c r="VKA16" s="105"/>
      <c r="VKB16" s="106"/>
      <c r="VKC16" s="105"/>
      <c r="VKD16" s="197"/>
      <c r="VKE16" s="198"/>
      <c r="VKF16" s="198"/>
      <c r="VKG16" s="206"/>
      <c r="VKH16" s="105"/>
      <c r="VKI16" s="105"/>
      <c r="VKJ16" s="105"/>
      <c r="VKK16" s="106"/>
      <c r="VKL16" s="105"/>
      <c r="VKM16" s="197"/>
      <c r="VKN16" s="198"/>
      <c r="VKO16" s="198"/>
      <c r="VKP16" s="206"/>
      <c r="VKQ16" s="105"/>
      <c r="VKR16" s="105"/>
      <c r="VKS16" s="105"/>
      <c r="VKT16" s="106"/>
      <c r="VKU16" s="105"/>
      <c r="VKV16" s="197"/>
      <c r="VKW16" s="198"/>
      <c r="VKX16" s="198"/>
      <c r="VKY16" s="206"/>
      <c r="VKZ16" s="105"/>
      <c r="VLA16" s="105"/>
      <c r="VLB16" s="105"/>
      <c r="VLC16" s="106"/>
      <c r="VLD16" s="105"/>
      <c r="VLE16" s="197"/>
      <c r="VLF16" s="198"/>
      <c r="VLG16" s="198"/>
      <c r="VLH16" s="206"/>
      <c r="VLI16" s="105"/>
      <c r="VLJ16" s="105"/>
      <c r="VLK16" s="105"/>
      <c r="VLL16" s="106"/>
      <c r="VLM16" s="105"/>
      <c r="VLN16" s="197"/>
      <c r="VLO16" s="198"/>
      <c r="VLP16" s="198"/>
      <c r="VLQ16" s="206"/>
      <c r="VLR16" s="105"/>
      <c r="VLS16" s="105"/>
      <c r="VLT16" s="105"/>
      <c r="VLU16" s="106"/>
      <c r="VLV16" s="105"/>
      <c r="VLW16" s="197"/>
      <c r="VLX16" s="198"/>
      <c r="VLY16" s="198"/>
      <c r="VLZ16" s="206"/>
      <c r="VMA16" s="105"/>
      <c r="VMB16" s="105"/>
      <c r="VMC16" s="105"/>
      <c r="VMD16" s="106"/>
      <c r="VME16" s="105"/>
      <c r="VMF16" s="197"/>
      <c r="VMG16" s="198"/>
      <c r="VMH16" s="198"/>
      <c r="VMI16" s="206"/>
      <c r="VMJ16" s="105"/>
      <c r="VMK16" s="105"/>
      <c r="VML16" s="105"/>
      <c r="VMM16" s="106"/>
      <c r="VMN16" s="105"/>
      <c r="VMO16" s="197"/>
      <c r="VMP16" s="198"/>
      <c r="VMQ16" s="198"/>
      <c r="VMR16" s="206"/>
      <c r="VMS16" s="105"/>
      <c r="VMT16" s="105"/>
      <c r="VMU16" s="105"/>
      <c r="VMV16" s="106"/>
      <c r="VMW16" s="105"/>
      <c r="VMX16" s="197"/>
      <c r="VMY16" s="198"/>
      <c r="VMZ16" s="198"/>
      <c r="VNA16" s="206"/>
      <c r="VNB16" s="105"/>
      <c r="VNC16" s="105"/>
      <c r="VND16" s="105"/>
      <c r="VNE16" s="106"/>
      <c r="VNF16" s="105"/>
      <c r="VNG16" s="197"/>
      <c r="VNH16" s="198"/>
      <c r="VNI16" s="198"/>
      <c r="VNJ16" s="206"/>
      <c r="VNK16" s="105"/>
      <c r="VNL16" s="105"/>
      <c r="VNM16" s="105"/>
      <c r="VNN16" s="106"/>
      <c r="VNO16" s="105"/>
      <c r="VNP16" s="197"/>
      <c r="VNQ16" s="198"/>
      <c r="VNR16" s="198"/>
      <c r="VNS16" s="206"/>
      <c r="VNT16" s="105"/>
      <c r="VNU16" s="105"/>
      <c r="VNV16" s="105"/>
      <c r="VNW16" s="106"/>
      <c r="VNX16" s="105"/>
      <c r="VNY16" s="197"/>
      <c r="VNZ16" s="198"/>
      <c r="VOA16" s="198"/>
      <c r="VOB16" s="206"/>
      <c r="VOC16" s="105"/>
      <c r="VOD16" s="105"/>
      <c r="VOE16" s="105"/>
      <c r="VOF16" s="106"/>
      <c r="VOG16" s="105"/>
      <c r="VOH16" s="197"/>
      <c r="VOI16" s="198"/>
      <c r="VOJ16" s="198"/>
      <c r="VOK16" s="206"/>
      <c r="VOL16" s="105"/>
      <c r="VOM16" s="105"/>
      <c r="VON16" s="105"/>
      <c r="VOO16" s="106"/>
      <c r="VOP16" s="105"/>
      <c r="VOQ16" s="197"/>
      <c r="VOR16" s="198"/>
      <c r="VOS16" s="198"/>
      <c r="VOT16" s="206"/>
      <c r="VOU16" s="105"/>
      <c r="VOV16" s="105"/>
      <c r="VOW16" s="105"/>
      <c r="VOX16" s="106"/>
      <c r="VOY16" s="105"/>
      <c r="VOZ16" s="197"/>
      <c r="VPA16" s="198"/>
      <c r="VPB16" s="198"/>
      <c r="VPC16" s="206"/>
      <c r="VPD16" s="105"/>
      <c r="VPE16" s="105"/>
      <c r="VPF16" s="105"/>
      <c r="VPG16" s="106"/>
      <c r="VPH16" s="105"/>
      <c r="VPI16" s="197"/>
      <c r="VPJ16" s="198"/>
      <c r="VPK16" s="198"/>
      <c r="VPL16" s="206"/>
      <c r="VPM16" s="105"/>
      <c r="VPN16" s="105"/>
      <c r="VPO16" s="105"/>
      <c r="VPP16" s="106"/>
      <c r="VPQ16" s="105"/>
      <c r="VPR16" s="197"/>
      <c r="VPS16" s="198"/>
      <c r="VPT16" s="198"/>
      <c r="VPU16" s="206"/>
      <c r="VPV16" s="105"/>
      <c r="VPW16" s="105"/>
      <c r="VPX16" s="105"/>
      <c r="VPY16" s="106"/>
      <c r="VPZ16" s="105"/>
      <c r="VQA16" s="197"/>
      <c r="VQB16" s="198"/>
      <c r="VQC16" s="198"/>
      <c r="VQD16" s="206"/>
      <c r="VQE16" s="105"/>
      <c r="VQF16" s="105"/>
      <c r="VQG16" s="105"/>
      <c r="VQH16" s="106"/>
      <c r="VQI16" s="105"/>
      <c r="VQJ16" s="197"/>
      <c r="VQK16" s="198"/>
      <c r="VQL16" s="198"/>
      <c r="VQM16" s="206"/>
      <c r="VQN16" s="105"/>
      <c r="VQO16" s="105"/>
      <c r="VQP16" s="105"/>
      <c r="VQQ16" s="106"/>
      <c r="VQR16" s="105"/>
      <c r="VQS16" s="197"/>
      <c r="VQT16" s="198"/>
      <c r="VQU16" s="198"/>
      <c r="VQV16" s="206"/>
      <c r="VQW16" s="105"/>
      <c r="VQX16" s="105"/>
      <c r="VQY16" s="105"/>
      <c r="VQZ16" s="106"/>
      <c r="VRA16" s="105"/>
      <c r="VRB16" s="197"/>
      <c r="VRC16" s="198"/>
      <c r="VRD16" s="198"/>
      <c r="VRE16" s="206"/>
      <c r="VRF16" s="105"/>
      <c r="VRG16" s="105"/>
      <c r="VRH16" s="105"/>
      <c r="VRI16" s="106"/>
      <c r="VRJ16" s="105"/>
      <c r="VRK16" s="197"/>
      <c r="VRL16" s="198"/>
      <c r="VRM16" s="198"/>
      <c r="VRN16" s="206"/>
      <c r="VRO16" s="105"/>
      <c r="VRP16" s="105"/>
      <c r="VRQ16" s="105"/>
      <c r="VRR16" s="106"/>
      <c r="VRS16" s="105"/>
      <c r="VRT16" s="197"/>
      <c r="VRU16" s="198"/>
      <c r="VRV16" s="198"/>
      <c r="VRW16" s="206"/>
      <c r="VRX16" s="105"/>
      <c r="VRY16" s="105"/>
      <c r="VRZ16" s="105"/>
      <c r="VSA16" s="106"/>
      <c r="VSB16" s="105"/>
      <c r="VSC16" s="197"/>
      <c r="VSD16" s="198"/>
      <c r="VSE16" s="198"/>
      <c r="VSF16" s="206"/>
      <c r="VSG16" s="105"/>
      <c r="VSH16" s="105"/>
      <c r="VSI16" s="105"/>
      <c r="VSJ16" s="106"/>
      <c r="VSK16" s="105"/>
      <c r="VSL16" s="197"/>
      <c r="VSM16" s="198"/>
      <c r="VSN16" s="198"/>
      <c r="VSO16" s="206"/>
      <c r="VSP16" s="105"/>
      <c r="VSQ16" s="105"/>
      <c r="VSR16" s="105"/>
      <c r="VSS16" s="106"/>
      <c r="VST16" s="105"/>
      <c r="VSU16" s="197"/>
      <c r="VSV16" s="198"/>
      <c r="VSW16" s="198"/>
      <c r="VSX16" s="206"/>
      <c r="VSY16" s="105"/>
      <c r="VSZ16" s="105"/>
      <c r="VTA16" s="105"/>
      <c r="VTB16" s="106"/>
      <c r="VTC16" s="105"/>
      <c r="VTD16" s="197"/>
      <c r="VTE16" s="198"/>
      <c r="VTF16" s="198"/>
      <c r="VTG16" s="206"/>
      <c r="VTH16" s="105"/>
      <c r="VTI16" s="105"/>
      <c r="VTJ16" s="105"/>
      <c r="VTK16" s="106"/>
      <c r="VTL16" s="105"/>
      <c r="VTM16" s="197"/>
      <c r="VTN16" s="198"/>
      <c r="VTO16" s="198"/>
      <c r="VTP16" s="206"/>
      <c r="VTQ16" s="105"/>
      <c r="VTR16" s="105"/>
      <c r="VTS16" s="105"/>
      <c r="VTT16" s="106"/>
      <c r="VTU16" s="105"/>
      <c r="VTV16" s="197"/>
      <c r="VTW16" s="198"/>
      <c r="VTX16" s="198"/>
      <c r="VTY16" s="206"/>
      <c r="VTZ16" s="105"/>
      <c r="VUA16" s="105"/>
      <c r="VUB16" s="105"/>
      <c r="VUC16" s="106"/>
      <c r="VUD16" s="105"/>
      <c r="VUE16" s="197"/>
      <c r="VUF16" s="198"/>
      <c r="VUG16" s="198"/>
      <c r="VUH16" s="206"/>
      <c r="VUI16" s="105"/>
      <c r="VUJ16" s="105"/>
      <c r="VUK16" s="105"/>
      <c r="VUL16" s="106"/>
      <c r="VUM16" s="105"/>
      <c r="VUN16" s="197"/>
      <c r="VUO16" s="198"/>
      <c r="VUP16" s="198"/>
      <c r="VUQ16" s="206"/>
      <c r="VUR16" s="105"/>
      <c r="VUS16" s="105"/>
      <c r="VUT16" s="105"/>
      <c r="VUU16" s="106"/>
      <c r="VUV16" s="105"/>
      <c r="VUW16" s="197"/>
      <c r="VUX16" s="198"/>
      <c r="VUY16" s="198"/>
      <c r="VUZ16" s="206"/>
      <c r="VVA16" s="105"/>
      <c r="VVB16" s="105"/>
      <c r="VVC16" s="105"/>
      <c r="VVD16" s="106"/>
      <c r="VVE16" s="105"/>
      <c r="VVF16" s="197"/>
      <c r="VVG16" s="198"/>
      <c r="VVH16" s="198"/>
      <c r="VVI16" s="206"/>
      <c r="VVJ16" s="105"/>
      <c r="VVK16" s="105"/>
      <c r="VVL16" s="105"/>
      <c r="VVM16" s="106"/>
      <c r="VVN16" s="105"/>
      <c r="VVO16" s="197"/>
      <c r="VVP16" s="198"/>
      <c r="VVQ16" s="198"/>
      <c r="VVR16" s="206"/>
      <c r="VVS16" s="105"/>
      <c r="VVT16" s="105"/>
      <c r="VVU16" s="105"/>
      <c r="VVV16" s="106"/>
      <c r="VVW16" s="105"/>
      <c r="VVX16" s="197"/>
      <c r="VVY16" s="198"/>
      <c r="VVZ16" s="198"/>
      <c r="VWA16" s="206"/>
      <c r="VWB16" s="105"/>
      <c r="VWC16" s="105"/>
      <c r="VWD16" s="105"/>
      <c r="VWE16" s="106"/>
      <c r="VWF16" s="105"/>
      <c r="VWG16" s="197"/>
      <c r="VWH16" s="198"/>
      <c r="VWI16" s="198"/>
      <c r="VWJ16" s="206"/>
      <c r="VWK16" s="105"/>
      <c r="VWL16" s="105"/>
      <c r="VWM16" s="105"/>
      <c r="VWN16" s="106"/>
      <c r="VWO16" s="105"/>
      <c r="VWP16" s="197"/>
      <c r="VWQ16" s="198"/>
      <c r="VWR16" s="198"/>
      <c r="VWS16" s="206"/>
      <c r="VWT16" s="105"/>
      <c r="VWU16" s="105"/>
      <c r="VWV16" s="105"/>
      <c r="VWW16" s="106"/>
      <c r="VWX16" s="105"/>
      <c r="VWY16" s="197"/>
      <c r="VWZ16" s="198"/>
      <c r="VXA16" s="198"/>
      <c r="VXB16" s="206"/>
      <c r="VXC16" s="105"/>
      <c r="VXD16" s="105"/>
      <c r="VXE16" s="105"/>
      <c r="VXF16" s="106"/>
      <c r="VXG16" s="105"/>
      <c r="VXH16" s="197"/>
      <c r="VXI16" s="198"/>
      <c r="VXJ16" s="198"/>
      <c r="VXK16" s="206"/>
      <c r="VXL16" s="105"/>
      <c r="VXM16" s="105"/>
      <c r="VXN16" s="105"/>
      <c r="VXO16" s="106"/>
      <c r="VXP16" s="105"/>
      <c r="VXQ16" s="197"/>
      <c r="VXR16" s="198"/>
      <c r="VXS16" s="198"/>
      <c r="VXT16" s="206"/>
      <c r="VXU16" s="105"/>
      <c r="VXV16" s="105"/>
      <c r="VXW16" s="105"/>
      <c r="VXX16" s="106"/>
      <c r="VXY16" s="105"/>
      <c r="VXZ16" s="197"/>
      <c r="VYA16" s="198"/>
      <c r="VYB16" s="198"/>
      <c r="VYC16" s="206"/>
      <c r="VYD16" s="105"/>
      <c r="VYE16" s="105"/>
      <c r="VYF16" s="105"/>
      <c r="VYG16" s="106"/>
      <c r="VYH16" s="105"/>
      <c r="VYI16" s="197"/>
      <c r="VYJ16" s="198"/>
      <c r="VYK16" s="198"/>
      <c r="VYL16" s="206"/>
      <c r="VYM16" s="105"/>
      <c r="VYN16" s="105"/>
      <c r="VYO16" s="105"/>
      <c r="VYP16" s="106"/>
      <c r="VYQ16" s="105"/>
      <c r="VYR16" s="197"/>
      <c r="VYS16" s="198"/>
      <c r="VYT16" s="198"/>
      <c r="VYU16" s="206"/>
      <c r="VYV16" s="105"/>
      <c r="VYW16" s="105"/>
      <c r="VYX16" s="105"/>
      <c r="VYY16" s="106"/>
      <c r="VYZ16" s="105"/>
      <c r="VZA16" s="197"/>
      <c r="VZB16" s="198"/>
      <c r="VZC16" s="198"/>
      <c r="VZD16" s="206"/>
      <c r="VZE16" s="105"/>
      <c r="VZF16" s="105"/>
      <c r="VZG16" s="105"/>
      <c r="VZH16" s="106"/>
      <c r="VZI16" s="105"/>
      <c r="VZJ16" s="197"/>
      <c r="VZK16" s="198"/>
      <c r="VZL16" s="198"/>
      <c r="VZM16" s="206"/>
      <c r="VZN16" s="105"/>
      <c r="VZO16" s="105"/>
      <c r="VZP16" s="105"/>
      <c r="VZQ16" s="106"/>
      <c r="VZR16" s="105"/>
      <c r="VZS16" s="197"/>
      <c r="VZT16" s="198"/>
      <c r="VZU16" s="198"/>
      <c r="VZV16" s="206"/>
      <c r="VZW16" s="105"/>
      <c r="VZX16" s="105"/>
      <c r="VZY16" s="105"/>
      <c r="VZZ16" s="106"/>
      <c r="WAA16" s="105"/>
      <c r="WAB16" s="197"/>
      <c r="WAC16" s="198"/>
      <c r="WAD16" s="198"/>
      <c r="WAE16" s="206"/>
      <c r="WAF16" s="105"/>
      <c r="WAG16" s="105"/>
      <c r="WAH16" s="105"/>
      <c r="WAI16" s="106"/>
      <c r="WAJ16" s="105"/>
      <c r="WAK16" s="197"/>
      <c r="WAL16" s="198"/>
      <c r="WAM16" s="198"/>
      <c r="WAN16" s="206"/>
      <c r="WAO16" s="105"/>
      <c r="WAP16" s="105"/>
      <c r="WAQ16" s="105"/>
      <c r="WAR16" s="106"/>
      <c r="WAS16" s="105"/>
      <c r="WAT16" s="197"/>
      <c r="WAU16" s="198"/>
      <c r="WAV16" s="198"/>
      <c r="WAW16" s="206"/>
      <c r="WAX16" s="105"/>
      <c r="WAY16" s="105"/>
      <c r="WAZ16" s="105"/>
      <c r="WBA16" s="106"/>
      <c r="WBB16" s="105"/>
      <c r="WBC16" s="197"/>
      <c r="WBD16" s="198"/>
      <c r="WBE16" s="198"/>
      <c r="WBF16" s="206"/>
      <c r="WBG16" s="105"/>
      <c r="WBH16" s="105"/>
      <c r="WBI16" s="105"/>
      <c r="WBJ16" s="106"/>
      <c r="WBK16" s="105"/>
      <c r="WBL16" s="197"/>
      <c r="WBM16" s="198"/>
      <c r="WBN16" s="198"/>
      <c r="WBO16" s="206"/>
      <c r="WBP16" s="105"/>
      <c r="WBQ16" s="105"/>
      <c r="WBR16" s="105"/>
      <c r="WBS16" s="106"/>
      <c r="WBT16" s="105"/>
      <c r="WBU16" s="197"/>
      <c r="WBV16" s="198"/>
      <c r="WBW16" s="198"/>
      <c r="WBX16" s="206"/>
      <c r="WBY16" s="105"/>
      <c r="WBZ16" s="105"/>
      <c r="WCA16" s="105"/>
      <c r="WCB16" s="106"/>
      <c r="WCC16" s="105"/>
      <c r="WCD16" s="197"/>
      <c r="WCE16" s="198"/>
      <c r="WCF16" s="198"/>
      <c r="WCG16" s="206"/>
      <c r="WCH16" s="105"/>
      <c r="WCI16" s="105"/>
      <c r="WCJ16" s="105"/>
      <c r="WCK16" s="106"/>
      <c r="WCL16" s="105"/>
      <c r="WCM16" s="197"/>
      <c r="WCN16" s="198"/>
      <c r="WCO16" s="198"/>
      <c r="WCP16" s="206"/>
      <c r="WCQ16" s="105"/>
      <c r="WCR16" s="105"/>
      <c r="WCS16" s="105"/>
      <c r="WCT16" s="106"/>
      <c r="WCU16" s="105"/>
      <c r="WCV16" s="197"/>
      <c r="WCW16" s="198"/>
      <c r="WCX16" s="198"/>
      <c r="WCY16" s="206"/>
      <c r="WCZ16" s="105"/>
      <c r="WDA16" s="105"/>
      <c r="WDB16" s="105"/>
      <c r="WDC16" s="106"/>
      <c r="WDD16" s="105"/>
      <c r="WDE16" s="197"/>
      <c r="WDF16" s="198"/>
      <c r="WDG16" s="198"/>
      <c r="WDH16" s="206"/>
      <c r="WDI16" s="105"/>
      <c r="WDJ16" s="105"/>
      <c r="WDK16" s="105"/>
      <c r="WDL16" s="106"/>
      <c r="WDM16" s="105"/>
      <c r="WDN16" s="197"/>
      <c r="WDO16" s="198"/>
      <c r="WDP16" s="198"/>
      <c r="WDQ16" s="206"/>
      <c r="WDR16" s="105"/>
      <c r="WDS16" s="105"/>
      <c r="WDT16" s="105"/>
      <c r="WDU16" s="106"/>
      <c r="WDV16" s="105"/>
      <c r="WDW16" s="197"/>
      <c r="WDX16" s="198"/>
      <c r="WDY16" s="198"/>
      <c r="WDZ16" s="206"/>
      <c r="WEA16" s="105"/>
      <c r="WEB16" s="105"/>
      <c r="WEC16" s="105"/>
      <c r="WED16" s="106"/>
      <c r="WEE16" s="105"/>
      <c r="WEF16" s="197"/>
      <c r="WEG16" s="198"/>
      <c r="WEH16" s="198"/>
      <c r="WEI16" s="206"/>
      <c r="WEJ16" s="105"/>
      <c r="WEK16" s="105"/>
      <c r="WEL16" s="105"/>
      <c r="WEM16" s="106"/>
      <c r="WEN16" s="105"/>
      <c r="WEO16" s="197"/>
      <c r="WEP16" s="198"/>
      <c r="WEQ16" s="198"/>
      <c r="WER16" s="206"/>
      <c r="WES16" s="105"/>
      <c r="WET16" s="105"/>
      <c r="WEU16" s="105"/>
      <c r="WEV16" s="106"/>
      <c r="WEW16" s="105"/>
      <c r="WEX16" s="197"/>
      <c r="WEY16" s="198"/>
      <c r="WEZ16" s="198"/>
      <c r="WFA16" s="206"/>
      <c r="WFB16" s="105"/>
      <c r="WFC16" s="105"/>
      <c r="WFD16" s="105"/>
      <c r="WFE16" s="106"/>
      <c r="WFF16" s="105"/>
      <c r="WFG16" s="197"/>
      <c r="WFH16" s="198"/>
      <c r="WFI16" s="198"/>
      <c r="WFJ16" s="206"/>
      <c r="WFK16" s="105"/>
      <c r="WFL16" s="105"/>
      <c r="WFM16" s="105"/>
      <c r="WFN16" s="106"/>
      <c r="WFO16" s="105"/>
      <c r="WFP16" s="197"/>
      <c r="WFQ16" s="198"/>
      <c r="WFR16" s="198"/>
      <c r="WFS16" s="206"/>
      <c r="WFT16" s="105"/>
      <c r="WFU16" s="105"/>
      <c r="WFV16" s="105"/>
      <c r="WFW16" s="106"/>
      <c r="WFX16" s="105"/>
      <c r="WFY16" s="197"/>
      <c r="WFZ16" s="198"/>
      <c r="WGA16" s="198"/>
      <c r="WGB16" s="206"/>
      <c r="WGC16" s="105"/>
      <c r="WGD16" s="105"/>
      <c r="WGE16" s="105"/>
      <c r="WGF16" s="106"/>
      <c r="WGG16" s="105"/>
      <c r="WGH16" s="197"/>
      <c r="WGI16" s="198"/>
      <c r="WGJ16" s="198"/>
      <c r="WGK16" s="206"/>
      <c r="WGL16" s="105"/>
      <c r="WGM16" s="105"/>
      <c r="WGN16" s="105"/>
      <c r="WGO16" s="106"/>
      <c r="WGP16" s="105"/>
      <c r="WGQ16" s="197"/>
      <c r="WGR16" s="198"/>
      <c r="WGS16" s="198"/>
      <c r="WGT16" s="206"/>
      <c r="WGU16" s="105"/>
      <c r="WGV16" s="105"/>
      <c r="WGW16" s="105"/>
      <c r="WGX16" s="106"/>
      <c r="WGY16" s="105"/>
      <c r="WGZ16" s="197"/>
      <c r="WHA16" s="198"/>
      <c r="WHB16" s="198"/>
      <c r="WHC16" s="206"/>
      <c r="WHD16" s="105"/>
      <c r="WHE16" s="105"/>
      <c r="WHF16" s="105"/>
      <c r="WHG16" s="106"/>
      <c r="WHH16" s="105"/>
      <c r="WHI16" s="197"/>
      <c r="WHJ16" s="198"/>
      <c r="WHK16" s="198"/>
      <c r="WHL16" s="206"/>
      <c r="WHM16" s="105"/>
      <c r="WHN16" s="105"/>
      <c r="WHO16" s="105"/>
      <c r="WHP16" s="106"/>
      <c r="WHQ16" s="105"/>
      <c r="WHR16" s="197"/>
      <c r="WHS16" s="198"/>
      <c r="WHT16" s="198"/>
      <c r="WHU16" s="206"/>
      <c r="WHV16" s="105"/>
      <c r="WHW16" s="105"/>
      <c r="WHX16" s="105"/>
      <c r="WHY16" s="106"/>
      <c r="WHZ16" s="105"/>
      <c r="WIA16" s="197"/>
      <c r="WIB16" s="198"/>
      <c r="WIC16" s="198"/>
      <c r="WID16" s="206"/>
      <c r="WIE16" s="105"/>
      <c r="WIF16" s="105"/>
      <c r="WIG16" s="105"/>
      <c r="WIH16" s="106"/>
      <c r="WII16" s="105"/>
      <c r="WIJ16" s="197"/>
      <c r="WIK16" s="198"/>
      <c r="WIL16" s="198"/>
      <c r="WIM16" s="206"/>
      <c r="WIN16" s="105"/>
      <c r="WIO16" s="105"/>
      <c r="WIP16" s="105"/>
      <c r="WIQ16" s="106"/>
      <c r="WIR16" s="105"/>
      <c r="WIS16" s="197"/>
      <c r="WIT16" s="198"/>
      <c r="WIU16" s="198"/>
      <c r="WIV16" s="206"/>
      <c r="WIW16" s="105"/>
      <c r="WIX16" s="105"/>
      <c r="WIY16" s="105"/>
      <c r="WIZ16" s="106"/>
      <c r="WJA16" s="105"/>
      <c r="WJB16" s="197"/>
      <c r="WJC16" s="198"/>
      <c r="WJD16" s="198"/>
      <c r="WJE16" s="206"/>
      <c r="WJF16" s="105"/>
      <c r="WJG16" s="105"/>
      <c r="WJH16" s="105"/>
      <c r="WJI16" s="106"/>
      <c r="WJJ16" s="105"/>
      <c r="WJK16" s="197"/>
      <c r="WJL16" s="198"/>
      <c r="WJM16" s="198"/>
      <c r="WJN16" s="206"/>
      <c r="WJO16" s="105"/>
      <c r="WJP16" s="105"/>
      <c r="WJQ16" s="105"/>
      <c r="WJR16" s="106"/>
      <c r="WJS16" s="105"/>
      <c r="WJT16" s="197"/>
      <c r="WJU16" s="198"/>
      <c r="WJV16" s="198"/>
      <c r="WJW16" s="206"/>
      <c r="WJX16" s="105"/>
      <c r="WJY16" s="105"/>
      <c r="WJZ16" s="105"/>
      <c r="WKA16" s="106"/>
      <c r="WKB16" s="105"/>
      <c r="WKC16" s="197"/>
      <c r="WKD16" s="198"/>
      <c r="WKE16" s="198"/>
      <c r="WKF16" s="206"/>
      <c r="WKG16" s="105"/>
      <c r="WKH16" s="105"/>
      <c r="WKI16" s="105"/>
      <c r="WKJ16" s="106"/>
      <c r="WKK16" s="105"/>
      <c r="WKL16" s="197"/>
      <c r="WKM16" s="198"/>
      <c r="WKN16" s="198"/>
      <c r="WKO16" s="206"/>
      <c r="WKP16" s="105"/>
      <c r="WKQ16" s="105"/>
      <c r="WKR16" s="105"/>
      <c r="WKS16" s="106"/>
      <c r="WKT16" s="105"/>
      <c r="WKU16" s="197"/>
      <c r="WKV16" s="198"/>
      <c r="WKW16" s="198"/>
      <c r="WKX16" s="206"/>
      <c r="WKY16" s="105"/>
      <c r="WKZ16" s="105"/>
      <c r="WLA16" s="105"/>
      <c r="WLB16" s="106"/>
      <c r="WLC16" s="105"/>
      <c r="WLD16" s="197"/>
      <c r="WLE16" s="198"/>
      <c r="WLF16" s="198"/>
      <c r="WLG16" s="206"/>
      <c r="WLH16" s="105"/>
      <c r="WLI16" s="105"/>
      <c r="WLJ16" s="105"/>
      <c r="WLK16" s="106"/>
      <c r="WLL16" s="105"/>
      <c r="WLM16" s="197"/>
      <c r="WLN16" s="198"/>
      <c r="WLO16" s="198"/>
      <c r="WLP16" s="206"/>
      <c r="WLQ16" s="105"/>
      <c r="WLR16" s="105"/>
      <c r="WLS16" s="105"/>
      <c r="WLT16" s="106"/>
      <c r="WLU16" s="105"/>
      <c r="WLV16" s="197"/>
      <c r="WLW16" s="198"/>
      <c r="WLX16" s="198"/>
      <c r="WLY16" s="206"/>
      <c r="WLZ16" s="105"/>
      <c r="WMA16" s="105"/>
      <c r="WMB16" s="105"/>
      <c r="WMC16" s="106"/>
      <c r="WMD16" s="105"/>
      <c r="WME16" s="197"/>
      <c r="WMF16" s="198"/>
      <c r="WMG16" s="198"/>
      <c r="WMH16" s="206"/>
      <c r="WMI16" s="105"/>
      <c r="WMJ16" s="105"/>
      <c r="WMK16" s="105"/>
      <c r="WML16" s="106"/>
      <c r="WMM16" s="105"/>
      <c r="WMN16" s="197"/>
      <c r="WMO16" s="198"/>
      <c r="WMP16" s="198"/>
      <c r="WMQ16" s="206"/>
      <c r="WMR16" s="105"/>
      <c r="WMS16" s="105"/>
      <c r="WMT16" s="105"/>
      <c r="WMU16" s="106"/>
      <c r="WMV16" s="105"/>
      <c r="WMW16" s="197"/>
      <c r="WMX16" s="198"/>
      <c r="WMY16" s="198"/>
      <c r="WMZ16" s="206"/>
      <c r="WNA16" s="105"/>
      <c r="WNB16" s="105"/>
      <c r="WNC16" s="105"/>
      <c r="WND16" s="106"/>
      <c r="WNE16" s="105"/>
      <c r="WNF16" s="197"/>
      <c r="WNG16" s="198"/>
      <c r="WNH16" s="198"/>
      <c r="WNI16" s="206"/>
      <c r="WNJ16" s="105"/>
      <c r="WNK16" s="105"/>
      <c r="WNL16" s="105"/>
      <c r="WNM16" s="106"/>
      <c r="WNN16" s="105"/>
      <c r="WNO16" s="197"/>
      <c r="WNP16" s="198"/>
      <c r="WNQ16" s="198"/>
      <c r="WNR16" s="206"/>
      <c r="WNS16" s="105"/>
      <c r="WNT16" s="105"/>
      <c r="WNU16" s="105"/>
      <c r="WNV16" s="106"/>
      <c r="WNW16" s="105"/>
      <c r="WNX16" s="197"/>
      <c r="WNY16" s="198"/>
      <c r="WNZ16" s="198"/>
      <c r="WOA16" s="206"/>
      <c r="WOB16" s="105"/>
      <c r="WOC16" s="105"/>
      <c r="WOD16" s="105"/>
      <c r="WOE16" s="106"/>
      <c r="WOF16" s="105"/>
      <c r="WOG16" s="197"/>
      <c r="WOH16" s="198"/>
      <c r="WOI16" s="198"/>
      <c r="WOJ16" s="206"/>
      <c r="WOK16" s="105"/>
      <c r="WOL16" s="105"/>
      <c r="WOM16" s="105"/>
      <c r="WON16" s="106"/>
      <c r="WOO16" s="105"/>
      <c r="WOP16" s="197"/>
      <c r="WOQ16" s="198"/>
      <c r="WOR16" s="198"/>
      <c r="WOS16" s="206"/>
      <c r="WOT16" s="105"/>
      <c r="WOU16" s="105"/>
      <c r="WOV16" s="105"/>
      <c r="WOW16" s="106"/>
      <c r="WOX16" s="105"/>
      <c r="WOY16" s="197"/>
      <c r="WOZ16" s="198"/>
      <c r="WPA16" s="198"/>
      <c r="WPB16" s="206"/>
      <c r="WPC16" s="105"/>
      <c r="WPD16" s="105"/>
      <c r="WPE16" s="105"/>
      <c r="WPF16" s="106"/>
      <c r="WPG16" s="105"/>
      <c r="WPH16" s="197"/>
      <c r="WPI16" s="198"/>
      <c r="WPJ16" s="198"/>
      <c r="WPK16" s="206"/>
      <c r="WPL16" s="105"/>
      <c r="WPM16" s="105"/>
      <c r="WPN16" s="105"/>
      <c r="WPO16" s="106"/>
      <c r="WPP16" s="105"/>
      <c r="WPQ16" s="197"/>
      <c r="WPR16" s="198"/>
      <c r="WPS16" s="198"/>
      <c r="WPT16" s="206"/>
      <c r="WPU16" s="105"/>
      <c r="WPV16" s="105"/>
      <c r="WPW16" s="105"/>
      <c r="WPX16" s="106"/>
      <c r="WPY16" s="105"/>
      <c r="WPZ16" s="197"/>
      <c r="WQA16" s="198"/>
      <c r="WQB16" s="198"/>
      <c r="WQC16" s="206"/>
      <c r="WQD16" s="105"/>
      <c r="WQE16" s="105"/>
      <c r="WQF16" s="105"/>
      <c r="WQG16" s="106"/>
      <c r="WQH16" s="105"/>
      <c r="WQI16" s="197"/>
      <c r="WQJ16" s="198"/>
      <c r="WQK16" s="198"/>
      <c r="WQL16" s="206"/>
      <c r="WQM16" s="105"/>
      <c r="WQN16" s="105"/>
      <c r="WQO16" s="105"/>
      <c r="WQP16" s="106"/>
      <c r="WQQ16" s="105"/>
      <c r="WQR16" s="197"/>
      <c r="WQS16" s="198"/>
      <c r="WQT16" s="198"/>
      <c r="WQU16" s="206"/>
      <c r="WQV16" s="105"/>
      <c r="WQW16" s="105"/>
      <c r="WQX16" s="105"/>
      <c r="WQY16" s="106"/>
      <c r="WQZ16" s="105"/>
      <c r="WRA16" s="197"/>
      <c r="WRB16" s="198"/>
      <c r="WRC16" s="198"/>
      <c r="WRD16" s="206"/>
      <c r="WRE16" s="105"/>
      <c r="WRF16" s="105"/>
      <c r="WRG16" s="105"/>
      <c r="WRH16" s="106"/>
      <c r="WRI16" s="105"/>
      <c r="WRJ16" s="197"/>
      <c r="WRK16" s="198"/>
      <c r="WRL16" s="198"/>
      <c r="WRM16" s="206"/>
      <c r="WRN16" s="105"/>
      <c r="WRO16" s="105"/>
      <c r="WRP16" s="105"/>
      <c r="WRQ16" s="106"/>
      <c r="WRR16" s="105"/>
      <c r="WRS16" s="197"/>
      <c r="WRT16" s="198"/>
      <c r="WRU16" s="198"/>
      <c r="WRV16" s="206"/>
      <c r="WRW16" s="105"/>
      <c r="WRX16" s="105"/>
      <c r="WRY16" s="105"/>
      <c r="WRZ16" s="106"/>
      <c r="WSA16" s="105"/>
      <c r="WSB16" s="197"/>
      <c r="WSC16" s="198"/>
      <c r="WSD16" s="198"/>
      <c r="WSE16" s="206"/>
      <c r="WSF16" s="105"/>
      <c r="WSG16" s="105"/>
      <c r="WSH16" s="105"/>
      <c r="WSI16" s="106"/>
      <c r="WSJ16" s="105"/>
      <c r="WSK16" s="197"/>
      <c r="WSL16" s="198"/>
      <c r="WSM16" s="198"/>
      <c r="WSN16" s="206"/>
      <c r="WSO16" s="105"/>
      <c r="WSP16" s="105"/>
      <c r="WSQ16" s="105"/>
      <c r="WSR16" s="106"/>
      <c r="WSS16" s="105"/>
      <c r="WST16" s="197"/>
      <c r="WSU16" s="198"/>
      <c r="WSV16" s="198"/>
      <c r="WSW16" s="206"/>
      <c r="WSX16" s="105"/>
      <c r="WSY16" s="105"/>
      <c r="WSZ16" s="105"/>
      <c r="WTA16" s="106"/>
      <c r="WTB16" s="105"/>
      <c r="WTC16" s="197"/>
      <c r="WTD16" s="198"/>
      <c r="WTE16" s="198"/>
      <c r="WTF16" s="206"/>
      <c r="WTG16" s="105"/>
      <c r="WTH16" s="105"/>
      <c r="WTI16" s="105"/>
      <c r="WTJ16" s="106"/>
      <c r="WTK16" s="105"/>
      <c r="WTL16" s="197"/>
      <c r="WTM16" s="198"/>
      <c r="WTN16" s="198"/>
      <c r="WTO16" s="206"/>
      <c r="WTP16" s="105"/>
      <c r="WTQ16" s="105"/>
      <c r="WTR16" s="105"/>
      <c r="WTS16" s="106"/>
      <c r="WTT16" s="105"/>
      <c r="WTU16" s="197"/>
      <c r="WTV16" s="198"/>
      <c r="WTW16" s="198"/>
      <c r="WTX16" s="206"/>
      <c r="WTY16" s="105"/>
      <c r="WTZ16" s="105"/>
      <c r="WUA16" s="105"/>
      <c r="WUB16" s="106"/>
      <c r="WUC16" s="105"/>
      <c r="WUD16" s="197"/>
      <c r="WUE16" s="198"/>
      <c r="WUF16" s="198"/>
      <c r="WUG16" s="206"/>
      <c r="WUH16" s="105"/>
      <c r="WUI16" s="105"/>
      <c r="WUJ16" s="105"/>
      <c r="WUK16" s="106"/>
      <c r="WUL16" s="105"/>
      <c r="WUM16" s="197"/>
      <c r="WUN16" s="198"/>
      <c r="WUO16" s="198"/>
      <c r="WUP16" s="206"/>
      <c r="WUQ16" s="105"/>
      <c r="WUR16" s="105"/>
      <c r="WUS16" s="105"/>
      <c r="WUT16" s="106"/>
      <c r="WUU16" s="105"/>
      <c r="WUV16" s="197"/>
      <c r="WUW16" s="198"/>
      <c r="WUX16" s="198"/>
      <c r="WUY16" s="206"/>
      <c r="WUZ16" s="105"/>
      <c r="WVA16" s="105"/>
      <c r="WVB16" s="105"/>
      <c r="WVC16" s="106"/>
      <c r="WVD16" s="105"/>
      <c r="WVE16" s="197"/>
      <c r="WVF16" s="198"/>
      <c r="WVG16" s="198"/>
      <c r="WVH16" s="206"/>
      <c r="WVI16" s="105"/>
      <c r="WVJ16" s="105"/>
      <c r="WVK16" s="105"/>
      <c r="WVL16" s="106"/>
      <c r="WVM16" s="105"/>
      <c r="WVN16" s="197"/>
      <c r="WVO16" s="198"/>
      <c r="WVP16" s="198"/>
      <c r="WVQ16" s="206"/>
      <c r="WVR16" s="105"/>
      <c r="WVS16" s="105"/>
      <c r="WVT16" s="105"/>
      <c r="WVU16" s="106"/>
      <c r="WVV16" s="105"/>
      <c r="WVW16" s="197"/>
      <c r="WVX16" s="198"/>
      <c r="WVY16" s="198"/>
      <c r="WVZ16" s="206"/>
      <c r="WWA16" s="105"/>
      <c r="WWB16" s="105"/>
      <c r="WWC16" s="105"/>
      <c r="WWD16" s="106"/>
      <c r="WWE16" s="105"/>
      <c r="WWF16" s="197"/>
      <c r="WWG16" s="198"/>
      <c r="WWH16" s="198"/>
      <c r="WWI16" s="206"/>
      <c r="WWJ16" s="105"/>
      <c r="WWK16" s="105"/>
      <c r="WWL16" s="105"/>
      <c r="WWM16" s="106"/>
      <c r="WWN16" s="105"/>
      <c r="WWO16" s="197"/>
      <c r="WWP16" s="198"/>
      <c r="WWQ16" s="198"/>
      <c r="WWR16" s="206"/>
      <c r="WWS16" s="105"/>
      <c r="WWT16" s="105"/>
      <c r="WWU16" s="105"/>
      <c r="WWV16" s="106"/>
      <c r="WWW16" s="105"/>
      <c r="WWX16" s="197"/>
      <c r="WWY16" s="198"/>
      <c r="WWZ16" s="198"/>
      <c r="WXA16" s="206"/>
      <c r="WXB16" s="105"/>
      <c r="WXC16" s="105"/>
      <c r="WXD16" s="105"/>
      <c r="WXE16" s="106"/>
      <c r="WXF16" s="105"/>
      <c r="WXG16" s="197"/>
      <c r="WXH16" s="198"/>
      <c r="WXI16" s="198"/>
      <c r="WXJ16" s="206"/>
      <c r="WXK16" s="105"/>
      <c r="WXL16" s="105"/>
      <c r="WXM16" s="105"/>
      <c r="WXN16" s="106"/>
      <c r="WXO16" s="105"/>
      <c r="WXP16" s="197"/>
      <c r="WXQ16" s="198"/>
      <c r="WXR16" s="198"/>
      <c r="WXS16" s="206"/>
      <c r="WXT16" s="105"/>
      <c r="WXU16" s="105"/>
      <c r="WXV16" s="105"/>
      <c r="WXW16" s="106"/>
      <c r="WXX16" s="105"/>
      <c r="WXY16" s="197"/>
      <c r="WXZ16" s="198"/>
      <c r="WYA16" s="198"/>
      <c r="WYB16" s="206"/>
      <c r="WYC16" s="105"/>
      <c r="WYD16" s="105"/>
      <c r="WYE16" s="105"/>
      <c r="WYF16" s="106"/>
      <c r="WYG16" s="105"/>
      <c r="WYH16" s="197"/>
      <c r="WYI16" s="198"/>
      <c r="WYJ16" s="198"/>
      <c r="WYK16" s="206"/>
      <c r="WYL16" s="105"/>
      <c r="WYM16" s="105"/>
      <c r="WYN16" s="105"/>
      <c r="WYO16" s="106"/>
      <c r="WYP16" s="105"/>
      <c r="WYQ16" s="197"/>
      <c r="WYR16" s="198"/>
      <c r="WYS16" s="198"/>
      <c r="WYT16" s="206"/>
      <c r="WYU16" s="105"/>
      <c r="WYV16" s="105"/>
      <c r="WYW16" s="105"/>
      <c r="WYX16" s="106"/>
      <c r="WYY16" s="105"/>
      <c r="WYZ16" s="197"/>
      <c r="WZA16" s="198"/>
      <c r="WZB16" s="198"/>
      <c r="WZC16" s="206"/>
      <c r="WZD16" s="105"/>
      <c r="WZE16" s="105"/>
      <c r="WZF16" s="105"/>
      <c r="WZG16" s="106"/>
      <c r="WZH16" s="105"/>
      <c r="WZI16" s="197"/>
      <c r="WZJ16" s="198"/>
      <c r="WZK16" s="198"/>
      <c r="WZL16" s="206"/>
      <c r="WZM16" s="105"/>
      <c r="WZN16" s="105"/>
      <c r="WZO16" s="105"/>
      <c r="WZP16" s="106"/>
      <c r="WZQ16" s="105"/>
      <c r="WZR16" s="197"/>
      <c r="WZS16" s="198"/>
      <c r="WZT16" s="198"/>
      <c r="WZU16" s="206"/>
      <c r="WZV16" s="105"/>
      <c r="WZW16" s="105"/>
      <c r="WZX16" s="105"/>
      <c r="WZY16" s="106"/>
      <c r="WZZ16" s="105"/>
      <c r="XAA16" s="197"/>
      <c r="XAB16" s="198"/>
      <c r="XAC16" s="198"/>
      <c r="XAD16" s="206"/>
      <c r="XAE16" s="105"/>
      <c r="XAF16" s="105"/>
      <c r="XAG16" s="105"/>
      <c r="XAH16" s="106"/>
      <c r="XAI16" s="105"/>
      <c r="XAJ16" s="197"/>
      <c r="XAK16" s="198"/>
      <c r="XAL16" s="198"/>
      <c r="XAM16" s="206"/>
      <c r="XAN16" s="105"/>
      <c r="XAO16" s="105"/>
      <c r="XAP16" s="105"/>
      <c r="XAQ16" s="106"/>
      <c r="XAR16" s="105"/>
      <c r="XAS16" s="197"/>
      <c r="XAT16" s="198"/>
      <c r="XAU16" s="198"/>
      <c r="XAV16" s="206"/>
      <c r="XAW16" s="105"/>
      <c r="XAX16" s="105"/>
      <c r="XAY16" s="105"/>
      <c r="XAZ16" s="106"/>
      <c r="XBA16" s="105"/>
      <c r="XBB16" s="197"/>
      <c r="XBC16" s="198"/>
      <c r="XBD16" s="198"/>
      <c r="XBE16" s="206"/>
      <c r="XBF16" s="105"/>
      <c r="XBG16" s="105"/>
      <c r="XBH16" s="105"/>
      <c r="XBI16" s="106"/>
      <c r="XBJ16" s="105"/>
      <c r="XBK16" s="197"/>
      <c r="XBL16" s="198"/>
      <c r="XBM16" s="198"/>
      <c r="XBN16" s="206"/>
      <c r="XBO16" s="105"/>
      <c r="XBP16" s="105"/>
      <c r="XBQ16" s="105"/>
      <c r="XBR16" s="106"/>
      <c r="XBS16" s="105"/>
      <c r="XBT16" s="197"/>
      <c r="XBU16" s="198"/>
      <c r="XBV16" s="198"/>
      <c r="XBW16" s="206"/>
      <c r="XBX16" s="105"/>
      <c r="XBY16" s="105"/>
      <c r="XBZ16" s="105"/>
      <c r="XCA16" s="106"/>
      <c r="XCB16" s="105"/>
      <c r="XCC16" s="197"/>
      <c r="XCD16" s="198"/>
      <c r="XCE16" s="198"/>
      <c r="XCF16" s="206"/>
      <c r="XCG16" s="105"/>
      <c r="XCH16" s="105"/>
      <c r="XCI16" s="105"/>
      <c r="XCJ16" s="106"/>
      <c r="XCK16" s="105"/>
      <c r="XCL16" s="197"/>
      <c r="XCM16" s="198"/>
      <c r="XCN16" s="198"/>
      <c r="XCO16" s="206"/>
      <c r="XCP16" s="105"/>
      <c r="XCQ16" s="105"/>
      <c r="XCR16" s="105"/>
      <c r="XCS16" s="106"/>
      <c r="XCT16" s="105"/>
      <c r="XCU16" s="197"/>
      <c r="XCV16" s="198"/>
      <c r="XCW16" s="198"/>
      <c r="XCX16" s="206"/>
      <c r="XCY16" s="105"/>
      <c r="XCZ16" s="105"/>
      <c r="XDA16" s="105"/>
      <c r="XDB16" s="106"/>
      <c r="XDC16" s="105"/>
      <c r="XDD16" s="197"/>
      <c r="XDE16" s="198"/>
      <c r="XDF16" s="198"/>
      <c r="XDG16" s="206"/>
      <c r="XDH16" s="105"/>
      <c r="XDI16" s="105"/>
      <c r="XDJ16" s="105"/>
      <c r="XDK16" s="106"/>
      <c r="XDL16" s="105"/>
      <c r="XDM16" s="197"/>
      <c r="XDN16" s="198"/>
      <c r="XDO16" s="198"/>
      <c r="XDP16" s="206"/>
      <c r="XDQ16" s="105"/>
      <c r="XDR16" s="105"/>
      <c r="XDS16" s="105"/>
      <c r="XDT16" s="106"/>
      <c r="XDU16" s="105"/>
      <c r="XDV16" s="197"/>
      <c r="XDW16" s="198"/>
      <c r="XDX16" s="198"/>
      <c r="XDY16" s="206"/>
      <c r="XDZ16" s="105"/>
      <c r="XEA16" s="105"/>
      <c r="XEB16" s="105"/>
      <c r="XEC16" s="106"/>
      <c r="XED16" s="105"/>
      <c r="XEE16" s="197"/>
      <c r="XEF16" s="198"/>
      <c r="XEG16" s="198"/>
      <c r="XEH16" s="206"/>
      <c r="XEI16" s="105"/>
      <c r="XEJ16" s="105"/>
      <c r="XEK16" s="105"/>
      <c r="XEL16" s="106"/>
      <c r="XEM16" s="105"/>
      <c r="XEN16" s="197"/>
      <c r="XEO16" s="198"/>
      <c r="XEP16" s="198"/>
      <c r="XEQ16" s="206"/>
      <c r="XER16" s="105"/>
      <c r="XES16" s="105"/>
      <c r="XET16" s="105"/>
      <c r="XEU16" s="106"/>
      <c r="XEV16" s="105"/>
      <c r="XEW16" s="197"/>
      <c r="XEX16" s="198"/>
      <c r="XEY16" s="198"/>
      <c r="XEZ16" s="206"/>
      <c r="XFA16" s="105"/>
      <c r="XFB16" s="105"/>
      <c r="XFC16" s="105"/>
      <c r="XFD16" s="106"/>
    </row>
    <row r="17" spans="1:16384" s="17" customFormat="1" ht="45" x14ac:dyDescent="0.25">
      <c r="A17" s="99" t="s">
        <v>624</v>
      </c>
      <c r="B17" s="99" t="s">
        <v>40</v>
      </c>
      <c r="C17" s="211" t="s">
        <v>473</v>
      </c>
      <c r="D17" s="95" t="s">
        <v>593</v>
      </c>
      <c r="E17" s="212" t="s">
        <v>52</v>
      </c>
      <c r="F17" s="213">
        <v>18</v>
      </c>
      <c r="G17" s="199">
        <v>787.13</v>
      </c>
      <c r="H17" s="199">
        <f>ROUND((G17*1.2104),2)</f>
        <v>952.74</v>
      </c>
      <c r="I17" s="196">
        <f>ROUND((F17*H17),2)</f>
        <v>17149.32</v>
      </c>
      <c r="J17" s="184"/>
      <c r="K17" s="16"/>
    </row>
    <row r="18" spans="1:16384" s="17" customFormat="1" ht="60" x14ac:dyDescent="0.25">
      <c r="A18" s="99" t="s">
        <v>625</v>
      </c>
      <c r="B18" s="99" t="s">
        <v>41</v>
      </c>
      <c r="C18" s="211" t="s">
        <v>474</v>
      </c>
      <c r="D18" s="95" t="s">
        <v>475</v>
      </c>
      <c r="E18" s="212" t="s">
        <v>53</v>
      </c>
      <c r="F18" s="213">
        <v>0.6</v>
      </c>
      <c r="G18" s="199">
        <v>455.88</v>
      </c>
      <c r="H18" s="199">
        <f t="shared" ref="H18:H23" si="2">ROUND((G18*1.2104),2)</f>
        <v>551.79999999999995</v>
      </c>
      <c r="I18" s="196">
        <f t="shared" ref="I18:I23" si="3">ROUND((F18*H18),2)</f>
        <v>331.08</v>
      </c>
      <c r="J18" s="184"/>
      <c r="K18" s="16"/>
    </row>
    <row r="19" spans="1:16384" s="17" customFormat="1" ht="60" x14ac:dyDescent="0.25">
      <c r="A19" s="99" t="s">
        <v>626</v>
      </c>
      <c r="B19" s="99" t="s">
        <v>41</v>
      </c>
      <c r="C19" s="211" t="s">
        <v>476</v>
      </c>
      <c r="D19" s="95" t="s">
        <v>477</v>
      </c>
      <c r="E19" s="212" t="s">
        <v>44</v>
      </c>
      <c r="F19" s="213">
        <v>15</v>
      </c>
      <c r="G19" s="199">
        <v>90.41</v>
      </c>
      <c r="H19" s="199">
        <f t="shared" si="2"/>
        <v>109.43</v>
      </c>
      <c r="I19" s="196">
        <f t="shared" si="3"/>
        <v>1641.45</v>
      </c>
      <c r="J19" s="184"/>
      <c r="K19" s="16"/>
    </row>
    <row r="20" spans="1:16384" s="17" customFormat="1" ht="45" x14ac:dyDescent="0.25">
      <c r="A20" s="99" t="s">
        <v>627</v>
      </c>
      <c r="B20" s="99" t="s">
        <v>41</v>
      </c>
      <c r="C20" s="211" t="s">
        <v>478</v>
      </c>
      <c r="D20" s="95" t="s">
        <v>479</v>
      </c>
      <c r="E20" s="212" t="s">
        <v>53</v>
      </c>
      <c r="F20" s="213">
        <v>0.6</v>
      </c>
      <c r="G20" s="199">
        <v>53.1</v>
      </c>
      <c r="H20" s="199">
        <f t="shared" si="2"/>
        <v>64.27</v>
      </c>
      <c r="I20" s="196">
        <f t="shared" si="3"/>
        <v>38.56</v>
      </c>
      <c r="J20" s="184"/>
      <c r="K20" s="16"/>
    </row>
    <row r="21" spans="1:16384" s="17" customFormat="1" ht="45" x14ac:dyDescent="0.25">
      <c r="A21" s="99" t="s">
        <v>628</v>
      </c>
      <c r="B21" s="99" t="s">
        <v>41</v>
      </c>
      <c r="C21" s="211" t="s">
        <v>439</v>
      </c>
      <c r="D21" s="95" t="s">
        <v>440</v>
      </c>
      <c r="E21" s="212" t="s">
        <v>52</v>
      </c>
      <c r="F21" s="213">
        <v>9.6</v>
      </c>
      <c r="G21" s="199">
        <v>134.72</v>
      </c>
      <c r="H21" s="199">
        <f t="shared" si="2"/>
        <v>163.07</v>
      </c>
      <c r="I21" s="196">
        <f t="shared" si="3"/>
        <v>1565.47</v>
      </c>
      <c r="J21" s="184"/>
      <c r="K21" s="16"/>
    </row>
    <row r="22" spans="1:16384" s="17" customFormat="1" ht="60" x14ac:dyDescent="0.25">
      <c r="A22" s="99" t="s">
        <v>629</v>
      </c>
      <c r="B22" s="99" t="s">
        <v>41</v>
      </c>
      <c r="C22" s="211" t="s">
        <v>480</v>
      </c>
      <c r="D22" s="95" t="s">
        <v>481</v>
      </c>
      <c r="E22" s="212" t="s">
        <v>482</v>
      </c>
      <c r="F22" s="213">
        <v>50</v>
      </c>
      <c r="G22" s="199">
        <v>9.34</v>
      </c>
      <c r="H22" s="199">
        <f t="shared" si="2"/>
        <v>11.31</v>
      </c>
      <c r="I22" s="196">
        <f t="shared" si="3"/>
        <v>565.5</v>
      </c>
      <c r="J22" s="184"/>
      <c r="K22" s="16"/>
    </row>
    <row r="23" spans="1:16384" s="17" customFormat="1" ht="60" x14ac:dyDescent="0.25">
      <c r="A23" s="99" t="s">
        <v>630</v>
      </c>
      <c r="B23" s="99" t="s">
        <v>41</v>
      </c>
      <c r="C23" s="211" t="s">
        <v>483</v>
      </c>
      <c r="D23" s="95" t="s">
        <v>484</v>
      </c>
      <c r="E23" s="212" t="s">
        <v>482</v>
      </c>
      <c r="F23" s="213">
        <v>10</v>
      </c>
      <c r="G23" s="199">
        <v>13.28</v>
      </c>
      <c r="H23" s="199">
        <f t="shared" si="2"/>
        <v>16.07</v>
      </c>
      <c r="I23" s="196">
        <f t="shared" si="3"/>
        <v>160.69999999999999</v>
      </c>
      <c r="J23" s="184"/>
      <c r="K23" s="16"/>
    </row>
    <row r="24" spans="1:16384" s="17" customFormat="1" ht="15.75" x14ac:dyDescent="0.25">
      <c r="A24" s="105">
        <v>4</v>
      </c>
      <c r="B24" s="105"/>
      <c r="C24" s="105"/>
      <c r="D24" s="106" t="s">
        <v>485</v>
      </c>
      <c r="E24" s="105"/>
      <c r="F24" s="197"/>
      <c r="G24" s="198"/>
      <c r="H24" s="198"/>
      <c r="I24" s="206">
        <f>(SUM(I25:I28))</f>
        <v>37105.78</v>
      </c>
      <c r="J24" s="105"/>
      <c r="K24" s="105"/>
      <c r="L24" s="105"/>
      <c r="M24" s="106"/>
      <c r="N24" s="105"/>
      <c r="O24" s="197"/>
      <c r="P24" s="198"/>
      <c r="Q24" s="198"/>
      <c r="R24" s="206"/>
      <c r="S24" s="105"/>
      <c r="T24" s="105"/>
      <c r="U24" s="105"/>
      <c r="V24" s="106"/>
      <c r="W24" s="105"/>
      <c r="X24" s="197"/>
      <c r="Y24" s="198"/>
      <c r="Z24" s="198"/>
      <c r="AA24" s="206"/>
      <c r="AB24" s="105"/>
      <c r="AC24" s="105"/>
      <c r="AD24" s="105"/>
      <c r="AE24" s="106"/>
      <c r="AF24" s="105"/>
      <c r="AG24" s="197"/>
      <c r="AH24" s="198"/>
      <c r="AI24" s="198"/>
      <c r="AJ24" s="206"/>
      <c r="AK24" s="105"/>
      <c r="AL24" s="105"/>
      <c r="AM24" s="105"/>
      <c r="AN24" s="106"/>
      <c r="AO24" s="105"/>
      <c r="AP24" s="197"/>
      <c r="AQ24" s="198"/>
      <c r="AR24" s="198"/>
      <c r="AS24" s="206"/>
      <c r="AT24" s="105"/>
      <c r="AU24" s="105"/>
      <c r="AV24" s="105"/>
      <c r="AW24" s="106"/>
      <c r="AX24" s="105"/>
      <c r="AY24" s="197"/>
      <c r="AZ24" s="198"/>
      <c r="BA24" s="198"/>
      <c r="BB24" s="206"/>
      <c r="BC24" s="105"/>
      <c r="BD24" s="105"/>
      <c r="BE24" s="105"/>
      <c r="BF24" s="106"/>
      <c r="BG24" s="105"/>
      <c r="BH24" s="197"/>
      <c r="BI24" s="198"/>
      <c r="BJ24" s="198"/>
      <c r="BK24" s="206"/>
      <c r="BL24" s="105"/>
      <c r="BM24" s="105"/>
      <c r="BN24" s="105"/>
      <c r="BO24" s="106"/>
      <c r="BP24" s="105"/>
      <c r="BQ24" s="197"/>
      <c r="BR24" s="198"/>
      <c r="BS24" s="198"/>
      <c r="BT24" s="206"/>
      <c r="BU24" s="105"/>
      <c r="BV24" s="105"/>
      <c r="BW24" s="105"/>
      <c r="BX24" s="106"/>
      <c r="BY24" s="105"/>
      <c r="BZ24" s="197"/>
      <c r="CA24" s="198"/>
      <c r="CB24" s="198"/>
      <c r="CC24" s="206"/>
      <c r="CD24" s="105"/>
      <c r="CE24" s="105"/>
      <c r="CF24" s="105"/>
      <c r="CG24" s="106"/>
      <c r="CH24" s="105"/>
      <c r="CI24" s="197"/>
      <c r="CJ24" s="198"/>
      <c r="CK24" s="198"/>
      <c r="CL24" s="206"/>
      <c r="CM24" s="105"/>
      <c r="CN24" s="105"/>
      <c r="CO24" s="105"/>
      <c r="CP24" s="106"/>
      <c r="CQ24" s="105"/>
      <c r="CR24" s="197"/>
      <c r="CS24" s="198"/>
      <c r="CT24" s="198"/>
      <c r="CU24" s="206"/>
      <c r="CV24" s="105"/>
      <c r="CW24" s="105"/>
      <c r="CX24" s="105"/>
      <c r="CY24" s="106"/>
      <c r="CZ24" s="105"/>
      <c r="DA24" s="197"/>
      <c r="DB24" s="198"/>
      <c r="DC24" s="198"/>
      <c r="DD24" s="206"/>
      <c r="DE24" s="105"/>
      <c r="DF24" s="105"/>
      <c r="DG24" s="105"/>
      <c r="DH24" s="106"/>
      <c r="DI24" s="105"/>
      <c r="DJ24" s="197"/>
      <c r="DK24" s="198"/>
      <c r="DL24" s="198"/>
      <c r="DM24" s="206"/>
      <c r="DN24" s="105"/>
      <c r="DO24" s="105"/>
      <c r="DP24" s="105"/>
      <c r="DQ24" s="106"/>
      <c r="DR24" s="105"/>
      <c r="DS24" s="197"/>
      <c r="DT24" s="198"/>
      <c r="DU24" s="198"/>
      <c r="DV24" s="206"/>
      <c r="DW24" s="105"/>
      <c r="DX24" s="105"/>
      <c r="DY24" s="105"/>
      <c r="DZ24" s="106"/>
      <c r="EA24" s="105"/>
      <c r="EB24" s="197"/>
      <c r="EC24" s="198"/>
      <c r="ED24" s="198"/>
      <c r="EE24" s="206"/>
      <c r="EF24" s="105"/>
      <c r="EG24" s="105"/>
      <c r="EH24" s="105"/>
      <c r="EI24" s="106"/>
      <c r="EJ24" s="105"/>
      <c r="EK24" s="197"/>
      <c r="EL24" s="198"/>
      <c r="EM24" s="198"/>
      <c r="EN24" s="206"/>
      <c r="EO24" s="105"/>
      <c r="EP24" s="105"/>
      <c r="EQ24" s="105"/>
      <c r="ER24" s="106"/>
      <c r="ES24" s="105"/>
      <c r="ET24" s="197"/>
      <c r="EU24" s="198"/>
      <c r="EV24" s="198"/>
      <c r="EW24" s="206"/>
      <c r="EX24" s="105"/>
      <c r="EY24" s="105"/>
      <c r="EZ24" s="105"/>
      <c r="FA24" s="106"/>
      <c r="FB24" s="105"/>
      <c r="FC24" s="197"/>
      <c r="FD24" s="198"/>
      <c r="FE24" s="198"/>
      <c r="FF24" s="206"/>
      <c r="FG24" s="105"/>
      <c r="FH24" s="105"/>
      <c r="FI24" s="105"/>
      <c r="FJ24" s="106"/>
      <c r="FK24" s="105"/>
      <c r="FL24" s="197"/>
      <c r="FM24" s="198"/>
      <c r="FN24" s="198"/>
      <c r="FO24" s="206"/>
      <c r="FP24" s="105"/>
      <c r="FQ24" s="105"/>
      <c r="FR24" s="105"/>
      <c r="FS24" s="106"/>
      <c r="FT24" s="105"/>
      <c r="FU24" s="197"/>
      <c r="FV24" s="198"/>
      <c r="FW24" s="198"/>
      <c r="FX24" s="206"/>
      <c r="FY24" s="105"/>
      <c r="FZ24" s="105"/>
      <c r="GA24" s="105"/>
      <c r="GB24" s="106"/>
      <c r="GC24" s="105"/>
      <c r="GD24" s="197"/>
      <c r="GE24" s="198"/>
      <c r="GF24" s="198"/>
      <c r="GG24" s="206"/>
      <c r="GH24" s="105"/>
      <c r="GI24" s="105"/>
      <c r="GJ24" s="105"/>
      <c r="GK24" s="106"/>
      <c r="GL24" s="105"/>
      <c r="GM24" s="197"/>
      <c r="GN24" s="198"/>
      <c r="GO24" s="198"/>
      <c r="GP24" s="206"/>
      <c r="GQ24" s="105"/>
      <c r="GR24" s="105"/>
      <c r="GS24" s="105"/>
      <c r="GT24" s="106"/>
      <c r="GU24" s="105"/>
      <c r="GV24" s="197"/>
      <c r="GW24" s="198"/>
      <c r="GX24" s="198"/>
      <c r="GY24" s="206"/>
      <c r="GZ24" s="105"/>
      <c r="HA24" s="105"/>
      <c r="HB24" s="105"/>
      <c r="HC24" s="106"/>
      <c r="HD24" s="105"/>
      <c r="HE24" s="197"/>
      <c r="HF24" s="198"/>
      <c r="HG24" s="198"/>
      <c r="HH24" s="206"/>
      <c r="HI24" s="105"/>
      <c r="HJ24" s="105"/>
      <c r="HK24" s="105"/>
      <c r="HL24" s="106"/>
      <c r="HM24" s="105"/>
      <c r="HN24" s="197"/>
      <c r="HO24" s="198"/>
      <c r="HP24" s="198"/>
      <c r="HQ24" s="206"/>
      <c r="HR24" s="105"/>
      <c r="HS24" s="105"/>
      <c r="HT24" s="105"/>
      <c r="HU24" s="106"/>
      <c r="HV24" s="105"/>
      <c r="HW24" s="197"/>
      <c r="HX24" s="198"/>
      <c r="HY24" s="198"/>
      <c r="HZ24" s="206"/>
      <c r="IA24" s="105"/>
      <c r="IB24" s="105"/>
      <c r="IC24" s="105"/>
      <c r="ID24" s="106"/>
      <c r="IE24" s="105"/>
      <c r="IF24" s="197"/>
      <c r="IG24" s="198"/>
      <c r="IH24" s="198"/>
      <c r="II24" s="206"/>
      <c r="IJ24" s="105"/>
      <c r="IK24" s="105"/>
      <c r="IL24" s="105"/>
      <c r="IM24" s="106"/>
      <c r="IN24" s="105"/>
      <c r="IO24" s="197"/>
      <c r="IP24" s="198"/>
      <c r="IQ24" s="198"/>
      <c r="IR24" s="206"/>
      <c r="IS24" s="105"/>
      <c r="IT24" s="105"/>
      <c r="IU24" s="105"/>
      <c r="IV24" s="106"/>
      <c r="IW24" s="105"/>
      <c r="IX24" s="197"/>
      <c r="IY24" s="198"/>
      <c r="IZ24" s="198"/>
      <c r="JA24" s="206"/>
      <c r="JB24" s="105"/>
      <c r="JC24" s="105"/>
      <c r="JD24" s="105"/>
      <c r="JE24" s="106"/>
      <c r="JF24" s="105"/>
      <c r="JG24" s="197"/>
      <c r="JH24" s="198"/>
      <c r="JI24" s="198"/>
      <c r="JJ24" s="206"/>
      <c r="JK24" s="105"/>
      <c r="JL24" s="105"/>
      <c r="JM24" s="105"/>
      <c r="JN24" s="106"/>
      <c r="JO24" s="105"/>
      <c r="JP24" s="197"/>
      <c r="JQ24" s="198"/>
      <c r="JR24" s="198"/>
      <c r="JS24" s="206"/>
      <c r="JT24" s="105"/>
      <c r="JU24" s="105"/>
      <c r="JV24" s="105"/>
      <c r="JW24" s="106"/>
      <c r="JX24" s="105"/>
      <c r="JY24" s="197"/>
      <c r="JZ24" s="198"/>
      <c r="KA24" s="198"/>
      <c r="KB24" s="206"/>
      <c r="KC24" s="105"/>
      <c r="KD24" s="105"/>
      <c r="KE24" s="105"/>
      <c r="KF24" s="106"/>
      <c r="KG24" s="105"/>
      <c r="KH24" s="197"/>
      <c r="KI24" s="198"/>
      <c r="KJ24" s="198"/>
      <c r="KK24" s="206"/>
      <c r="KL24" s="105"/>
      <c r="KM24" s="105"/>
      <c r="KN24" s="105"/>
      <c r="KO24" s="106"/>
      <c r="KP24" s="105"/>
      <c r="KQ24" s="197"/>
      <c r="KR24" s="198"/>
      <c r="KS24" s="198"/>
      <c r="KT24" s="206"/>
      <c r="KU24" s="105"/>
      <c r="KV24" s="105"/>
      <c r="KW24" s="105"/>
      <c r="KX24" s="106"/>
      <c r="KY24" s="105"/>
      <c r="KZ24" s="197"/>
      <c r="LA24" s="198"/>
      <c r="LB24" s="198"/>
      <c r="LC24" s="206"/>
      <c r="LD24" s="105"/>
      <c r="LE24" s="105"/>
      <c r="LF24" s="105"/>
      <c r="LG24" s="106"/>
      <c r="LH24" s="105"/>
      <c r="LI24" s="197"/>
      <c r="LJ24" s="198"/>
      <c r="LK24" s="198"/>
      <c r="LL24" s="206"/>
      <c r="LM24" s="105"/>
      <c r="LN24" s="105"/>
      <c r="LO24" s="105"/>
      <c r="LP24" s="106"/>
      <c r="LQ24" s="105"/>
      <c r="LR24" s="197"/>
      <c r="LS24" s="198"/>
      <c r="LT24" s="198"/>
      <c r="LU24" s="206"/>
      <c r="LV24" s="105"/>
      <c r="LW24" s="105"/>
      <c r="LX24" s="105"/>
      <c r="LY24" s="106"/>
      <c r="LZ24" s="105"/>
      <c r="MA24" s="197"/>
      <c r="MB24" s="198"/>
      <c r="MC24" s="198"/>
      <c r="MD24" s="206"/>
      <c r="ME24" s="105"/>
      <c r="MF24" s="105"/>
      <c r="MG24" s="105"/>
      <c r="MH24" s="106"/>
      <c r="MI24" s="105"/>
      <c r="MJ24" s="197"/>
      <c r="MK24" s="198"/>
      <c r="ML24" s="198"/>
      <c r="MM24" s="206"/>
      <c r="MN24" s="105"/>
      <c r="MO24" s="105"/>
      <c r="MP24" s="105"/>
      <c r="MQ24" s="106"/>
      <c r="MR24" s="105"/>
      <c r="MS24" s="197"/>
      <c r="MT24" s="198"/>
      <c r="MU24" s="198"/>
      <c r="MV24" s="206"/>
      <c r="MW24" s="105"/>
      <c r="MX24" s="105"/>
      <c r="MY24" s="105"/>
      <c r="MZ24" s="106"/>
      <c r="NA24" s="105"/>
      <c r="NB24" s="197"/>
      <c r="NC24" s="198"/>
      <c r="ND24" s="198"/>
      <c r="NE24" s="206"/>
      <c r="NF24" s="105"/>
      <c r="NG24" s="105"/>
      <c r="NH24" s="105"/>
      <c r="NI24" s="106"/>
      <c r="NJ24" s="105"/>
      <c r="NK24" s="197"/>
      <c r="NL24" s="198"/>
      <c r="NM24" s="198"/>
      <c r="NN24" s="206"/>
      <c r="NO24" s="105"/>
      <c r="NP24" s="105"/>
      <c r="NQ24" s="105"/>
      <c r="NR24" s="106"/>
      <c r="NS24" s="105"/>
      <c r="NT24" s="197"/>
      <c r="NU24" s="198"/>
      <c r="NV24" s="198"/>
      <c r="NW24" s="206"/>
      <c r="NX24" s="105"/>
      <c r="NY24" s="105"/>
      <c r="NZ24" s="105"/>
      <c r="OA24" s="106"/>
      <c r="OB24" s="105"/>
      <c r="OC24" s="197"/>
      <c r="OD24" s="198"/>
      <c r="OE24" s="198"/>
      <c r="OF24" s="206"/>
      <c r="OG24" s="105"/>
      <c r="OH24" s="105"/>
      <c r="OI24" s="105"/>
      <c r="OJ24" s="106"/>
      <c r="OK24" s="105"/>
      <c r="OL24" s="197"/>
      <c r="OM24" s="198"/>
      <c r="ON24" s="198"/>
      <c r="OO24" s="206"/>
      <c r="OP24" s="105"/>
      <c r="OQ24" s="105"/>
      <c r="OR24" s="105"/>
      <c r="OS24" s="106"/>
      <c r="OT24" s="105"/>
      <c r="OU24" s="197"/>
      <c r="OV24" s="198"/>
      <c r="OW24" s="198"/>
      <c r="OX24" s="206"/>
      <c r="OY24" s="105"/>
      <c r="OZ24" s="105"/>
      <c r="PA24" s="105"/>
      <c r="PB24" s="106"/>
      <c r="PC24" s="105"/>
      <c r="PD24" s="197"/>
      <c r="PE24" s="198"/>
      <c r="PF24" s="198"/>
      <c r="PG24" s="206"/>
      <c r="PH24" s="105"/>
      <c r="PI24" s="105"/>
      <c r="PJ24" s="105"/>
      <c r="PK24" s="106"/>
      <c r="PL24" s="105"/>
      <c r="PM24" s="197"/>
      <c r="PN24" s="198"/>
      <c r="PO24" s="198"/>
      <c r="PP24" s="206"/>
      <c r="PQ24" s="105"/>
      <c r="PR24" s="105"/>
      <c r="PS24" s="105"/>
      <c r="PT24" s="106"/>
      <c r="PU24" s="105"/>
      <c r="PV24" s="197"/>
      <c r="PW24" s="198"/>
      <c r="PX24" s="198"/>
      <c r="PY24" s="206"/>
      <c r="PZ24" s="105"/>
      <c r="QA24" s="105"/>
      <c r="QB24" s="105"/>
      <c r="QC24" s="106"/>
      <c r="QD24" s="105"/>
      <c r="QE24" s="197"/>
      <c r="QF24" s="198"/>
      <c r="QG24" s="198"/>
      <c r="QH24" s="206"/>
      <c r="QI24" s="105"/>
      <c r="QJ24" s="105"/>
      <c r="QK24" s="105"/>
      <c r="QL24" s="106"/>
      <c r="QM24" s="105"/>
      <c r="QN24" s="197"/>
      <c r="QO24" s="198"/>
      <c r="QP24" s="198"/>
      <c r="QQ24" s="206"/>
      <c r="QR24" s="105"/>
      <c r="QS24" s="105"/>
      <c r="QT24" s="105"/>
      <c r="QU24" s="106"/>
      <c r="QV24" s="105"/>
      <c r="QW24" s="197"/>
      <c r="QX24" s="198"/>
      <c r="QY24" s="198"/>
      <c r="QZ24" s="206"/>
      <c r="RA24" s="105"/>
      <c r="RB24" s="105"/>
      <c r="RC24" s="105"/>
      <c r="RD24" s="106"/>
      <c r="RE24" s="105"/>
      <c r="RF24" s="197"/>
      <c r="RG24" s="198"/>
      <c r="RH24" s="198"/>
      <c r="RI24" s="206"/>
      <c r="RJ24" s="105"/>
      <c r="RK24" s="105"/>
      <c r="RL24" s="105"/>
      <c r="RM24" s="106"/>
      <c r="RN24" s="105"/>
      <c r="RO24" s="197"/>
      <c r="RP24" s="198"/>
      <c r="RQ24" s="198"/>
      <c r="RR24" s="206"/>
      <c r="RS24" s="105"/>
      <c r="RT24" s="105"/>
      <c r="RU24" s="105"/>
      <c r="RV24" s="106"/>
      <c r="RW24" s="105"/>
      <c r="RX24" s="197"/>
      <c r="RY24" s="198"/>
      <c r="RZ24" s="198"/>
      <c r="SA24" s="206"/>
      <c r="SB24" s="105"/>
      <c r="SC24" s="105"/>
      <c r="SD24" s="105"/>
      <c r="SE24" s="106"/>
      <c r="SF24" s="105"/>
      <c r="SG24" s="197"/>
      <c r="SH24" s="198"/>
      <c r="SI24" s="198"/>
      <c r="SJ24" s="206"/>
      <c r="SK24" s="105"/>
      <c r="SL24" s="105"/>
      <c r="SM24" s="105"/>
      <c r="SN24" s="106"/>
      <c r="SO24" s="105"/>
      <c r="SP24" s="197"/>
      <c r="SQ24" s="198"/>
      <c r="SR24" s="198"/>
      <c r="SS24" s="206"/>
      <c r="ST24" s="105"/>
      <c r="SU24" s="105"/>
      <c r="SV24" s="105"/>
      <c r="SW24" s="106"/>
      <c r="SX24" s="105"/>
      <c r="SY24" s="197"/>
      <c r="SZ24" s="198"/>
      <c r="TA24" s="198"/>
      <c r="TB24" s="206"/>
      <c r="TC24" s="105"/>
      <c r="TD24" s="105"/>
      <c r="TE24" s="105"/>
      <c r="TF24" s="106"/>
      <c r="TG24" s="105"/>
      <c r="TH24" s="197"/>
      <c r="TI24" s="198"/>
      <c r="TJ24" s="198"/>
      <c r="TK24" s="206"/>
      <c r="TL24" s="105"/>
      <c r="TM24" s="105"/>
      <c r="TN24" s="105"/>
      <c r="TO24" s="106"/>
      <c r="TP24" s="105"/>
      <c r="TQ24" s="197"/>
      <c r="TR24" s="198"/>
      <c r="TS24" s="198"/>
      <c r="TT24" s="206"/>
      <c r="TU24" s="105"/>
      <c r="TV24" s="105"/>
      <c r="TW24" s="105"/>
      <c r="TX24" s="106"/>
      <c r="TY24" s="105"/>
      <c r="TZ24" s="197"/>
      <c r="UA24" s="198"/>
      <c r="UB24" s="198"/>
      <c r="UC24" s="206"/>
      <c r="UD24" s="105"/>
      <c r="UE24" s="105"/>
      <c r="UF24" s="105"/>
      <c r="UG24" s="106"/>
      <c r="UH24" s="105"/>
      <c r="UI24" s="197"/>
      <c r="UJ24" s="198"/>
      <c r="UK24" s="198"/>
      <c r="UL24" s="206"/>
      <c r="UM24" s="105"/>
      <c r="UN24" s="105"/>
      <c r="UO24" s="105"/>
      <c r="UP24" s="106"/>
      <c r="UQ24" s="105"/>
      <c r="UR24" s="197"/>
      <c r="US24" s="198"/>
      <c r="UT24" s="198"/>
      <c r="UU24" s="206"/>
      <c r="UV24" s="105"/>
      <c r="UW24" s="105"/>
      <c r="UX24" s="105"/>
      <c r="UY24" s="106"/>
      <c r="UZ24" s="105"/>
      <c r="VA24" s="197"/>
      <c r="VB24" s="198"/>
      <c r="VC24" s="198"/>
      <c r="VD24" s="206"/>
      <c r="VE24" s="105"/>
      <c r="VF24" s="105"/>
      <c r="VG24" s="105"/>
      <c r="VH24" s="106"/>
      <c r="VI24" s="105"/>
      <c r="VJ24" s="197"/>
      <c r="VK24" s="198"/>
      <c r="VL24" s="198"/>
      <c r="VM24" s="206"/>
      <c r="VN24" s="105"/>
      <c r="VO24" s="105"/>
      <c r="VP24" s="105"/>
      <c r="VQ24" s="106"/>
      <c r="VR24" s="105"/>
      <c r="VS24" s="197"/>
      <c r="VT24" s="198"/>
      <c r="VU24" s="198"/>
      <c r="VV24" s="206"/>
      <c r="VW24" s="105"/>
      <c r="VX24" s="105"/>
      <c r="VY24" s="105"/>
      <c r="VZ24" s="106"/>
      <c r="WA24" s="105"/>
      <c r="WB24" s="197"/>
      <c r="WC24" s="198"/>
      <c r="WD24" s="198"/>
      <c r="WE24" s="206"/>
      <c r="WF24" s="105"/>
      <c r="WG24" s="105"/>
      <c r="WH24" s="105"/>
      <c r="WI24" s="106"/>
      <c r="WJ24" s="105"/>
      <c r="WK24" s="197"/>
      <c r="WL24" s="198"/>
      <c r="WM24" s="198"/>
      <c r="WN24" s="206"/>
      <c r="WO24" s="105"/>
      <c r="WP24" s="105"/>
      <c r="WQ24" s="105"/>
      <c r="WR24" s="106"/>
      <c r="WS24" s="105"/>
      <c r="WT24" s="197"/>
      <c r="WU24" s="198"/>
      <c r="WV24" s="198"/>
      <c r="WW24" s="206"/>
      <c r="WX24" s="105"/>
      <c r="WY24" s="105"/>
      <c r="WZ24" s="105"/>
      <c r="XA24" s="106"/>
      <c r="XB24" s="105"/>
      <c r="XC24" s="197"/>
      <c r="XD24" s="198"/>
      <c r="XE24" s="198"/>
      <c r="XF24" s="206"/>
      <c r="XG24" s="105"/>
      <c r="XH24" s="105"/>
      <c r="XI24" s="105"/>
      <c r="XJ24" s="106"/>
      <c r="XK24" s="105"/>
      <c r="XL24" s="197"/>
      <c r="XM24" s="198"/>
      <c r="XN24" s="198"/>
      <c r="XO24" s="206"/>
      <c r="XP24" s="105"/>
      <c r="XQ24" s="105"/>
      <c r="XR24" s="105"/>
      <c r="XS24" s="106"/>
      <c r="XT24" s="105"/>
      <c r="XU24" s="197"/>
      <c r="XV24" s="198"/>
      <c r="XW24" s="198"/>
      <c r="XX24" s="206"/>
      <c r="XY24" s="105"/>
      <c r="XZ24" s="105"/>
      <c r="YA24" s="105"/>
      <c r="YB24" s="106"/>
      <c r="YC24" s="105"/>
      <c r="YD24" s="197"/>
      <c r="YE24" s="198"/>
      <c r="YF24" s="198"/>
      <c r="YG24" s="206"/>
      <c r="YH24" s="105"/>
      <c r="YI24" s="105"/>
      <c r="YJ24" s="105"/>
      <c r="YK24" s="106"/>
      <c r="YL24" s="105"/>
      <c r="YM24" s="197"/>
      <c r="YN24" s="198"/>
      <c r="YO24" s="198"/>
      <c r="YP24" s="206"/>
      <c r="YQ24" s="105"/>
      <c r="YR24" s="105"/>
      <c r="YS24" s="105"/>
      <c r="YT24" s="106"/>
      <c r="YU24" s="105"/>
      <c r="YV24" s="197"/>
      <c r="YW24" s="198"/>
      <c r="YX24" s="198"/>
      <c r="YY24" s="206"/>
      <c r="YZ24" s="105"/>
      <c r="ZA24" s="105"/>
      <c r="ZB24" s="105"/>
      <c r="ZC24" s="106"/>
      <c r="ZD24" s="105"/>
      <c r="ZE24" s="197"/>
      <c r="ZF24" s="198"/>
      <c r="ZG24" s="198"/>
      <c r="ZH24" s="206"/>
      <c r="ZI24" s="105"/>
      <c r="ZJ24" s="105"/>
      <c r="ZK24" s="105"/>
      <c r="ZL24" s="106"/>
      <c r="ZM24" s="105"/>
      <c r="ZN24" s="197"/>
      <c r="ZO24" s="198"/>
      <c r="ZP24" s="198"/>
      <c r="ZQ24" s="206"/>
      <c r="ZR24" s="105"/>
      <c r="ZS24" s="105"/>
      <c r="ZT24" s="105"/>
      <c r="ZU24" s="106"/>
      <c r="ZV24" s="105"/>
      <c r="ZW24" s="197"/>
      <c r="ZX24" s="198"/>
      <c r="ZY24" s="198"/>
      <c r="ZZ24" s="206"/>
      <c r="AAA24" s="105"/>
      <c r="AAB24" s="105"/>
      <c r="AAC24" s="105"/>
      <c r="AAD24" s="106"/>
      <c r="AAE24" s="105"/>
      <c r="AAF24" s="197"/>
      <c r="AAG24" s="198"/>
      <c r="AAH24" s="198"/>
      <c r="AAI24" s="206"/>
      <c r="AAJ24" s="105"/>
      <c r="AAK24" s="105"/>
      <c r="AAL24" s="105"/>
      <c r="AAM24" s="106"/>
      <c r="AAN24" s="105"/>
      <c r="AAO24" s="197"/>
      <c r="AAP24" s="198"/>
      <c r="AAQ24" s="198"/>
      <c r="AAR24" s="206"/>
      <c r="AAS24" s="105"/>
      <c r="AAT24" s="105"/>
      <c r="AAU24" s="105"/>
      <c r="AAV24" s="106"/>
      <c r="AAW24" s="105"/>
      <c r="AAX24" s="197"/>
      <c r="AAY24" s="198"/>
      <c r="AAZ24" s="198"/>
      <c r="ABA24" s="206"/>
      <c r="ABB24" s="105"/>
      <c r="ABC24" s="105"/>
      <c r="ABD24" s="105"/>
      <c r="ABE24" s="106"/>
      <c r="ABF24" s="105"/>
      <c r="ABG24" s="197"/>
      <c r="ABH24" s="198"/>
      <c r="ABI24" s="198"/>
      <c r="ABJ24" s="206"/>
      <c r="ABK24" s="105"/>
      <c r="ABL24" s="105"/>
      <c r="ABM24" s="105"/>
      <c r="ABN24" s="106"/>
      <c r="ABO24" s="105"/>
      <c r="ABP24" s="197"/>
      <c r="ABQ24" s="198"/>
      <c r="ABR24" s="198"/>
      <c r="ABS24" s="206"/>
      <c r="ABT24" s="105"/>
      <c r="ABU24" s="105"/>
      <c r="ABV24" s="105"/>
      <c r="ABW24" s="106"/>
      <c r="ABX24" s="105"/>
      <c r="ABY24" s="197"/>
      <c r="ABZ24" s="198"/>
      <c r="ACA24" s="198"/>
      <c r="ACB24" s="206"/>
      <c r="ACC24" s="105"/>
      <c r="ACD24" s="105"/>
      <c r="ACE24" s="105"/>
      <c r="ACF24" s="106"/>
      <c r="ACG24" s="105"/>
      <c r="ACH24" s="197"/>
      <c r="ACI24" s="198"/>
      <c r="ACJ24" s="198"/>
      <c r="ACK24" s="206"/>
      <c r="ACL24" s="105"/>
      <c r="ACM24" s="105"/>
      <c r="ACN24" s="105"/>
      <c r="ACO24" s="106"/>
      <c r="ACP24" s="105"/>
      <c r="ACQ24" s="197"/>
      <c r="ACR24" s="198"/>
      <c r="ACS24" s="198"/>
      <c r="ACT24" s="206"/>
      <c r="ACU24" s="105"/>
      <c r="ACV24" s="105"/>
      <c r="ACW24" s="105"/>
      <c r="ACX24" s="106"/>
      <c r="ACY24" s="105"/>
      <c r="ACZ24" s="197"/>
      <c r="ADA24" s="198"/>
      <c r="ADB24" s="198"/>
      <c r="ADC24" s="206"/>
      <c r="ADD24" s="105"/>
      <c r="ADE24" s="105"/>
      <c r="ADF24" s="105"/>
      <c r="ADG24" s="106"/>
      <c r="ADH24" s="105"/>
      <c r="ADI24" s="197"/>
      <c r="ADJ24" s="198"/>
      <c r="ADK24" s="198"/>
      <c r="ADL24" s="206"/>
      <c r="ADM24" s="105"/>
      <c r="ADN24" s="105"/>
      <c r="ADO24" s="105"/>
      <c r="ADP24" s="106"/>
      <c r="ADQ24" s="105"/>
      <c r="ADR24" s="197"/>
      <c r="ADS24" s="198"/>
      <c r="ADT24" s="198"/>
      <c r="ADU24" s="206"/>
      <c r="ADV24" s="105"/>
      <c r="ADW24" s="105"/>
      <c r="ADX24" s="105"/>
      <c r="ADY24" s="106"/>
      <c r="ADZ24" s="105"/>
      <c r="AEA24" s="197"/>
      <c r="AEB24" s="198"/>
      <c r="AEC24" s="198"/>
      <c r="AED24" s="206"/>
      <c r="AEE24" s="105"/>
      <c r="AEF24" s="105"/>
      <c r="AEG24" s="105"/>
      <c r="AEH24" s="106"/>
      <c r="AEI24" s="105"/>
      <c r="AEJ24" s="197"/>
      <c r="AEK24" s="198"/>
      <c r="AEL24" s="198"/>
      <c r="AEM24" s="206"/>
      <c r="AEN24" s="105"/>
      <c r="AEO24" s="105"/>
      <c r="AEP24" s="105"/>
      <c r="AEQ24" s="106"/>
      <c r="AER24" s="105"/>
      <c r="AES24" s="197"/>
      <c r="AET24" s="198"/>
      <c r="AEU24" s="198"/>
      <c r="AEV24" s="206"/>
      <c r="AEW24" s="105"/>
      <c r="AEX24" s="105"/>
      <c r="AEY24" s="105"/>
      <c r="AEZ24" s="106"/>
      <c r="AFA24" s="105"/>
      <c r="AFB24" s="197"/>
      <c r="AFC24" s="198"/>
      <c r="AFD24" s="198"/>
      <c r="AFE24" s="206"/>
      <c r="AFF24" s="105"/>
      <c r="AFG24" s="105"/>
      <c r="AFH24" s="105"/>
      <c r="AFI24" s="106"/>
      <c r="AFJ24" s="105"/>
      <c r="AFK24" s="197"/>
      <c r="AFL24" s="198"/>
      <c r="AFM24" s="198"/>
      <c r="AFN24" s="206"/>
      <c r="AFO24" s="105"/>
      <c r="AFP24" s="105"/>
      <c r="AFQ24" s="105"/>
      <c r="AFR24" s="106"/>
      <c r="AFS24" s="105"/>
      <c r="AFT24" s="197"/>
      <c r="AFU24" s="198"/>
      <c r="AFV24" s="198"/>
      <c r="AFW24" s="206"/>
      <c r="AFX24" s="105"/>
      <c r="AFY24" s="105"/>
      <c r="AFZ24" s="105"/>
      <c r="AGA24" s="106"/>
      <c r="AGB24" s="105"/>
      <c r="AGC24" s="197"/>
      <c r="AGD24" s="198"/>
      <c r="AGE24" s="198"/>
      <c r="AGF24" s="206"/>
      <c r="AGG24" s="105"/>
      <c r="AGH24" s="105"/>
      <c r="AGI24" s="105"/>
      <c r="AGJ24" s="106"/>
      <c r="AGK24" s="105"/>
      <c r="AGL24" s="197"/>
      <c r="AGM24" s="198"/>
      <c r="AGN24" s="198"/>
      <c r="AGO24" s="206"/>
      <c r="AGP24" s="105"/>
      <c r="AGQ24" s="105"/>
      <c r="AGR24" s="105"/>
      <c r="AGS24" s="106"/>
      <c r="AGT24" s="105"/>
      <c r="AGU24" s="197"/>
      <c r="AGV24" s="198"/>
      <c r="AGW24" s="198"/>
      <c r="AGX24" s="206"/>
      <c r="AGY24" s="105"/>
      <c r="AGZ24" s="105"/>
      <c r="AHA24" s="105"/>
      <c r="AHB24" s="106"/>
      <c r="AHC24" s="105"/>
      <c r="AHD24" s="197"/>
      <c r="AHE24" s="198"/>
      <c r="AHF24" s="198"/>
      <c r="AHG24" s="206"/>
      <c r="AHH24" s="105"/>
      <c r="AHI24" s="105"/>
      <c r="AHJ24" s="105"/>
      <c r="AHK24" s="106"/>
      <c r="AHL24" s="105"/>
      <c r="AHM24" s="197"/>
      <c r="AHN24" s="198"/>
      <c r="AHO24" s="198"/>
      <c r="AHP24" s="206"/>
      <c r="AHQ24" s="105"/>
      <c r="AHR24" s="105"/>
      <c r="AHS24" s="105"/>
      <c r="AHT24" s="106"/>
      <c r="AHU24" s="105"/>
      <c r="AHV24" s="197"/>
      <c r="AHW24" s="198"/>
      <c r="AHX24" s="198"/>
      <c r="AHY24" s="206"/>
      <c r="AHZ24" s="105"/>
      <c r="AIA24" s="105"/>
      <c r="AIB24" s="105"/>
      <c r="AIC24" s="106"/>
      <c r="AID24" s="105"/>
      <c r="AIE24" s="197"/>
      <c r="AIF24" s="198"/>
      <c r="AIG24" s="198"/>
      <c r="AIH24" s="206"/>
      <c r="AII24" s="105"/>
      <c r="AIJ24" s="105"/>
      <c r="AIK24" s="105"/>
      <c r="AIL24" s="106"/>
      <c r="AIM24" s="105"/>
      <c r="AIN24" s="197"/>
      <c r="AIO24" s="198"/>
      <c r="AIP24" s="198"/>
      <c r="AIQ24" s="206"/>
      <c r="AIR24" s="105"/>
      <c r="AIS24" s="105"/>
      <c r="AIT24" s="105"/>
      <c r="AIU24" s="106"/>
      <c r="AIV24" s="105"/>
      <c r="AIW24" s="197"/>
      <c r="AIX24" s="198"/>
      <c r="AIY24" s="198"/>
      <c r="AIZ24" s="206"/>
      <c r="AJA24" s="105"/>
      <c r="AJB24" s="105"/>
      <c r="AJC24" s="105"/>
      <c r="AJD24" s="106"/>
      <c r="AJE24" s="105"/>
      <c r="AJF24" s="197"/>
      <c r="AJG24" s="198"/>
      <c r="AJH24" s="198"/>
      <c r="AJI24" s="206"/>
      <c r="AJJ24" s="105"/>
      <c r="AJK24" s="105"/>
      <c r="AJL24" s="105"/>
      <c r="AJM24" s="106"/>
      <c r="AJN24" s="105"/>
      <c r="AJO24" s="197"/>
      <c r="AJP24" s="198"/>
      <c r="AJQ24" s="198"/>
      <c r="AJR24" s="206"/>
      <c r="AJS24" s="105"/>
      <c r="AJT24" s="105"/>
      <c r="AJU24" s="105"/>
      <c r="AJV24" s="106"/>
      <c r="AJW24" s="105"/>
      <c r="AJX24" s="197"/>
      <c r="AJY24" s="198"/>
      <c r="AJZ24" s="198"/>
      <c r="AKA24" s="206"/>
      <c r="AKB24" s="105"/>
      <c r="AKC24" s="105"/>
      <c r="AKD24" s="105"/>
      <c r="AKE24" s="106"/>
      <c r="AKF24" s="105"/>
      <c r="AKG24" s="197"/>
      <c r="AKH24" s="198"/>
      <c r="AKI24" s="198"/>
      <c r="AKJ24" s="206"/>
      <c r="AKK24" s="105"/>
      <c r="AKL24" s="105"/>
      <c r="AKM24" s="105"/>
      <c r="AKN24" s="106"/>
      <c r="AKO24" s="105"/>
      <c r="AKP24" s="197"/>
      <c r="AKQ24" s="198"/>
      <c r="AKR24" s="198"/>
      <c r="AKS24" s="206"/>
      <c r="AKT24" s="105"/>
      <c r="AKU24" s="105"/>
      <c r="AKV24" s="105"/>
      <c r="AKW24" s="106"/>
      <c r="AKX24" s="105"/>
      <c r="AKY24" s="197"/>
      <c r="AKZ24" s="198"/>
      <c r="ALA24" s="198"/>
      <c r="ALB24" s="206"/>
      <c r="ALC24" s="105"/>
      <c r="ALD24" s="105"/>
      <c r="ALE24" s="105"/>
      <c r="ALF24" s="106"/>
      <c r="ALG24" s="105"/>
      <c r="ALH24" s="197"/>
      <c r="ALI24" s="198"/>
      <c r="ALJ24" s="198"/>
      <c r="ALK24" s="206"/>
      <c r="ALL24" s="105"/>
      <c r="ALM24" s="105"/>
      <c r="ALN24" s="105"/>
      <c r="ALO24" s="106"/>
      <c r="ALP24" s="105"/>
      <c r="ALQ24" s="197"/>
      <c r="ALR24" s="198"/>
      <c r="ALS24" s="198"/>
      <c r="ALT24" s="206"/>
      <c r="ALU24" s="105"/>
      <c r="ALV24" s="105"/>
      <c r="ALW24" s="105"/>
      <c r="ALX24" s="106"/>
      <c r="ALY24" s="105"/>
      <c r="ALZ24" s="197"/>
      <c r="AMA24" s="198"/>
      <c r="AMB24" s="198"/>
      <c r="AMC24" s="206"/>
      <c r="AMD24" s="105"/>
      <c r="AME24" s="105"/>
      <c r="AMF24" s="105"/>
      <c r="AMG24" s="106"/>
      <c r="AMH24" s="105"/>
      <c r="AMI24" s="197"/>
      <c r="AMJ24" s="198"/>
      <c r="AMK24" s="198"/>
      <c r="AML24" s="206"/>
      <c r="AMM24" s="105"/>
      <c r="AMN24" s="105"/>
      <c r="AMO24" s="105"/>
      <c r="AMP24" s="106"/>
      <c r="AMQ24" s="105"/>
      <c r="AMR24" s="197"/>
      <c r="AMS24" s="198"/>
      <c r="AMT24" s="198"/>
      <c r="AMU24" s="206"/>
      <c r="AMV24" s="105"/>
      <c r="AMW24" s="105"/>
      <c r="AMX24" s="105"/>
      <c r="AMY24" s="106"/>
      <c r="AMZ24" s="105"/>
      <c r="ANA24" s="197"/>
      <c r="ANB24" s="198"/>
      <c r="ANC24" s="198"/>
      <c r="AND24" s="206"/>
      <c r="ANE24" s="105"/>
      <c r="ANF24" s="105"/>
      <c r="ANG24" s="105"/>
      <c r="ANH24" s="106"/>
      <c r="ANI24" s="105"/>
      <c r="ANJ24" s="197"/>
      <c r="ANK24" s="198"/>
      <c r="ANL24" s="198"/>
      <c r="ANM24" s="206"/>
      <c r="ANN24" s="105"/>
      <c r="ANO24" s="105"/>
      <c r="ANP24" s="105"/>
      <c r="ANQ24" s="106"/>
      <c r="ANR24" s="105"/>
      <c r="ANS24" s="197"/>
      <c r="ANT24" s="198"/>
      <c r="ANU24" s="198"/>
      <c r="ANV24" s="206"/>
      <c r="ANW24" s="105"/>
      <c r="ANX24" s="105"/>
      <c r="ANY24" s="105"/>
      <c r="ANZ24" s="106"/>
      <c r="AOA24" s="105"/>
      <c r="AOB24" s="197"/>
      <c r="AOC24" s="198"/>
      <c r="AOD24" s="198"/>
      <c r="AOE24" s="206"/>
      <c r="AOF24" s="105"/>
      <c r="AOG24" s="105"/>
      <c r="AOH24" s="105"/>
      <c r="AOI24" s="106"/>
      <c r="AOJ24" s="105"/>
      <c r="AOK24" s="197"/>
      <c r="AOL24" s="198"/>
      <c r="AOM24" s="198"/>
      <c r="AON24" s="206"/>
      <c r="AOO24" s="105"/>
      <c r="AOP24" s="105"/>
      <c r="AOQ24" s="105"/>
      <c r="AOR24" s="106"/>
      <c r="AOS24" s="105"/>
      <c r="AOT24" s="197"/>
      <c r="AOU24" s="198"/>
      <c r="AOV24" s="198"/>
      <c r="AOW24" s="206"/>
      <c r="AOX24" s="105"/>
      <c r="AOY24" s="105"/>
      <c r="AOZ24" s="105"/>
      <c r="APA24" s="106"/>
      <c r="APB24" s="105"/>
      <c r="APC24" s="197"/>
      <c r="APD24" s="198"/>
      <c r="APE24" s="198"/>
      <c r="APF24" s="206"/>
      <c r="APG24" s="105"/>
      <c r="APH24" s="105"/>
      <c r="API24" s="105"/>
      <c r="APJ24" s="106"/>
      <c r="APK24" s="105"/>
      <c r="APL24" s="197"/>
      <c r="APM24" s="198"/>
      <c r="APN24" s="198"/>
      <c r="APO24" s="206"/>
      <c r="APP24" s="105"/>
      <c r="APQ24" s="105"/>
      <c r="APR24" s="105"/>
      <c r="APS24" s="106"/>
      <c r="APT24" s="105"/>
      <c r="APU24" s="197"/>
      <c r="APV24" s="198"/>
      <c r="APW24" s="198"/>
      <c r="APX24" s="206"/>
      <c r="APY24" s="105"/>
      <c r="APZ24" s="105"/>
      <c r="AQA24" s="105"/>
      <c r="AQB24" s="106"/>
      <c r="AQC24" s="105"/>
      <c r="AQD24" s="197"/>
      <c r="AQE24" s="198"/>
      <c r="AQF24" s="198"/>
      <c r="AQG24" s="206"/>
      <c r="AQH24" s="105"/>
      <c r="AQI24" s="105"/>
      <c r="AQJ24" s="105"/>
      <c r="AQK24" s="106"/>
      <c r="AQL24" s="105"/>
      <c r="AQM24" s="197"/>
      <c r="AQN24" s="198"/>
      <c r="AQO24" s="198"/>
      <c r="AQP24" s="206"/>
      <c r="AQQ24" s="105"/>
      <c r="AQR24" s="105"/>
      <c r="AQS24" s="105"/>
      <c r="AQT24" s="106"/>
      <c r="AQU24" s="105"/>
      <c r="AQV24" s="197"/>
      <c r="AQW24" s="198"/>
      <c r="AQX24" s="198"/>
      <c r="AQY24" s="206"/>
      <c r="AQZ24" s="105"/>
      <c r="ARA24" s="105"/>
      <c r="ARB24" s="105"/>
      <c r="ARC24" s="106"/>
      <c r="ARD24" s="105"/>
      <c r="ARE24" s="197"/>
      <c r="ARF24" s="198"/>
      <c r="ARG24" s="198"/>
      <c r="ARH24" s="206"/>
      <c r="ARI24" s="105"/>
      <c r="ARJ24" s="105"/>
      <c r="ARK24" s="105"/>
      <c r="ARL24" s="106"/>
      <c r="ARM24" s="105"/>
      <c r="ARN24" s="197"/>
      <c r="ARO24" s="198"/>
      <c r="ARP24" s="198"/>
      <c r="ARQ24" s="206"/>
      <c r="ARR24" s="105"/>
      <c r="ARS24" s="105"/>
      <c r="ART24" s="105"/>
      <c r="ARU24" s="106"/>
      <c r="ARV24" s="105"/>
      <c r="ARW24" s="197"/>
      <c r="ARX24" s="198"/>
      <c r="ARY24" s="198"/>
      <c r="ARZ24" s="206"/>
      <c r="ASA24" s="105"/>
      <c r="ASB24" s="105"/>
      <c r="ASC24" s="105"/>
      <c r="ASD24" s="106"/>
      <c r="ASE24" s="105"/>
      <c r="ASF24" s="197"/>
      <c r="ASG24" s="198"/>
      <c r="ASH24" s="198"/>
      <c r="ASI24" s="206"/>
      <c r="ASJ24" s="105"/>
      <c r="ASK24" s="105"/>
      <c r="ASL24" s="105"/>
      <c r="ASM24" s="106"/>
      <c r="ASN24" s="105"/>
      <c r="ASO24" s="197"/>
      <c r="ASP24" s="198"/>
      <c r="ASQ24" s="198"/>
      <c r="ASR24" s="206"/>
      <c r="ASS24" s="105"/>
      <c r="AST24" s="105"/>
      <c r="ASU24" s="105"/>
      <c r="ASV24" s="106"/>
      <c r="ASW24" s="105"/>
      <c r="ASX24" s="197"/>
      <c r="ASY24" s="198"/>
      <c r="ASZ24" s="198"/>
      <c r="ATA24" s="206"/>
      <c r="ATB24" s="105"/>
      <c r="ATC24" s="105"/>
      <c r="ATD24" s="105"/>
      <c r="ATE24" s="106"/>
      <c r="ATF24" s="105"/>
      <c r="ATG24" s="197"/>
      <c r="ATH24" s="198"/>
      <c r="ATI24" s="198"/>
      <c r="ATJ24" s="206"/>
      <c r="ATK24" s="105"/>
      <c r="ATL24" s="105"/>
      <c r="ATM24" s="105"/>
      <c r="ATN24" s="106"/>
      <c r="ATO24" s="105"/>
      <c r="ATP24" s="197"/>
      <c r="ATQ24" s="198"/>
      <c r="ATR24" s="198"/>
      <c r="ATS24" s="206"/>
      <c r="ATT24" s="105"/>
      <c r="ATU24" s="105"/>
      <c r="ATV24" s="105"/>
      <c r="ATW24" s="106"/>
      <c r="ATX24" s="105"/>
      <c r="ATY24" s="197"/>
      <c r="ATZ24" s="198"/>
      <c r="AUA24" s="198"/>
      <c r="AUB24" s="206"/>
      <c r="AUC24" s="105"/>
      <c r="AUD24" s="105"/>
      <c r="AUE24" s="105"/>
      <c r="AUF24" s="106"/>
      <c r="AUG24" s="105"/>
      <c r="AUH24" s="197"/>
      <c r="AUI24" s="198"/>
      <c r="AUJ24" s="198"/>
      <c r="AUK24" s="206"/>
      <c r="AUL24" s="105"/>
      <c r="AUM24" s="105"/>
      <c r="AUN24" s="105"/>
      <c r="AUO24" s="106"/>
      <c r="AUP24" s="105"/>
      <c r="AUQ24" s="197"/>
      <c r="AUR24" s="198"/>
      <c r="AUS24" s="198"/>
      <c r="AUT24" s="206"/>
      <c r="AUU24" s="105"/>
      <c r="AUV24" s="105"/>
      <c r="AUW24" s="105"/>
      <c r="AUX24" s="106"/>
      <c r="AUY24" s="105"/>
      <c r="AUZ24" s="197"/>
      <c r="AVA24" s="198"/>
      <c r="AVB24" s="198"/>
      <c r="AVC24" s="206"/>
      <c r="AVD24" s="105"/>
      <c r="AVE24" s="105"/>
      <c r="AVF24" s="105"/>
      <c r="AVG24" s="106"/>
      <c r="AVH24" s="105"/>
      <c r="AVI24" s="197"/>
      <c r="AVJ24" s="198"/>
      <c r="AVK24" s="198"/>
      <c r="AVL24" s="206"/>
      <c r="AVM24" s="105"/>
      <c r="AVN24" s="105"/>
      <c r="AVO24" s="105"/>
      <c r="AVP24" s="106"/>
      <c r="AVQ24" s="105"/>
      <c r="AVR24" s="197"/>
      <c r="AVS24" s="198"/>
      <c r="AVT24" s="198"/>
      <c r="AVU24" s="206"/>
      <c r="AVV24" s="105"/>
      <c r="AVW24" s="105"/>
      <c r="AVX24" s="105"/>
      <c r="AVY24" s="106"/>
      <c r="AVZ24" s="105"/>
      <c r="AWA24" s="197"/>
      <c r="AWB24" s="198"/>
      <c r="AWC24" s="198"/>
      <c r="AWD24" s="206"/>
      <c r="AWE24" s="105"/>
      <c r="AWF24" s="105"/>
      <c r="AWG24" s="105"/>
      <c r="AWH24" s="106"/>
      <c r="AWI24" s="105"/>
      <c r="AWJ24" s="197"/>
      <c r="AWK24" s="198"/>
      <c r="AWL24" s="198"/>
      <c r="AWM24" s="206"/>
      <c r="AWN24" s="105"/>
      <c r="AWO24" s="105"/>
      <c r="AWP24" s="105"/>
      <c r="AWQ24" s="106"/>
      <c r="AWR24" s="105"/>
      <c r="AWS24" s="197"/>
      <c r="AWT24" s="198"/>
      <c r="AWU24" s="198"/>
      <c r="AWV24" s="206"/>
      <c r="AWW24" s="105"/>
      <c r="AWX24" s="105"/>
      <c r="AWY24" s="105"/>
      <c r="AWZ24" s="106"/>
      <c r="AXA24" s="105"/>
      <c r="AXB24" s="197"/>
      <c r="AXC24" s="198"/>
      <c r="AXD24" s="198"/>
      <c r="AXE24" s="206"/>
      <c r="AXF24" s="105"/>
      <c r="AXG24" s="105"/>
      <c r="AXH24" s="105"/>
      <c r="AXI24" s="106"/>
      <c r="AXJ24" s="105"/>
      <c r="AXK24" s="197"/>
      <c r="AXL24" s="198"/>
      <c r="AXM24" s="198"/>
      <c r="AXN24" s="206"/>
      <c r="AXO24" s="105"/>
      <c r="AXP24" s="105"/>
      <c r="AXQ24" s="105"/>
      <c r="AXR24" s="106"/>
      <c r="AXS24" s="105"/>
      <c r="AXT24" s="197"/>
      <c r="AXU24" s="198"/>
      <c r="AXV24" s="198"/>
      <c r="AXW24" s="206"/>
      <c r="AXX24" s="105"/>
      <c r="AXY24" s="105"/>
      <c r="AXZ24" s="105"/>
      <c r="AYA24" s="106"/>
      <c r="AYB24" s="105"/>
      <c r="AYC24" s="197"/>
      <c r="AYD24" s="198"/>
      <c r="AYE24" s="198"/>
      <c r="AYF24" s="206"/>
      <c r="AYG24" s="105"/>
      <c r="AYH24" s="105"/>
      <c r="AYI24" s="105"/>
      <c r="AYJ24" s="106"/>
      <c r="AYK24" s="105"/>
      <c r="AYL24" s="197"/>
      <c r="AYM24" s="198"/>
      <c r="AYN24" s="198"/>
      <c r="AYO24" s="206"/>
      <c r="AYP24" s="105"/>
      <c r="AYQ24" s="105"/>
      <c r="AYR24" s="105"/>
      <c r="AYS24" s="106"/>
      <c r="AYT24" s="105"/>
      <c r="AYU24" s="197"/>
      <c r="AYV24" s="198"/>
      <c r="AYW24" s="198"/>
      <c r="AYX24" s="206"/>
      <c r="AYY24" s="105"/>
      <c r="AYZ24" s="105"/>
      <c r="AZA24" s="105"/>
      <c r="AZB24" s="106"/>
      <c r="AZC24" s="105"/>
      <c r="AZD24" s="197"/>
      <c r="AZE24" s="198"/>
      <c r="AZF24" s="198"/>
      <c r="AZG24" s="206"/>
      <c r="AZH24" s="105"/>
      <c r="AZI24" s="105"/>
      <c r="AZJ24" s="105"/>
      <c r="AZK24" s="106"/>
      <c r="AZL24" s="105"/>
      <c r="AZM24" s="197"/>
      <c r="AZN24" s="198"/>
      <c r="AZO24" s="198"/>
      <c r="AZP24" s="206"/>
      <c r="AZQ24" s="105"/>
      <c r="AZR24" s="105"/>
      <c r="AZS24" s="105"/>
      <c r="AZT24" s="106"/>
      <c r="AZU24" s="105"/>
      <c r="AZV24" s="197"/>
      <c r="AZW24" s="198"/>
      <c r="AZX24" s="198"/>
      <c r="AZY24" s="206"/>
      <c r="AZZ24" s="105"/>
      <c r="BAA24" s="105"/>
      <c r="BAB24" s="105"/>
      <c r="BAC24" s="106"/>
      <c r="BAD24" s="105"/>
      <c r="BAE24" s="197"/>
      <c r="BAF24" s="198"/>
      <c r="BAG24" s="198"/>
      <c r="BAH24" s="206"/>
      <c r="BAI24" s="105"/>
      <c r="BAJ24" s="105"/>
      <c r="BAK24" s="105"/>
      <c r="BAL24" s="106"/>
      <c r="BAM24" s="105"/>
      <c r="BAN24" s="197"/>
      <c r="BAO24" s="198"/>
      <c r="BAP24" s="198"/>
      <c r="BAQ24" s="206"/>
      <c r="BAR24" s="105"/>
      <c r="BAS24" s="105"/>
      <c r="BAT24" s="105"/>
      <c r="BAU24" s="106"/>
      <c r="BAV24" s="105"/>
      <c r="BAW24" s="197"/>
      <c r="BAX24" s="198"/>
      <c r="BAY24" s="198"/>
      <c r="BAZ24" s="206"/>
      <c r="BBA24" s="105"/>
      <c r="BBB24" s="105"/>
      <c r="BBC24" s="105"/>
      <c r="BBD24" s="106"/>
      <c r="BBE24" s="105"/>
      <c r="BBF24" s="197"/>
      <c r="BBG24" s="198"/>
      <c r="BBH24" s="198"/>
      <c r="BBI24" s="206"/>
      <c r="BBJ24" s="105"/>
      <c r="BBK24" s="105"/>
      <c r="BBL24" s="105"/>
      <c r="BBM24" s="106"/>
      <c r="BBN24" s="105"/>
      <c r="BBO24" s="197"/>
      <c r="BBP24" s="198"/>
      <c r="BBQ24" s="198"/>
      <c r="BBR24" s="206"/>
      <c r="BBS24" s="105"/>
      <c r="BBT24" s="105"/>
      <c r="BBU24" s="105"/>
      <c r="BBV24" s="106"/>
      <c r="BBW24" s="105"/>
      <c r="BBX24" s="197"/>
      <c r="BBY24" s="198"/>
      <c r="BBZ24" s="198"/>
      <c r="BCA24" s="206"/>
      <c r="BCB24" s="105"/>
      <c r="BCC24" s="105"/>
      <c r="BCD24" s="105"/>
      <c r="BCE24" s="106"/>
      <c r="BCF24" s="105"/>
      <c r="BCG24" s="197"/>
      <c r="BCH24" s="198"/>
      <c r="BCI24" s="198"/>
      <c r="BCJ24" s="206"/>
      <c r="BCK24" s="105"/>
      <c r="BCL24" s="105"/>
      <c r="BCM24" s="105"/>
      <c r="BCN24" s="106"/>
      <c r="BCO24" s="105"/>
      <c r="BCP24" s="197"/>
      <c r="BCQ24" s="198"/>
      <c r="BCR24" s="198"/>
      <c r="BCS24" s="206"/>
      <c r="BCT24" s="105"/>
      <c r="BCU24" s="105"/>
      <c r="BCV24" s="105"/>
      <c r="BCW24" s="106"/>
      <c r="BCX24" s="105"/>
      <c r="BCY24" s="197"/>
      <c r="BCZ24" s="198"/>
      <c r="BDA24" s="198"/>
      <c r="BDB24" s="206"/>
      <c r="BDC24" s="105"/>
      <c r="BDD24" s="105"/>
      <c r="BDE24" s="105"/>
      <c r="BDF24" s="106"/>
      <c r="BDG24" s="105"/>
      <c r="BDH24" s="197"/>
      <c r="BDI24" s="198"/>
      <c r="BDJ24" s="198"/>
      <c r="BDK24" s="206"/>
      <c r="BDL24" s="105"/>
      <c r="BDM24" s="105"/>
      <c r="BDN24" s="105"/>
      <c r="BDO24" s="106"/>
      <c r="BDP24" s="105"/>
      <c r="BDQ24" s="197"/>
      <c r="BDR24" s="198"/>
      <c r="BDS24" s="198"/>
      <c r="BDT24" s="206"/>
      <c r="BDU24" s="105"/>
      <c r="BDV24" s="105"/>
      <c r="BDW24" s="105"/>
      <c r="BDX24" s="106"/>
      <c r="BDY24" s="105"/>
      <c r="BDZ24" s="197"/>
      <c r="BEA24" s="198"/>
      <c r="BEB24" s="198"/>
      <c r="BEC24" s="206"/>
      <c r="BED24" s="105"/>
      <c r="BEE24" s="105"/>
      <c r="BEF24" s="105"/>
      <c r="BEG24" s="106"/>
      <c r="BEH24" s="105"/>
      <c r="BEI24" s="197"/>
      <c r="BEJ24" s="198"/>
      <c r="BEK24" s="198"/>
      <c r="BEL24" s="206"/>
      <c r="BEM24" s="105"/>
      <c r="BEN24" s="105"/>
      <c r="BEO24" s="105"/>
      <c r="BEP24" s="106"/>
      <c r="BEQ24" s="105"/>
      <c r="BER24" s="197"/>
      <c r="BES24" s="198"/>
      <c r="BET24" s="198"/>
      <c r="BEU24" s="206"/>
      <c r="BEV24" s="105"/>
      <c r="BEW24" s="105"/>
      <c r="BEX24" s="105"/>
      <c r="BEY24" s="106"/>
      <c r="BEZ24" s="105"/>
      <c r="BFA24" s="197"/>
      <c r="BFB24" s="198"/>
      <c r="BFC24" s="198"/>
      <c r="BFD24" s="206"/>
      <c r="BFE24" s="105"/>
      <c r="BFF24" s="105"/>
      <c r="BFG24" s="105"/>
      <c r="BFH24" s="106"/>
      <c r="BFI24" s="105"/>
      <c r="BFJ24" s="197"/>
      <c r="BFK24" s="198"/>
      <c r="BFL24" s="198"/>
      <c r="BFM24" s="206"/>
      <c r="BFN24" s="105"/>
      <c r="BFO24" s="105"/>
      <c r="BFP24" s="105"/>
      <c r="BFQ24" s="106"/>
      <c r="BFR24" s="105"/>
      <c r="BFS24" s="197"/>
      <c r="BFT24" s="198"/>
      <c r="BFU24" s="198"/>
      <c r="BFV24" s="206"/>
      <c r="BFW24" s="105"/>
      <c r="BFX24" s="105"/>
      <c r="BFY24" s="105"/>
      <c r="BFZ24" s="106"/>
      <c r="BGA24" s="105"/>
      <c r="BGB24" s="197"/>
      <c r="BGC24" s="198"/>
      <c r="BGD24" s="198"/>
      <c r="BGE24" s="206"/>
      <c r="BGF24" s="105"/>
      <c r="BGG24" s="105"/>
      <c r="BGH24" s="105"/>
      <c r="BGI24" s="106"/>
      <c r="BGJ24" s="105"/>
      <c r="BGK24" s="197"/>
      <c r="BGL24" s="198"/>
      <c r="BGM24" s="198"/>
      <c r="BGN24" s="206"/>
      <c r="BGO24" s="105"/>
      <c r="BGP24" s="105"/>
      <c r="BGQ24" s="105"/>
      <c r="BGR24" s="106"/>
      <c r="BGS24" s="105"/>
      <c r="BGT24" s="197"/>
      <c r="BGU24" s="198"/>
      <c r="BGV24" s="198"/>
      <c r="BGW24" s="206"/>
      <c r="BGX24" s="105"/>
      <c r="BGY24" s="105"/>
      <c r="BGZ24" s="105"/>
      <c r="BHA24" s="106"/>
      <c r="BHB24" s="105"/>
      <c r="BHC24" s="197"/>
      <c r="BHD24" s="198"/>
      <c r="BHE24" s="198"/>
      <c r="BHF24" s="206"/>
      <c r="BHG24" s="105"/>
      <c r="BHH24" s="105"/>
      <c r="BHI24" s="105"/>
      <c r="BHJ24" s="106"/>
      <c r="BHK24" s="105"/>
      <c r="BHL24" s="197"/>
      <c r="BHM24" s="198"/>
      <c r="BHN24" s="198"/>
      <c r="BHO24" s="206"/>
      <c r="BHP24" s="105"/>
      <c r="BHQ24" s="105"/>
      <c r="BHR24" s="105"/>
      <c r="BHS24" s="106"/>
      <c r="BHT24" s="105"/>
      <c r="BHU24" s="197"/>
      <c r="BHV24" s="198"/>
      <c r="BHW24" s="198"/>
      <c r="BHX24" s="206"/>
      <c r="BHY24" s="105"/>
      <c r="BHZ24" s="105"/>
      <c r="BIA24" s="105"/>
      <c r="BIB24" s="106"/>
      <c r="BIC24" s="105"/>
      <c r="BID24" s="197"/>
      <c r="BIE24" s="198"/>
      <c r="BIF24" s="198"/>
      <c r="BIG24" s="206"/>
      <c r="BIH24" s="105"/>
      <c r="BII24" s="105"/>
      <c r="BIJ24" s="105"/>
      <c r="BIK24" s="106"/>
      <c r="BIL24" s="105"/>
      <c r="BIM24" s="197"/>
      <c r="BIN24" s="198"/>
      <c r="BIO24" s="198"/>
      <c r="BIP24" s="206"/>
      <c r="BIQ24" s="105"/>
      <c r="BIR24" s="105"/>
      <c r="BIS24" s="105"/>
      <c r="BIT24" s="106"/>
      <c r="BIU24" s="105"/>
      <c r="BIV24" s="197"/>
      <c r="BIW24" s="198"/>
      <c r="BIX24" s="198"/>
      <c r="BIY24" s="206"/>
      <c r="BIZ24" s="105"/>
      <c r="BJA24" s="105"/>
      <c r="BJB24" s="105"/>
      <c r="BJC24" s="106"/>
      <c r="BJD24" s="105"/>
      <c r="BJE24" s="197"/>
      <c r="BJF24" s="198"/>
      <c r="BJG24" s="198"/>
      <c r="BJH24" s="206"/>
      <c r="BJI24" s="105"/>
      <c r="BJJ24" s="105"/>
      <c r="BJK24" s="105"/>
      <c r="BJL24" s="106"/>
      <c r="BJM24" s="105"/>
      <c r="BJN24" s="197"/>
      <c r="BJO24" s="198"/>
      <c r="BJP24" s="198"/>
      <c r="BJQ24" s="206"/>
      <c r="BJR24" s="105"/>
      <c r="BJS24" s="105"/>
      <c r="BJT24" s="105"/>
      <c r="BJU24" s="106"/>
      <c r="BJV24" s="105"/>
      <c r="BJW24" s="197"/>
      <c r="BJX24" s="198"/>
      <c r="BJY24" s="198"/>
      <c r="BJZ24" s="206"/>
      <c r="BKA24" s="105"/>
      <c r="BKB24" s="105"/>
      <c r="BKC24" s="105"/>
      <c r="BKD24" s="106"/>
      <c r="BKE24" s="105"/>
      <c r="BKF24" s="197"/>
      <c r="BKG24" s="198"/>
      <c r="BKH24" s="198"/>
      <c r="BKI24" s="206"/>
      <c r="BKJ24" s="105"/>
      <c r="BKK24" s="105"/>
      <c r="BKL24" s="105"/>
      <c r="BKM24" s="106"/>
      <c r="BKN24" s="105"/>
      <c r="BKO24" s="197"/>
      <c r="BKP24" s="198"/>
      <c r="BKQ24" s="198"/>
      <c r="BKR24" s="206"/>
      <c r="BKS24" s="105"/>
      <c r="BKT24" s="105"/>
      <c r="BKU24" s="105"/>
      <c r="BKV24" s="106"/>
      <c r="BKW24" s="105"/>
      <c r="BKX24" s="197"/>
      <c r="BKY24" s="198"/>
      <c r="BKZ24" s="198"/>
      <c r="BLA24" s="206"/>
      <c r="BLB24" s="105"/>
      <c r="BLC24" s="105"/>
      <c r="BLD24" s="105"/>
      <c r="BLE24" s="106"/>
      <c r="BLF24" s="105"/>
      <c r="BLG24" s="197"/>
      <c r="BLH24" s="198"/>
      <c r="BLI24" s="198"/>
      <c r="BLJ24" s="206"/>
      <c r="BLK24" s="105"/>
      <c r="BLL24" s="105"/>
      <c r="BLM24" s="105"/>
      <c r="BLN24" s="106"/>
      <c r="BLO24" s="105"/>
      <c r="BLP24" s="197"/>
      <c r="BLQ24" s="198"/>
      <c r="BLR24" s="198"/>
      <c r="BLS24" s="206"/>
      <c r="BLT24" s="105"/>
      <c r="BLU24" s="105"/>
      <c r="BLV24" s="105"/>
      <c r="BLW24" s="106"/>
      <c r="BLX24" s="105"/>
      <c r="BLY24" s="197"/>
      <c r="BLZ24" s="198"/>
      <c r="BMA24" s="198"/>
      <c r="BMB24" s="206"/>
      <c r="BMC24" s="105"/>
      <c r="BMD24" s="105"/>
      <c r="BME24" s="105"/>
      <c r="BMF24" s="106"/>
      <c r="BMG24" s="105"/>
      <c r="BMH24" s="197"/>
      <c r="BMI24" s="198"/>
      <c r="BMJ24" s="198"/>
      <c r="BMK24" s="206"/>
      <c r="BML24" s="105"/>
      <c r="BMM24" s="105"/>
      <c r="BMN24" s="105"/>
      <c r="BMO24" s="106"/>
      <c r="BMP24" s="105"/>
      <c r="BMQ24" s="197"/>
      <c r="BMR24" s="198"/>
      <c r="BMS24" s="198"/>
      <c r="BMT24" s="206"/>
      <c r="BMU24" s="105"/>
      <c r="BMV24" s="105"/>
      <c r="BMW24" s="105"/>
      <c r="BMX24" s="106"/>
      <c r="BMY24" s="105"/>
      <c r="BMZ24" s="197"/>
      <c r="BNA24" s="198"/>
      <c r="BNB24" s="198"/>
      <c r="BNC24" s="206"/>
      <c r="BND24" s="105"/>
      <c r="BNE24" s="105"/>
      <c r="BNF24" s="105"/>
      <c r="BNG24" s="106"/>
      <c r="BNH24" s="105"/>
      <c r="BNI24" s="197"/>
      <c r="BNJ24" s="198"/>
      <c r="BNK24" s="198"/>
      <c r="BNL24" s="206"/>
      <c r="BNM24" s="105"/>
      <c r="BNN24" s="105"/>
      <c r="BNO24" s="105"/>
      <c r="BNP24" s="106"/>
      <c r="BNQ24" s="105"/>
      <c r="BNR24" s="197"/>
      <c r="BNS24" s="198"/>
      <c r="BNT24" s="198"/>
      <c r="BNU24" s="206"/>
      <c r="BNV24" s="105"/>
      <c r="BNW24" s="105"/>
      <c r="BNX24" s="105"/>
      <c r="BNY24" s="106"/>
      <c r="BNZ24" s="105"/>
      <c r="BOA24" s="197"/>
      <c r="BOB24" s="198"/>
      <c r="BOC24" s="198"/>
      <c r="BOD24" s="206"/>
      <c r="BOE24" s="105"/>
      <c r="BOF24" s="105"/>
      <c r="BOG24" s="105"/>
      <c r="BOH24" s="106"/>
      <c r="BOI24" s="105"/>
      <c r="BOJ24" s="197"/>
      <c r="BOK24" s="198"/>
      <c r="BOL24" s="198"/>
      <c r="BOM24" s="206"/>
      <c r="BON24" s="105"/>
      <c r="BOO24" s="105"/>
      <c r="BOP24" s="105"/>
      <c r="BOQ24" s="106"/>
      <c r="BOR24" s="105"/>
      <c r="BOS24" s="197"/>
      <c r="BOT24" s="198"/>
      <c r="BOU24" s="198"/>
      <c r="BOV24" s="206"/>
      <c r="BOW24" s="105"/>
      <c r="BOX24" s="105"/>
      <c r="BOY24" s="105"/>
      <c r="BOZ24" s="106"/>
      <c r="BPA24" s="105"/>
      <c r="BPB24" s="197"/>
      <c r="BPC24" s="198"/>
      <c r="BPD24" s="198"/>
      <c r="BPE24" s="206"/>
      <c r="BPF24" s="105"/>
      <c r="BPG24" s="105"/>
      <c r="BPH24" s="105"/>
      <c r="BPI24" s="106"/>
      <c r="BPJ24" s="105"/>
      <c r="BPK24" s="197"/>
      <c r="BPL24" s="198"/>
      <c r="BPM24" s="198"/>
      <c r="BPN24" s="206"/>
      <c r="BPO24" s="105"/>
      <c r="BPP24" s="105"/>
      <c r="BPQ24" s="105"/>
      <c r="BPR24" s="106"/>
      <c r="BPS24" s="105"/>
      <c r="BPT24" s="197"/>
      <c r="BPU24" s="198"/>
      <c r="BPV24" s="198"/>
      <c r="BPW24" s="206"/>
      <c r="BPX24" s="105"/>
      <c r="BPY24" s="105"/>
      <c r="BPZ24" s="105"/>
      <c r="BQA24" s="106"/>
      <c r="BQB24" s="105"/>
      <c r="BQC24" s="197"/>
      <c r="BQD24" s="198"/>
      <c r="BQE24" s="198"/>
      <c r="BQF24" s="206"/>
      <c r="BQG24" s="105"/>
      <c r="BQH24" s="105"/>
      <c r="BQI24" s="105"/>
      <c r="BQJ24" s="106"/>
      <c r="BQK24" s="105"/>
      <c r="BQL24" s="197"/>
      <c r="BQM24" s="198"/>
      <c r="BQN24" s="198"/>
      <c r="BQO24" s="206"/>
      <c r="BQP24" s="105"/>
      <c r="BQQ24" s="105"/>
      <c r="BQR24" s="105"/>
      <c r="BQS24" s="106"/>
      <c r="BQT24" s="105"/>
      <c r="BQU24" s="197"/>
      <c r="BQV24" s="198"/>
      <c r="BQW24" s="198"/>
      <c r="BQX24" s="206"/>
      <c r="BQY24" s="105"/>
      <c r="BQZ24" s="105"/>
      <c r="BRA24" s="105"/>
      <c r="BRB24" s="106"/>
      <c r="BRC24" s="105"/>
      <c r="BRD24" s="197"/>
      <c r="BRE24" s="198"/>
      <c r="BRF24" s="198"/>
      <c r="BRG24" s="206"/>
      <c r="BRH24" s="105"/>
      <c r="BRI24" s="105"/>
      <c r="BRJ24" s="105"/>
      <c r="BRK24" s="106"/>
      <c r="BRL24" s="105"/>
      <c r="BRM24" s="197"/>
      <c r="BRN24" s="198"/>
      <c r="BRO24" s="198"/>
      <c r="BRP24" s="206"/>
      <c r="BRQ24" s="105"/>
      <c r="BRR24" s="105"/>
      <c r="BRS24" s="105"/>
      <c r="BRT24" s="106"/>
      <c r="BRU24" s="105"/>
      <c r="BRV24" s="197"/>
      <c r="BRW24" s="198"/>
      <c r="BRX24" s="198"/>
      <c r="BRY24" s="206"/>
      <c r="BRZ24" s="105"/>
      <c r="BSA24" s="105"/>
      <c r="BSB24" s="105"/>
      <c r="BSC24" s="106"/>
      <c r="BSD24" s="105"/>
      <c r="BSE24" s="197"/>
      <c r="BSF24" s="198"/>
      <c r="BSG24" s="198"/>
      <c r="BSH24" s="206"/>
      <c r="BSI24" s="105"/>
      <c r="BSJ24" s="105"/>
      <c r="BSK24" s="105"/>
      <c r="BSL24" s="106"/>
      <c r="BSM24" s="105"/>
      <c r="BSN24" s="197"/>
      <c r="BSO24" s="198"/>
      <c r="BSP24" s="198"/>
      <c r="BSQ24" s="206"/>
      <c r="BSR24" s="105"/>
      <c r="BSS24" s="105"/>
      <c r="BST24" s="105"/>
      <c r="BSU24" s="106"/>
      <c r="BSV24" s="105"/>
      <c r="BSW24" s="197"/>
      <c r="BSX24" s="198"/>
      <c r="BSY24" s="198"/>
      <c r="BSZ24" s="206"/>
      <c r="BTA24" s="105"/>
      <c r="BTB24" s="105"/>
      <c r="BTC24" s="105"/>
      <c r="BTD24" s="106"/>
      <c r="BTE24" s="105"/>
      <c r="BTF24" s="197"/>
      <c r="BTG24" s="198"/>
      <c r="BTH24" s="198"/>
      <c r="BTI24" s="206"/>
      <c r="BTJ24" s="105"/>
      <c r="BTK24" s="105"/>
      <c r="BTL24" s="105"/>
      <c r="BTM24" s="106"/>
      <c r="BTN24" s="105"/>
      <c r="BTO24" s="197"/>
      <c r="BTP24" s="198"/>
      <c r="BTQ24" s="198"/>
      <c r="BTR24" s="206"/>
      <c r="BTS24" s="105"/>
      <c r="BTT24" s="105"/>
      <c r="BTU24" s="105"/>
      <c r="BTV24" s="106"/>
      <c r="BTW24" s="105"/>
      <c r="BTX24" s="197"/>
      <c r="BTY24" s="198"/>
      <c r="BTZ24" s="198"/>
      <c r="BUA24" s="206"/>
      <c r="BUB24" s="105"/>
      <c r="BUC24" s="105"/>
      <c r="BUD24" s="105"/>
      <c r="BUE24" s="106"/>
      <c r="BUF24" s="105"/>
      <c r="BUG24" s="197"/>
      <c r="BUH24" s="198"/>
      <c r="BUI24" s="198"/>
      <c r="BUJ24" s="206"/>
      <c r="BUK24" s="105"/>
      <c r="BUL24" s="105"/>
      <c r="BUM24" s="105"/>
      <c r="BUN24" s="106"/>
      <c r="BUO24" s="105"/>
      <c r="BUP24" s="197"/>
      <c r="BUQ24" s="198"/>
      <c r="BUR24" s="198"/>
      <c r="BUS24" s="206"/>
      <c r="BUT24" s="105"/>
      <c r="BUU24" s="105"/>
      <c r="BUV24" s="105"/>
      <c r="BUW24" s="106"/>
      <c r="BUX24" s="105"/>
      <c r="BUY24" s="197"/>
      <c r="BUZ24" s="198"/>
      <c r="BVA24" s="198"/>
      <c r="BVB24" s="206"/>
      <c r="BVC24" s="105"/>
      <c r="BVD24" s="105"/>
      <c r="BVE24" s="105"/>
      <c r="BVF24" s="106"/>
      <c r="BVG24" s="105"/>
      <c r="BVH24" s="197"/>
      <c r="BVI24" s="198"/>
      <c r="BVJ24" s="198"/>
      <c r="BVK24" s="206"/>
      <c r="BVL24" s="105"/>
      <c r="BVM24" s="105"/>
      <c r="BVN24" s="105"/>
      <c r="BVO24" s="106"/>
      <c r="BVP24" s="105"/>
      <c r="BVQ24" s="197"/>
      <c r="BVR24" s="198"/>
      <c r="BVS24" s="198"/>
      <c r="BVT24" s="206"/>
      <c r="BVU24" s="105"/>
      <c r="BVV24" s="105"/>
      <c r="BVW24" s="105"/>
      <c r="BVX24" s="106"/>
      <c r="BVY24" s="105"/>
      <c r="BVZ24" s="197"/>
      <c r="BWA24" s="198"/>
      <c r="BWB24" s="198"/>
      <c r="BWC24" s="206"/>
      <c r="BWD24" s="105"/>
      <c r="BWE24" s="105"/>
      <c r="BWF24" s="105"/>
      <c r="BWG24" s="106"/>
      <c r="BWH24" s="105"/>
      <c r="BWI24" s="197"/>
      <c r="BWJ24" s="198"/>
      <c r="BWK24" s="198"/>
      <c r="BWL24" s="206"/>
      <c r="BWM24" s="105"/>
      <c r="BWN24" s="105"/>
      <c r="BWO24" s="105"/>
      <c r="BWP24" s="106"/>
      <c r="BWQ24" s="105"/>
      <c r="BWR24" s="197"/>
      <c r="BWS24" s="198"/>
      <c r="BWT24" s="198"/>
      <c r="BWU24" s="206"/>
      <c r="BWV24" s="105"/>
      <c r="BWW24" s="105"/>
      <c r="BWX24" s="105"/>
      <c r="BWY24" s="106"/>
      <c r="BWZ24" s="105"/>
      <c r="BXA24" s="197"/>
      <c r="BXB24" s="198"/>
      <c r="BXC24" s="198"/>
      <c r="BXD24" s="206"/>
      <c r="BXE24" s="105"/>
      <c r="BXF24" s="105"/>
      <c r="BXG24" s="105"/>
      <c r="BXH24" s="106"/>
      <c r="BXI24" s="105"/>
      <c r="BXJ24" s="197"/>
      <c r="BXK24" s="198"/>
      <c r="BXL24" s="198"/>
      <c r="BXM24" s="206"/>
      <c r="BXN24" s="105"/>
      <c r="BXO24" s="105"/>
      <c r="BXP24" s="105"/>
      <c r="BXQ24" s="106"/>
      <c r="BXR24" s="105"/>
      <c r="BXS24" s="197"/>
      <c r="BXT24" s="198"/>
      <c r="BXU24" s="198"/>
      <c r="BXV24" s="206"/>
      <c r="BXW24" s="105"/>
      <c r="BXX24" s="105"/>
      <c r="BXY24" s="105"/>
      <c r="BXZ24" s="106"/>
      <c r="BYA24" s="105"/>
      <c r="BYB24" s="197"/>
      <c r="BYC24" s="198"/>
      <c r="BYD24" s="198"/>
      <c r="BYE24" s="206"/>
      <c r="BYF24" s="105"/>
      <c r="BYG24" s="105"/>
      <c r="BYH24" s="105"/>
      <c r="BYI24" s="106"/>
      <c r="BYJ24" s="105"/>
      <c r="BYK24" s="197"/>
      <c r="BYL24" s="198"/>
      <c r="BYM24" s="198"/>
      <c r="BYN24" s="206"/>
      <c r="BYO24" s="105"/>
      <c r="BYP24" s="105"/>
      <c r="BYQ24" s="105"/>
      <c r="BYR24" s="106"/>
      <c r="BYS24" s="105"/>
      <c r="BYT24" s="197"/>
      <c r="BYU24" s="198"/>
      <c r="BYV24" s="198"/>
      <c r="BYW24" s="206"/>
      <c r="BYX24" s="105"/>
      <c r="BYY24" s="105"/>
      <c r="BYZ24" s="105"/>
      <c r="BZA24" s="106"/>
      <c r="BZB24" s="105"/>
      <c r="BZC24" s="197"/>
      <c r="BZD24" s="198"/>
      <c r="BZE24" s="198"/>
      <c r="BZF24" s="206"/>
      <c r="BZG24" s="105"/>
      <c r="BZH24" s="105"/>
      <c r="BZI24" s="105"/>
      <c r="BZJ24" s="106"/>
      <c r="BZK24" s="105"/>
      <c r="BZL24" s="197"/>
      <c r="BZM24" s="198"/>
      <c r="BZN24" s="198"/>
      <c r="BZO24" s="206"/>
      <c r="BZP24" s="105"/>
      <c r="BZQ24" s="105"/>
      <c r="BZR24" s="105"/>
      <c r="BZS24" s="106"/>
      <c r="BZT24" s="105"/>
      <c r="BZU24" s="197"/>
      <c r="BZV24" s="198"/>
      <c r="BZW24" s="198"/>
      <c r="BZX24" s="206"/>
      <c r="BZY24" s="105"/>
      <c r="BZZ24" s="105"/>
      <c r="CAA24" s="105"/>
      <c r="CAB24" s="106"/>
      <c r="CAC24" s="105"/>
      <c r="CAD24" s="197"/>
      <c r="CAE24" s="198"/>
      <c r="CAF24" s="198"/>
      <c r="CAG24" s="206"/>
      <c r="CAH24" s="105"/>
      <c r="CAI24" s="105"/>
      <c r="CAJ24" s="105"/>
      <c r="CAK24" s="106"/>
      <c r="CAL24" s="105"/>
      <c r="CAM24" s="197"/>
      <c r="CAN24" s="198"/>
      <c r="CAO24" s="198"/>
      <c r="CAP24" s="206"/>
      <c r="CAQ24" s="105"/>
      <c r="CAR24" s="105"/>
      <c r="CAS24" s="105"/>
      <c r="CAT24" s="106"/>
      <c r="CAU24" s="105"/>
      <c r="CAV24" s="197"/>
      <c r="CAW24" s="198"/>
      <c r="CAX24" s="198"/>
      <c r="CAY24" s="206"/>
      <c r="CAZ24" s="105"/>
      <c r="CBA24" s="105"/>
      <c r="CBB24" s="105"/>
      <c r="CBC24" s="106"/>
      <c r="CBD24" s="105"/>
      <c r="CBE24" s="197"/>
      <c r="CBF24" s="198"/>
      <c r="CBG24" s="198"/>
      <c r="CBH24" s="206"/>
      <c r="CBI24" s="105"/>
      <c r="CBJ24" s="105"/>
      <c r="CBK24" s="105"/>
      <c r="CBL24" s="106"/>
      <c r="CBM24" s="105"/>
      <c r="CBN24" s="197"/>
      <c r="CBO24" s="198"/>
      <c r="CBP24" s="198"/>
      <c r="CBQ24" s="206"/>
      <c r="CBR24" s="105"/>
      <c r="CBS24" s="105"/>
      <c r="CBT24" s="105"/>
      <c r="CBU24" s="106"/>
      <c r="CBV24" s="105"/>
      <c r="CBW24" s="197"/>
      <c r="CBX24" s="198"/>
      <c r="CBY24" s="198"/>
      <c r="CBZ24" s="206"/>
      <c r="CCA24" s="105"/>
      <c r="CCB24" s="105"/>
      <c r="CCC24" s="105"/>
      <c r="CCD24" s="106"/>
      <c r="CCE24" s="105"/>
      <c r="CCF24" s="197"/>
      <c r="CCG24" s="198"/>
      <c r="CCH24" s="198"/>
      <c r="CCI24" s="206"/>
      <c r="CCJ24" s="105"/>
      <c r="CCK24" s="105"/>
      <c r="CCL24" s="105"/>
      <c r="CCM24" s="106"/>
      <c r="CCN24" s="105"/>
      <c r="CCO24" s="197"/>
      <c r="CCP24" s="198"/>
      <c r="CCQ24" s="198"/>
      <c r="CCR24" s="206"/>
      <c r="CCS24" s="105"/>
      <c r="CCT24" s="105"/>
      <c r="CCU24" s="105"/>
      <c r="CCV24" s="106"/>
      <c r="CCW24" s="105"/>
      <c r="CCX24" s="197"/>
      <c r="CCY24" s="198"/>
      <c r="CCZ24" s="198"/>
      <c r="CDA24" s="206"/>
      <c r="CDB24" s="105"/>
      <c r="CDC24" s="105"/>
      <c r="CDD24" s="105"/>
      <c r="CDE24" s="106"/>
      <c r="CDF24" s="105"/>
      <c r="CDG24" s="197"/>
      <c r="CDH24" s="198"/>
      <c r="CDI24" s="198"/>
      <c r="CDJ24" s="206"/>
      <c r="CDK24" s="105"/>
      <c r="CDL24" s="105"/>
      <c r="CDM24" s="105"/>
      <c r="CDN24" s="106"/>
      <c r="CDO24" s="105"/>
      <c r="CDP24" s="197"/>
      <c r="CDQ24" s="198"/>
      <c r="CDR24" s="198"/>
      <c r="CDS24" s="206"/>
      <c r="CDT24" s="105"/>
      <c r="CDU24" s="105"/>
      <c r="CDV24" s="105"/>
      <c r="CDW24" s="106"/>
      <c r="CDX24" s="105"/>
      <c r="CDY24" s="197"/>
      <c r="CDZ24" s="198"/>
      <c r="CEA24" s="198"/>
      <c r="CEB24" s="206"/>
      <c r="CEC24" s="105"/>
      <c r="CED24" s="105"/>
      <c r="CEE24" s="105"/>
      <c r="CEF24" s="106"/>
      <c r="CEG24" s="105"/>
      <c r="CEH24" s="197"/>
      <c r="CEI24" s="198"/>
      <c r="CEJ24" s="198"/>
      <c r="CEK24" s="206"/>
      <c r="CEL24" s="105"/>
      <c r="CEM24" s="105"/>
      <c r="CEN24" s="105"/>
      <c r="CEO24" s="106"/>
      <c r="CEP24" s="105"/>
      <c r="CEQ24" s="197"/>
      <c r="CER24" s="198"/>
      <c r="CES24" s="198"/>
      <c r="CET24" s="206"/>
      <c r="CEU24" s="105"/>
      <c r="CEV24" s="105"/>
      <c r="CEW24" s="105"/>
      <c r="CEX24" s="106"/>
      <c r="CEY24" s="105"/>
      <c r="CEZ24" s="197"/>
      <c r="CFA24" s="198"/>
      <c r="CFB24" s="198"/>
      <c r="CFC24" s="206"/>
      <c r="CFD24" s="105"/>
      <c r="CFE24" s="105"/>
      <c r="CFF24" s="105"/>
      <c r="CFG24" s="106"/>
      <c r="CFH24" s="105"/>
      <c r="CFI24" s="197"/>
      <c r="CFJ24" s="198"/>
      <c r="CFK24" s="198"/>
      <c r="CFL24" s="206"/>
      <c r="CFM24" s="105"/>
      <c r="CFN24" s="105"/>
      <c r="CFO24" s="105"/>
      <c r="CFP24" s="106"/>
      <c r="CFQ24" s="105"/>
      <c r="CFR24" s="197"/>
      <c r="CFS24" s="198"/>
      <c r="CFT24" s="198"/>
      <c r="CFU24" s="206"/>
      <c r="CFV24" s="105"/>
      <c r="CFW24" s="105"/>
      <c r="CFX24" s="105"/>
      <c r="CFY24" s="106"/>
      <c r="CFZ24" s="105"/>
      <c r="CGA24" s="197"/>
      <c r="CGB24" s="198"/>
      <c r="CGC24" s="198"/>
      <c r="CGD24" s="206"/>
      <c r="CGE24" s="105"/>
      <c r="CGF24" s="105"/>
      <c r="CGG24" s="105"/>
      <c r="CGH24" s="106"/>
      <c r="CGI24" s="105"/>
      <c r="CGJ24" s="197"/>
      <c r="CGK24" s="198"/>
      <c r="CGL24" s="198"/>
      <c r="CGM24" s="206"/>
      <c r="CGN24" s="105"/>
      <c r="CGO24" s="105"/>
      <c r="CGP24" s="105"/>
      <c r="CGQ24" s="106"/>
      <c r="CGR24" s="105"/>
      <c r="CGS24" s="197"/>
      <c r="CGT24" s="198"/>
      <c r="CGU24" s="198"/>
      <c r="CGV24" s="206"/>
      <c r="CGW24" s="105"/>
      <c r="CGX24" s="105"/>
      <c r="CGY24" s="105"/>
      <c r="CGZ24" s="106"/>
      <c r="CHA24" s="105"/>
      <c r="CHB24" s="197"/>
      <c r="CHC24" s="198"/>
      <c r="CHD24" s="198"/>
      <c r="CHE24" s="206"/>
      <c r="CHF24" s="105"/>
      <c r="CHG24" s="105"/>
      <c r="CHH24" s="105"/>
      <c r="CHI24" s="106"/>
      <c r="CHJ24" s="105"/>
      <c r="CHK24" s="197"/>
      <c r="CHL24" s="198"/>
      <c r="CHM24" s="198"/>
      <c r="CHN24" s="206"/>
      <c r="CHO24" s="105"/>
      <c r="CHP24" s="105"/>
      <c r="CHQ24" s="105"/>
      <c r="CHR24" s="106"/>
      <c r="CHS24" s="105"/>
      <c r="CHT24" s="197"/>
      <c r="CHU24" s="198"/>
      <c r="CHV24" s="198"/>
      <c r="CHW24" s="206"/>
      <c r="CHX24" s="105"/>
      <c r="CHY24" s="105"/>
      <c r="CHZ24" s="105"/>
      <c r="CIA24" s="106"/>
      <c r="CIB24" s="105"/>
      <c r="CIC24" s="197"/>
      <c r="CID24" s="198"/>
      <c r="CIE24" s="198"/>
      <c r="CIF24" s="206"/>
      <c r="CIG24" s="105"/>
      <c r="CIH24" s="105"/>
      <c r="CII24" s="105"/>
      <c r="CIJ24" s="106"/>
      <c r="CIK24" s="105"/>
      <c r="CIL24" s="197"/>
      <c r="CIM24" s="198"/>
      <c r="CIN24" s="198"/>
      <c r="CIO24" s="206"/>
      <c r="CIP24" s="105"/>
      <c r="CIQ24" s="105"/>
      <c r="CIR24" s="105"/>
      <c r="CIS24" s="106"/>
      <c r="CIT24" s="105"/>
      <c r="CIU24" s="197"/>
      <c r="CIV24" s="198"/>
      <c r="CIW24" s="198"/>
      <c r="CIX24" s="206"/>
      <c r="CIY24" s="105"/>
      <c r="CIZ24" s="105"/>
      <c r="CJA24" s="105"/>
      <c r="CJB24" s="106"/>
      <c r="CJC24" s="105"/>
      <c r="CJD24" s="197"/>
      <c r="CJE24" s="198"/>
      <c r="CJF24" s="198"/>
      <c r="CJG24" s="206"/>
      <c r="CJH24" s="105"/>
      <c r="CJI24" s="105"/>
      <c r="CJJ24" s="105"/>
      <c r="CJK24" s="106"/>
      <c r="CJL24" s="105"/>
      <c r="CJM24" s="197"/>
      <c r="CJN24" s="198"/>
      <c r="CJO24" s="198"/>
      <c r="CJP24" s="206"/>
      <c r="CJQ24" s="105"/>
      <c r="CJR24" s="105"/>
      <c r="CJS24" s="105"/>
      <c r="CJT24" s="106"/>
      <c r="CJU24" s="105"/>
      <c r="CJV24" s="197"/>
      <c r="CJW24" s="198"/>
      <c r="CJX24" s="198"/>
      <c r="CJY24" s="206"/>
      <c r="CJZ24" s="105"/>
      <c r="CKA24" s="105"/>
      <c r="CKB24" s="105"/>
      <c r="CKC24" s="106"/>
      <c r="CKD24" s="105"/>
      <c r="CKE24" s="197"/>
      <c r="CKF24" s="198"/>
      <c r="CKG24" s="198"/>
      <c r="CKH24" s="206"/>
      <c r="CKI24" s="105"/>
      <c r="CKJ24" s="105"/>
      <c r="CKK24" s="105"/>
      <c r="CKL24" s="106"/>
      <c r="CKM24" s="105"/>
      <c r="CKN24" s="197"/>
      <c r="CKO24" s="198"/>
      <c r="CKP24" s="198"/>
      <c r="CKQ24" s="206"/>
      <c r="CKR24" s="105"/>
      <c r="CKS24" s="105"/>
      <c r="CKT24" s="105"/>
      <c r="CKU24" s="106"/>
      <c r="CKV24" s="105"/>
      <c r="CKW24" s="197"/>
      <c r="CKX24" s="198"/>
      <c r="CKY24" s="198"/>
      <c r="CKZ24" s="206"/>
      <c r="CLA24" s="105"/>
      <c r="CLB24" s="105"/>
      <c r="CLC24" s="105"/>
      <c r="CLD24" s="106"/>
      <c r="CLE24" s="105"/>
      <c r="CLF24" s="197"/>
      <c r="CLG24" s="198"/>
      <c r="CLH24" s="198"/>
      <c r="CLI24" s="206"/>
      <c r="CLJ24" s="105"/>
      <c r="CLK24" s="105"/>
      <c r="CLL24" s="105"/>
      <c r="CLM24" s="106"/>
      <c r="CLN24" s="105"/>
      <c r="CLO24" s="197"/>
      <c r="CLP24" s="198"/>
      <c r="CLQ24" s="198"/>
      <c r="CLR24" s="206"/>
      <c r="CLS24" s="105"/>
      <c r="CLT24" s="105"/>
      <c r="CLU24" s="105"/>
      <c r="CLV24" s="106"/>
      <c r="CLW24" s="105"/>
      <c r="CLX24" s="197"/>
      <c r="CLY24" s="198"/>
      <c r="CLZ24" s="198"/>
      <c r="CMA24" s="206"/>
      <c r="CMB24" s="105"/>
      <c r="CMC24" s="105"/>
      <c r="CMD24" s="105"/>
      <c r="CME24" s="106"/>
      <c r="CMF24" s="105"/>
      <c r="CMG24" s="197"/>
      <c r="CMH24" s="198"/>
      <c r="CMI24" s="198"/>
      <c r="CMJ24" s="206"/>
      <c r="CMK24" s="105"/>
      <c r="CML24" s="105"/>
      <c r="CMM24" s="105"/>
      <c r="CMN24" s="106"/>
      <c r="CMO24" s="105"/>
      <c r="CMP24" s="197"/>
      <c r="CMQ24" s="198"/>
      <c r="CMR24" s="198"/>
      <c r="CMS24" s="206"/>
      <c r="CMT24" s="105"/>
      <c r="CMU24" s="105"/>
      <c r="CMV24" s="105"/>
      <c r="CMW24" s="106"/>
      <c r="CMX24" s="105"/>
      <c r="CMY24" s="197"/>
      <c r="CMZ24" s="198"/>
      <c r="CNA24" s="198"/>
      <c r="CNB24" s="206"/>
      <c r="CNC24" s="105"/>
      <c r="CND24" s="105"/>
      <c r="CNE24" s="105"/>
      <c r="CNF24" s="106"/>
      <c r="CNG24" s="105"/>
      <c r="CNH24" s="197"/>
      <c r="CNI24" s="198"/>
      <c r="CNJ24" s="198"/>
      <c r="CNK24" s="206"/>
      <c r="CNL24" s="105"/>
      <c r="CNM24" s="105"/>
      <c r="CNN24" s="105"/>
      <c r="CNO24" s="106"/>
      <c r="CNP24" s="105"/>
      <c r="CNQ24" s="197"/>
      <c r="CNR24" s="198"/>
      <c r="CNS24" s="198"/>
      <c r="CNT24" s="206"/>
      <c r="CNU24" s="105"/>
      <c r="CNV24" s="105"/>
      <c r="CNW24" s="105"/>
      <c r="CNX24" s="106"/>
      <c r="CNY24" s="105"/>
      <c r="CNZ24" s="197"/>
      <c r="COA24" s="198"/>
      <c r="COB24" s="198"/>
      <c r="COC24" s="206"/>
      <c r="COD24" s="105"/>
      <c r="COE24" s="105"/>
      <c r="COF24" s="105"/>
      <c r="COG24" s="106"/>
      <c r="COH24" s="105"/>
      <c r="COI24" s="197"/>
      <c r="COJ24" s="198"/>
      <c r="COK24" s="198"/>
      <c r="COL24" s="206"/>
      <c r="COM24" s="105"/>
      <c r="CON24" s="105"/>
      <c r="COO24" s="105"/>
      <c r="COP24" s="106"/>
      <c r="COQ24" s="105"/>
      <c r="COR24" s="197"/>
      <c r="COS24" s="198"/>
      <c r="COT24" s="198"/>
      <c r="COU24" s="206"/>
      <c r="COV24" s="105"/>
      <c r="COW24" s="105"/>
      <c r="COX24" s="105"/>
      <c r="COY24" s="106"/>
      <c r="COZ24" s="105"/>
      <c r="CPA24" s="197"/>
      <c r="CPB24" s="198"/>
      <c r="CPC24" s="198"/>
      <c r="CPD24" s="206"/>
      <c r="CPE24" s="105"/>
      <c r="CPF24" s="105"/>
      <c r="CPG24" s="105"/>
      <c r="CPH24" s="106"/>
      <c r="CPI24" s="105"/>
      <c r="CPJ24" s="197"/>
      <c r="CPK24" s="198"/>
      <c r="CPL24" s="198"/>
      <c r="CPM24" s="206"/>
      <c r="CPN24" s="105"/>
      <c r="CPO24" s="105"/>
      <c r="CPP24" s="105"/>
      <c r="CPQ24" s="106"/>
      <c r="CPR24" s="105"/>
      <c r="CPS24" s="197"/>
      <c r="CPT24" s="198"/>
      <c r="CPU24" s="198"/>
      <c r="CPV24" s="206"/>
      <c r="CPW24" s="105"/>
      <c r="CPX24" s="105"/>
      <c r="CPY24" s="105"/>
      <c r="CPZ24" s="106"/>
      <c r="CQA24" s="105"/>
      <c r="CQB24" s="197"/>
      <c r="CQC24" s="198"/>
      <c r="CQD24" s="198"/>
      <c r="CQE24" s="206"/>
      <c r="CQF24" s="105"/>
      <c r="CQG24" s="105"/>
      <c r="CQH24" s="105"/>
      <c r="CQI24" s="106"/>
      <c r="CQJ24" s="105"/>
      <c r="CQK24" s="197"/>
      <c r="CQL24" s="198"/>
      <c r="CQM24" s="198"/>
      <c r="CQN24" s="206"/>
      <c r="CQO24" s="105"/>
      <c r="CQP24" s="105"/>
      <c r="CQQ24" s="105"/>
      <c r="CQR24" s="106"/>
      <c r="CQS24" s="105"/>
      <c r="CQT24" s="197"/>
      <c r="CQU24" s="198"/>
      <c r="CQV24" s="198"/>
      <c r="CQW24" s="206"/>
      <c r="CQX24" s="105"/>
      <c r="CQY24" s="105"/>
      <c r="CQZ24" s="105"/>
      <c r="CRA24" s="106"/>
      <c r="CRB24" s="105"/>
      <c r="CRC24" s="197"/>
      <c r="CRD24" s="198"/>
      <c r="CRE24" s="198"/>
      <c r="CRF24" s="206"/>
      <c r="CRG24" s="105"/>
      <c r="CRH24" s="105"/>
      <c r="CRI24" s="105"/>
      <c r="CRJ24" s="106"/>
      <c r="CRK24" s="105"/>
      <c r="CRL24" s="197"/>
      <c r="CRM24" s="198"/>
      <c r="CRN24" s="198"/>
      <c r="CRO24" s="206"/>
      <c r="CRP24" s="105"/>
      <c r="CRQ24" s="105"/>
      <c r="CRR24" s="105"/>
      <c r="CRS24" s="106"/>
      <c r="CRT24" s="105"/>
      <c r="CRU24" s="197"/>
      <c r="CRV24" s="198"/>
      <c r="CRW24" s="198"/>
      <c r="CRX24" s="206"/>
      <c r="CRY24" s="105"/>
      <c r="CRZ24" s="105"/>
      <c r="CSA24" s="105"/>
      <c r="CSB24" s="106"/>
      <c r="CSC24" s="105"/>
      <c r="CSD24" s="197"/>
      <c r="CSE24" s="198"/>
      <c r="CSF24" s="198"/>
      <c r="CSG24" s="206"/>
      <c r="CSH24" s="105"/>
      <c r="CSI24" s="105"/>
      <c r="CSJ24" s="105"/>
      <c r="CSK24" s="106"/>
      <c r="CSL24" s="105"/>
      <c r="CSM24" s="197"/>
      <c r="CSN24" s="198"/>
      <c r="CSO24" s="198"/>
      <c r="CSP24" s="206"/>
      <c r="CSQ24" s="105"/>
      <c r="CSR24" s="105"/>
      <c r="CSS24" s="105"/>
      <c r="CST24" s="106"/>
      <c r="CSU24" s="105"/>
      <c r="CSV24" s="197"/>
      <c r="CSW24" s="198"/>
      <c r="CSX24" s="198"/>
      <c r="CSY24" s="206"/>
      <c r="CSZ24" s="105"/>
      <c r="CTA24" s="105"/>
      <c r="CTB24" s="105"/>
      <c r="CTC24" s="106"/>
      <c r="CTD24" s="105"/>
      <c r="CTE24" s="197"/>
      <c r="CTF24" s="198"/>
      <c r="CTG24" s="198"/>
      <c r="CTH24" s="206"/>
      <c r="CTI24" s="105"/>
      <c r="CTJ24" s="105"/>
      <c r="CTK24" s="105"/>
      <c r="CTL24" s="106"/>
      <c r="CTM24" s="105"/>
      <c r="CTN24" s="197"/>
      <c r="CTO24" s="198"/>
      <c r="CTP24" s="198"/>
      <c r="CTQ24" s="206"/>
      <c r="CTR24" s="105"/>
      <c r="CTS24" s="105"/>
      <c r="CTT24" s="105"/>
      <c r="CTU24" s="106"/>
      <c r="CTV24" s="105"/>
      <c r="CTW24" s="197"/>
      <c r="CTX24" s="198"/>
      <c r="CTY24" s="198"/>
      <c r="CTZ24" s="206"/>
      <c r="CUA24" s="105"/>
      <c r="CUB24" s="105"/>
      <c r="CUC24" s="105"/>
      <c r="CUD24" s="106"/>
      <c r="CUE24" s="105"/>
      <c r="CUF24" s="197"/>
      <c r="CUG24" s="198"/>
      <c r="CUH24" s="198"/>
      <c r="CUI24" s="206"/>
      <c r="CUJ24" s="105"/>
      <c r="CUK24" s="105"/>
      <c r="CUL24" s="105"/>
      <c r="CUM24" s="106"/>
      <c r="CUN24" s="105"/>
      <c r="CUO24" s="197"/>
      <c r="CUP24" s="198"/>
      <c r="CUQ24" s="198"/>
      <c r="CUR24" s="206"/>
      <c r="CUS24" s="105"/>
      <c r="CUT24" s="105"/>
      <c r="CUU24" s="105"/>
      <c r="CUV24" s="106"/>
      <c r="CUW24" s="105"/>
      <c r="CUX24" s="197"/>
      <c r="CUY24" s="198"/>
      <c r="CUZ24" s="198"/>
      <c r="CVA24" s="206"/>
      <c r="CVB24" s="105"/>
      <c r="CVC24" s="105"/>
      <c r="CVD24" s="105"/>
      <c r="CVE24" s="106"/>
      <c r="CVF24" s="105"/>
      <c r="CVG24" s="197"/>
      <c r="CVH24" s="198"/>
      <c r="CVI24" s="198"/>
      <c r="CVJ24" s="206"/>
      <c r="CVK24" s="105"/>
      <c r="CVL24" s="105"/>
      <c r="CVM24" s="105"/>
      <c r="CVN24" s="106"/>
      <c r="CVO24" s="105"/>
      <c r="CVP24" s="197"/>
      <c r="CVQ24" s="198"/>
      <c r="CVR24" s="198"/>
      <c r="CVS24" s="206"/>
      <c r="CVT24" s="105"/>
      <c r="CVU24" s="105"/>
      <c r="CVV24" s="105"/>
      <c r="CVW24" s="106"/>
      <c r="CVX24" s="105"/>
      <c r="CVY24" s="197"/>
      <c r="CVZ24" s="198"/>
      <c r="CWA24" s="198"/>
      <c r="CWB24" s="206"/>
      <c r="CWC24" s="105"/>
      <c r="CWD24" s="105"/>
      <c r="CWE24" s="105"/>
      <c r="CWF24" s="106"/>
      <c r="CWG24" s="105"/>
      <c r="CWH24" s="197"/>
      <c r="CWI24" s="198"/>
      <c r="CWJ24" s="198"/>
      <c r="CWK24" s="206"/>
      <c r="CWL24" s="105"/>
      <c r="CWM24" s="105"/>
      <c r="CWN24" s="105"/>
      <c r="CWO24" s="106"/>
      <c r="CWP24" s="105"/>
      <c r="CWQ24" s="197"/>
      <c r="CWR24" s="198"/>
      <c r="CWS24" s="198"/>
      <c r="CWT24" s="206"/>
      <c r="CWU24" s="105"/>
      <c r="CWV24" s="105"/>
      <c r="CWW24" s="105"/>
      <c r="CWX24" s="106"/>
      <c r="CWY24" s="105"/>
      <c r="CWZ24" s="197"/>
      <c r="CXA24" s="198"/>
      <c r="CXB24" s="198"/>
      <c r="CXC24" s="206"/>
      <c r="CXD24" s="105"/>
      <c r="CXE24" s="105"/>
      <c r="CXF24" s="105"/>
      <c r="CXG24" s="106"/>
      <c r="CXH24" s="105"/>
      <c r="CXI24" s="197"/>
      <c r="CXJ24" s="198"/>
      <c r="CXK24" s="198"/>
      <c r="CXL24" s="206"/>
      <c r="CXM24" s="105"/>
      <c r="CXN24" s="105"/>
      <c r="CXO24" s="105"/>
      <c r="CXP24" s="106"/>
      <c r="CXQ24" s="105"/>
      <c r="CXR24" s="197"/>
      <c r="CXS24" s="198"/>
      <c r="CXT24" s="198"/>
      <c r="CXU24" s="206"/>
      <c r="CXV24" s="105"/>
      <c r="CXW24" s="105"/>
      <c r="CXX24" s="105"/>
      <c r="CXY24" s="106"/>
      <c r="CXZ24" s="105"/>
      <c r="CYA24" s="197"/>
      <c r="CYB24" s="198"/>
      <c r="CYC24" s="198"/>
      <c r="CYD24" s="206"/>
      <c r="CYE24" s="105"/>
      <c r="CYF24" s="105"/>
      <c r="CYG24" s="105"/>
      <c r="CYH24" s="106"/>
      <c r="CYI24" s="105"/>
      <c r="CYJ24" s="197"/>
      <c r="CYK24" s="198"/>
      <c r="CYL24" s="198"/>
      <c r="CYM24" s="206"/>
      <c r="CYN24" s="105"/>
      <c r="CYO24" s="105"/>
      <c r="CYP24" s="105"/>
      <c r="CYQ24" s="106"/>
      <c r="CYR24" s="105"/>
      <c r="CYS24" s="197"/>
      <c r="CYT24" s="198"/>
      <c r="CYU24" s="198"/>
      <c r="CYV24" s="206"/>
      <c r="CYW24" s="105"/>
      <c r="CYX24" s="105"/>
      <c r="CYY24" s="105"/>
      <c r="CYZ24" s="106"/>
      <c r="CZA24" s="105"/>
      <c r="CZB24" s="197"/>
      <c r="CZC24" s="198"/>
      <c r="CZD24" s="198"/>
      <c r="CZE24" s="206"/>
      <c r="CZF24" s="105"/>
      <c r="CZG24" s="105"/>
      <c r="CZH24" s="105"/>
      <c r="CZI24" s="106"/>
      <c r="CZJ24" s="105"/>
      <c r="CZK24" s="197"/>
      <c r="CZL24" s="198"/>
      <c r="CZM24" s="198"/>
      <c r="CZN24" s="206"/>
      <c r="CZO24" s="105"/>
      <c r="CZP24" s="105"/>
      <c r="CZQ24" s="105"/>
      <c r="CZR24" s="106"/>
      <c r="CZS24" s="105"/>
      <c r="CZT24" s="197"/>
      <c r="CZU24" s="198"/>
      <c r="CZV24" s="198"/>
      <c r="CZW24" s="206"/>
      <c r="CZX24" s="105"/>
      <c r="CZY24" s="105"/>
      <c r="CZZ24" s="105"/>
      <c r="DAA24" s="106"/>
      <c r="DAB24" s="105"/>
      <c r="DAC24" s="197"/>
      <c r="DAD24" s="198"/>
      <c r="DAE24" s="198"/>
      <c r="DAF24" s="206"/>
      <c r="DAG24" s="105"/>
      <c r="DAH24" s="105"/>
      <c r="DAI24" s="105"/>
      <c r="DAJ24" s="106"/>
      <c r="DAK24" s="105"/>
      <c r="DAL24" s="197"/>
      <c r="DAM24" s="198"/>
      <c r="DAN24" s="198"/>
      <c r="DAO24" s="206"/>
      <c r="DAP24" s="105"/>
      <c r="DAQ24" s="105"/>
      <c r="DAR24" s="105"/>
      <c r="DAS24" s="106"/>
      <c r="DAT24" s="105"/>
      <c r="DAU24" s="197"/>
      <c r="DAV24" s="198"/>
      <c r="DAW24" s="198"/>
      <c r="DAX24" s="206"/>
      <c r="DAY24" s="105"/>
      <c r="DAZ24" s="105"/>
      <c r="DBA24" s="105"/>
      <c r="DBB24" s="106"/>
      <c r="DBC24" s="105"/>
      <c r="DBD24" s="197"/>
      <c r="DBE24" s="198"/>
      <c r="DBF24" s="198"/>
      <c r="DBG24" s="206"/>
      <c r="DBH24" s="105"/>
      <c r="DBI24" s="105"/>
      <c r="DBJ24" s="105"/>
      <c r="DBK24" s="106"/>
      <c r="DBL24" s="105"/>
      <c r="DBM24" s="197"/>
      <c r="DBN24" s="198"/>
      <c r="DBO24" s="198"/>
      <c r="DBP24" s="206"/>
      <c r="DBQ24" s="105"/>
      <c r="DBR24" s="105"/>
      <c r="DBS24" s="105"/>
      <c r="DBT24" s="106"/>
      <c r="DBU24" s="105"/>
      <c r="DBV24" s="197"/>
      <c r="DBW24" s="198"/>
      <c r="DBX24" s="198"/>
      <c r="DBY24" s="206"/>
      <c r="DBZ24" s="105"/>
      <c r="DCA24" s="105"/>
      <c r="DCB24" s="105"/>
      <c r="DCC24" s="106"/>
      <c r="DCD24" s="105"/>
      <c r="DCE24" s="197"/>
      <c r="DCF24" s="198"/>
      <c r="DCG24" s="198"/>
      <c r="DCH24" s="206"/>
      <c r="DCI24" s="105"/>
      <c r="DCJ24" s="105"/>
      <c r="DCK24" s="105"/>
      <c r="DCL24" s="106"/>
      <c r="DCM24" s="105"/>
      <c r="DCN24" s="197"/>
      <c r="DCO24" s="198"/>
      <c r="DCP24" s="198"/>
      <c r="DCQ24" s="206"/>
      <c r="DCR24" s="105"/>
      <c r="DCS24" s="105"/>
      <c r="DCT24" s="105"/>
      <c r="DCU24" s="106"/>
      <c r="DCV24" s="105"/>
      <c r="DCW24" s="197"/>
      <c r="DCX24" s="198"/>
      <c r="DCY24" s="198"/>
      <c r="DCZ24" s="206"/>
      <c r="DDA24" s="105"/>
      <c r="DDB24" s="105"/>
      <c r="DDC24" s="105"/>
      <c r="DDD24" s="106"/>
      <c r="DDE24" s="105"/>
      <c r="DDF24" s="197"/>
      <c r="DDG24" s="198"/>
      <c r="DDH24" s="198"/>
      <c r="DDI24" s="206"/>
      <c r="DDJ24" s="105"/>
      <c r="DDK24" s="105"/>
      <c r="DDL24" s="105"/>
      <c r="DDM24" s="106"/>
      <c r="DDN24" s="105"/>
      <c r="DDO24" s="197"/>
      <c r="DDP24" s="198"/>
      <c r="DDQ24" s="198"/>
      <c r="DDR24" s="206"/>
      <c r="DDS24" s="105"/>
      <c r="DDT24" s="105"/>
      <c r="DDU24" s="105"/>
      <c r="DDV24" s="106"/>
      <c r="DDW24" s="105"/>
      <c r="DDX24" s="197"/>
      <c r="DDY24" s="198"/>
      <c r="DDZ24" s="198"/>
      <c r="DEA24" s="206"/>
      <c r="DEB24" s="105"/>
      <c r="DEC24" s="105"/>
      <c r="DED24" s="105"/>
      <c r="DEE24" s="106"/>
      <c r="DEF24" s="105"/>
      <c r="DEG24" s="197"/>
      <c r="DEH24" s="198"/>
      <c r="DEI24" s="198"/>
      <c r="DEJ24" s="206"/>
      <c r="DEK24" s="105"/>
      <c r="DEL24" s="105"/>
      <c r="DEM24" s="105"/>
      <c r="DEN24" s="106"/>
      <c r="DEO24" s="105"/>
      <c r="DEP24" s="197"/>
      <c r="DEQ24" s="198"/>
      <c r="DER24" s="198"/>
      <c r="DES24" s="206"/>
      <c r="DET24" s="105"/>
      <c r="DEU24" s="105"/>
      <c r="DEV24" s="105"/>
      <c r="DEW24" s="106"/>
      <c r="DEX24" s="105"/>
      <c r="DEY24" s="197"/>
      <c r="DEZ24" s="198"/>
      <c r="DFA24" s="198"/>
      <c r="DFB24" s="206"/>
      <c r="DFC24" s="105"/>
      <c r="DFD24" s="105"/>
      <c r="DFE24" s="105"/>
      <c r="DFF24" s="106"/>
      <c r="DFG24" s="105"/>
      <c r="DFH24" s="197"/>
      <c r="DFI24" s="198"/>
      <c r="DFJ24" s="198"/>
      <c r="DFK24" s="206"/>
      <c r="DFL24" s="105"/>
      <c r="DFM24" s="105"/>
      <c r="DFN24" s="105"/>
      <c r="DFO24" s="106"/>
      <c r="DFP24" s="105"/>
      <c r="DFQ24" s="197"/>
      <c r="DFR24" s="198"/>
      <c r="DFS24" s="198"/>
      <c r="DFT24" s="206"/>
      <c r="DFU24" s="105"/>
      <c r="DFV24" s="105"/>
      <c r="DFW24" s="105"/>
      <c r="DFX24" s="106"/>
      <c r="DFY24" s="105"/>
      <c r="DFZ24" s="197"/>
      <c r="DGA24" s="198"/>
      <c r="DGB24" s="198"/>
      <c r="DGC24" s="206"/>
      <c r="DGD24" s="105"/>
      <c r="DGE24" s="105"/>
      <c r="DGF24" s="105"/>
      <c r="DGG24" s="106"/>
      <c r="DGH24" s="105"/>
      <c r="DGI24" s="197"/>
      <c r="DGJ24" s="198"/>
      <c r="DGK24" s="198"/>
      <c r="DGL24" s="206"/>
      <c r="DGM24" s="105"/>
      <c r="DGN24" s="105"/>
      <c r="DGO24" s="105"/>
      <c r="DGP24" s="106"/>
      <c r="DGQ24" s="105"/>
      <c r="DGR24" s="197"/>
      <c r="DGS24" s="198"/>
      <c r="DGT24" s="198"/>
      <c r="DGU24" s="206"/>
      <c r="DGV24" s="105"/>
      <c r="DGW24" s="105"/>
      <c r="DGX24" s="105"/>
      <c r="DGY24" s="106"/>
      <c r="DGZ24" s="105"/>
      <c r="DHA24" s="197"/>
      <c r="DHB24" s="198"/>
      <c r="DHC24" s="198"/>
      <c r="DHD24" s="206"/>
      <c r="DHE24" s="105"/>
      <c r="DHF24" s="105"/>
      <c r="DHG24" s="105"/>
      <c r="DHH24" s="106"/>
      <c r="DHI24" s="105"/>
      <c r="DHJ24" s="197"/>
      <c r="DHK24" s="198"/>
      <c r="DHL24" s="198"/>
      <c r="DHM24" s="206"/>
      <c r="DHN24" s="105"/>
      <c r="DHO24" s="105"/>
      <c r="DHP24" s="105"/>
      <c r="DHQ24" s="106"/>
      <c r="DHR24" s="105"/>
      <c r="DHS24" s="197"/>
      <c r="DHT24" s="198"/>
      <c r="DHU24" s="198"/>
      <c r="DHV24" s="206"/>
      <c r="DHW24" s="105"/>
      <c r="DHX24" s="105"/>
      <c r="DHY24" s="105"/>
      <c r="DHZ24" s="106"/>
      <c r="DIA24" s="105"/>
      <c r="DIB24" s="197"/>
      <c r="DIC24" s="198"/>
      <c r="DID24" s="198"/>
      <c r="DIE24" s="206"/>
      <c r="DIF24" s="105"/>
      <c r="DIG24" s="105"/>
      <c r="DIH24" s="105"/>
      <c r="DII24" s="106"/>
      <c r="DIJ24" s="105"/>
      <c r="DIK24" s="197"/>
      <c r="DIL24" s="198"/>
      <c r="DIM24" s="198"/>
      <c r="DIN24" s="206"/>
      <c r="DIO24" s="105"/>
      <c r="DIP24" s="105"/>
      <c r="DIQ24" s="105"/>
      <c r="DIR24" s="106"/>
      <c r="DIS24" s="105"/>
      <c r="DIT24" s="197"/>
      <c r="DIU24" s="198"/>
      <c r="DIV24" s="198"/>
      <c r="DIW24" s="206"/>
      <c r="DIX24" s="105"/>
      <c r="DIY24" s="105"/>
      <c r="DIZ24" s="105"/>
      <c r="DJA24" s="106"/>
      <c r="DJB24" s="105"/>
      <c r="DJC24" s="197"/>
      <c r="DJD24" s="198"/>
      <c r="DJE24" s="198"/>
      <c r="DJF24" s="206"/>
      <c r="DJG24" s="105"/>
      <c r="DJH24" s="105"/>
      <c r="DJI24" s="105"/>
      <c r="DJJ24" s="106"/>
      <c r="DJK24" s="105"/>
      <c r="DJL24" s="197"/>
      <c r="DJM24" s="198"/>
      <c r="DJN24" s="198"/>
      <c r="DJO24" s="206"/>
      <c r="DJP24" s="105"/>
      <c r="DJQ24" s="105"/>
      <c r="DJR24" s="105"/>
      <c r="DJS24" s="106"/>
      <c r="DJT24" s="105"/>
      <c r="DJU24" s="197"/>
      <c r="DJV24" s="198"/>
      <c r="DJW24" s="198"/>
      <c r="DJX24" s="206"/>
      <c r="DJY24" s="105"/>
      <c r="DJZ24" s="105"/>
      <c r="DKA24" s="105"/>
      <c r="DKB24" s="106"/>
      <c r="DKC24" s="105"/>
      <c r="DKD24" s="197"/>
      <c r="DKE24" s="198"/>
      <c r="DKF24" s="198"/>
      <c r="DKG24" s="206"/>
      <c r="DKH24" s="105"/>
      <c r="DKI24" s="105"/>
      <c r="DKJ24" s="105"/>
      <c r="DKK24" s="106"/>
      <c r="DKL24" s="105"/>
      <c r="DKM24" s="197"/>
      <c r="DKN24" s="198"/>
      <c r="DKO24" s="198"/>
      <c r="DKP24" s="206"/>
      <c r="DKQ24" s="105"/>
      <c r="DKR24" s="105"/>
      <c r="DKS24" s="105"/>
      <c r="DKT24" s="106"/>
      <c r="DKU24" s="105"/>
      <c r="DKV24" s="197"/>
      <c r="DKW24" s="198"/>
      <c r="DKX24" s="198"/>
      <c r="DKY24" s="206"/>
      <c r="DKZ24" s="105"/>
      <c r="DLA24" s="105"/>
      <c r="DLB24" s="105"/>
      <c r="DLC24" s="106"/>
      <c r="DLD24" s="105"/>
      <c r="DLE24" s="197"/>
      <c r="DLF24" s="198"/>
      <c r="DLG24" s="198"/>
      <c r="DLH24" s="206"/>
      <c r="DLI24" s="105"/>
      <c r="DLJ24" s="105"/>
      <c r="DLK24" s="105"/>
      <c r="DLL24" s="106"/>
      <c r="DLM24" s="105"/>
      <c r="DLN24" s="197"/>
      <c r="DLO24" s="198"/>
      <c r="DLP24" s="198"/>
      <c r="DLQ24" s="206"/>
      <c r="DLR24" s="105"/>
      <c r="DLS24" s="105"/>
      <c r="DLT24" s="105"/>
      <c r="DLU24" s="106"/>
      <c r="DLV24" s="105"/>
      <c r="DLW24" s="197"/>
      <c r="DLX24" s="198"/>
      <c r="DLY24" s="198"/>
      <c r="DLZ24" s="206"/>
      <c r="DMA24" s="105"/>
      <c r="DMB24" s="105"/>
      <c r="DMC24" s="105"/>
      <c r="DMD24" s="106"/>
      <c r="DME24" s="105"/>
      <c r="DMF24" s="197"/>
      <c r="DMG24" s="198"/>
      <c r="DMH24" s="198"/>
      <c r="DMI24" s="206"/>
      <c r="DMJ24" s="105"/>
      <c r="DMK24" s="105"/>
      <c r="DML24" s="105"/>
      <c r="DMM24" s="106"/>
      <c r="DMN24" s="105"/>
      <c r="DMO24" s="197"/>
      <c r="DMP24" s="198"/>
      <c r="DMQ24" s="198"/>
      <c r="DMR24" s="206"/>
      <c r="DMS24" s="105"/>
      <c r="DMT24" s="105"/>
      <c r="DMU24" s="105"/>
      <c r="DMV24" s="106"/>
      <c r="DMW24" s="105"/>
      <c r="DMX24" s="197"/>
      <c r="DMY24" s="198"/>
      <c r="DMZ24" s="198"/>
      <c r="DNA24" s="206"/>
      <c r="DNB24" s="105"/>
      <c r="DNC24" s="105"/>
      <c r="DND24" s="105"/>
      <c r="DNE24" s="106"/>
      <c r="DNF24" s="105"/>
      <c r="DNG24" s="197"/>
      <c r="DNH24" s="198"/>
      <c r="DNI24" s="198"/>
      <c r="DNJ24" s="206"/>
      <c r="DNK24" s="105"/>
      <c r="DNL24" s="105"/>
      <c r="DNM24" s="105"/>
      <c r="DNN24" s="106"/>
      <c r="DNO24" s="105"/>
      <c r="DNP24" s="197"/>
      <c r="DNQ24" s="198"/>
      <c r="DNR24" s="198"/>
      <c r="DNS24" s="206"/>
      <c r="DNT24" s="105"/>
      <c r="DNU24" s="105"/>
      <c r="DNV24" s="105"/>
      <c r="DNW24" s="106"/>
      <c r="DNX24" s="105"/>
      <c r="DNY24" s="197"/>
      <c r="DNZ24" s="198"/>
      <c r="DOA24" s="198"/>
      <c r="DOB24" s="206"/>
      <c r="DOC24" s="105"/>
      <c r="DOD24" s="105"/>
      <c r="DOE24" s="105"/>
      <c r="DOF24" s="106"/>
      <c r="DOG24" s="105"/>
      <c r="DOH24" s="197"/>
      <c r="DOI24" s="198"/>
      <c r="DOJ24" s="198"/>
      <c r="DOK24" s="206"/>
      <c r="DOL24" s="105"/>
      <c r="DOM24" s="105"/>
      <c r="DON24" s="105"/>
      <c r="DOO24" s="106"/>
      <c r="DOP24" s="105"/>
      <c r="DOQ24" s="197"/>
      <c r="DOR24" s="198"/>
      <c r="DOS24" s="198"/>
      <c r="DOT24" s="206"/>
      <c r="DOU24" s="105"/>
      <c r="DOV24" s="105"/>
      <c r="DOW24" s="105"/>
      <c r="DOX24" s="106"/>
      <c r="DOY24" s="105"/>
      <c r="DOZ24" s="197"/>
      <c r="DPA24" s="198"/>
      <c r="DPB24" s="198"/>
      <c r="DPC24" s="206"/>
      <c r="DPD24" s="105"/>
      <c r="DPE24" s="105"/>
      <c r="DPF24" s="105"/>
      <c r="DPG24" s="106"/>
      <c r="DPH24" s="105"/>
      <c r="DPI24" s="197"/>
      <c r="DPJ24" s="198"/>
      <c r="DPK24" s="198"/>
      <c r="DPL24" s="206"/>
      <c r="DPM24" s="105"/>
      <c r="DPN24" s="105"/>
      <c r="DPO24" s="105"/>
      <c r="DPP24" s="106"/>
      <c r="DPQ24" s="105"/>
      <c r="DPR24" s="197"/>
      <c r="DPS24" s="198"/>
      <c r="DPT24" s="198"/>
      <c r="DPU24" s="206"/>
      <c r="DPV24" s="105"/>
      <c r="DPW24" s="105"/>
      <c r="DPX24" s="105"/>
      <c r="DPY24" s="106"/>
      <c r="DPZ24" s="105"/>
      <c r="DQA24" s="197"/>
      <c r="DQB24" s="198"/>
      <c r="DQC24" s="198"/>
      <c r="DQD24" s="206"/>
      <c r="DQE24" s="105"/>
      <c r="DQF24" s="105"/>
      <c r="DQG24" s="105"/>
      <c r="DQH24" s="106"/>
      <c r="DQI24" s="105"/>
      <c r="DQJ24" s="197"/>
      <c r="DQK24" s="198"/>
      <c r="DQL24" s="198"/>
      <c r="DQM24" s="206"/>
      <c r="DQN24" s="105"/>
      <c r="DQO24" s="105"/>
      <c r="DQP24" s="105"/>
      <c r="DQQ24" s="106"/>
      <c r="DQR24" s="105"/>
      <c r="DQS24" s="197"/>
      <c r="DQT24" s="198"/>
      <c r="DQU24" s="198"/>
      <c r="DQV24" s="206"/>
      <c r="DQW24" s="105"/>
      <c r="DQX24" s="105"/>
      <c r="DQY24" s="105"/>
      <c r="DQZ24" s="106"/>
      <c r="DRA24" s="105"/>
      <c r="DRB24" s="197"/>
      <c r="DRC24" s="198"/>
      <c r="DRD24" s="198"/>
      <c r="DRE24" s="206"/>
      <c r="DRF24" s="105"/>
      <c r="DRG24" s="105"/>
      <c r="DRH24" s="105"/>
      <c r="DRI24" s="106"/>
      <c r="DRJ24" s="105"/>
      <c r="DRK24" s="197"/>
      <c r="DRL24" s="198"/>
      <c r="DRM24" s="198"/>
      <c r="DRN24" s="206"/>
      <c r="DRO24" s="105"/>
      <c r="DRP24" s="105"/>
      <c r="DRQ24" s="105"/>
      <c r="DRR24" s="106"/>
      <c r="DRS24" s="105"/>
      <c r="DRT24" s="197"/>
      <c r="DRU24" s="198"/>
      <c r="DRV24" s="198"/>
      <c r="DRW24" s="206"/>
      <c r="DRX24" s="105"/>
      <c r="DRY24" s="105"/>
      <c r="DRZ24" s="105"/>
      <c r="DSA24" s="106"/>
      <c r="DSB24" s="105"/>
      <c r="DSC24" s="197"/>
      <c r="DSD24" s="198"/>
      <c r="DSE24" s="198"/>
      <c r="DSF24" s="206"/>
      <c r="DSG24" s="105"/>
      <c r="DSH24" s="105"/>
      <c r="DSI24" s="105"/>
      <c r="DSJ24" s="106"/>
      <c r="DSK24" s="105"/>
      <c r="DSL24" s="197"/>
      <c r="DSM24" s="198"/>
      <c r="DSN24" s="198"/>
      <c r="DSO24" s="206"/>
      <c r="DSP24" s="105"/>
      <c r="DSQ24" s="105"/>
      <c r="DSR24" s="105"/>
      <c r="DSS24" s="106"/>
      <c r="DST24" s="105"/>
      <c r="DSU24" s="197"/>
      <c r="DSV24" s="198"/>
      <c r="DSW24" s="198"/>
      <c r="DSX24" s="206"/>
      <c r="DSY24" s="105"/>
      <c r="DSZ24" s="105"/>
      <c r="DTA24" s="105"/>
      <c r="DTB24" s="106"/>
      <c r="DTC24" s="105"/>
      <c r="DTD24" s="197"/>
      <c r="DTE24" s="198"/>
      <c r="DTF24" s="198"/>
      <c r="DTG24" s="206"/>
      <c r="DTH24" s="105"/>
      <c r="DTI24" s="105"/>
      <c r="DTJ24" s="105"/>
      <c r="DTK24" s="106"/>
      <c r="DTL24" s="105"/>
      <c r="DTM24" s="197"/>
      <c r="DTN24" s="198"/>
      <c r="DTO24" s="198"/>
      <c r="DTP24" s="206"/>
      <c r="DTQ24" s="105"/>
      <c r="DTR24" s="105"/>
      <c r="DTS24" s="105"/>
      <c r="DTT24" s="106"/>
      <c r="DTU24" s="105"/>
      <c r="DTV24" s="197"/>
      <c r="DTW24" s="198"/>
      <c r="DTX24" s="198"/>
      <c r="DTY24" s="206"/>
      <c r="DTZ24" s="105"/>
      <c r="DUA24" s="105"/>
      <c r="DUB24" s="105"/>
      <c r="DUC24" s="106"/>
      <c r="DUD24" s="105"/>
      <c r="DUE24" s="197"/>
      <c r="DUF24" s="198"/>
      <c r="DUG24" s="198"/>
      <c r="DUH24" s="206"/>
      <c r="DUI24" s="105"/>
      <c r="DUJ24" s="105"/>
      <c r="DUK24" s="105"/>
      <c r="DUL24" s="106"/>
      <c r="DUM24" s="105"/>
      <c r="DUN24" s="197"/>
      <c r="DUO24" s="198"/>
      <c r="DUP24" s="198"/>
      <c r="DUQ24" s="206"/>
      <c r="DUR24" s="105"/>
      <c r="DUS24" s="105"/>
      <c r="DUT24" s="105"/>
      <c r="DUU24" s="106"/>
      <c r="DUV24" s="105"/>
      <c r="DUW24" s="197"/>
      <c r="DUX24" s="198"/>
      <c r="DUY24" s="198"/>
      <c r="DUZ24" s="206"/>
      <c r="DVA24" s="105"/>
      <c r="DVB24" s="105"/>
      <c r="DVC24" s="105"/>
      <c r="DVD24" s="106"/>
      <c r="DVE24" s="105"/>
      <c r="DVF24" s="197"/>
      <c r="DVG24" s="198"/>
      <c r="DVH24" s="198"/>
      <c r="DVI24" s="206"/>
      <c r="DVJ24" s="105"/>
      <c r="DVK24" s="105"/>
      <c r="DVL24" s="105"/>
      <c r="DVM24" s="106"/>
      <c r="DVN24" s="105"/>
      <c r="DVO24" s="197"/>
      <c r="DVP24" s="198"/>
      <c r="DVQ24" s="198"/>
      <c r="DVR24" s="206"/>
      <c r="DVS24" s="105"/>
      <c r="DVT24" s="105"/>
      <c r="DVU24" s="105"/>
      <c r="DVV24" s="106"/>
      <c r="DVW24" s="105"/>
      <c r="DVX24" s="197"/>
      <c r="DVY24" s="198"/>
      <c r="DVZ24" s="198"/>
      <c r="DWA24" s="206"/>
      <c r="DWB24" s="105"/>
      <c r="DWC24" s="105"/>
      <c r="DWD24" s="105"/>
      <c r="DWE24" s="106"/>
      <c r="DWF24" s="105"/>
      <c r="DWG24" s="197"/>
      <c r="DWH24" s="198"/>
      <c r="DWI24" s="198"/>
      <c r="DWJ24" s="206"/>
      <c r="DWK24" s="105"/>
      <c r="DWL24" s="105"/>
      <c r="DWM24" s="105"/>
      <c r="DWN24" s="106"/>
      <c r="DWO24" s="105"/>
      <c r="DWP24" s="197"/>
      <c r="DWQ24" s="198"/>
      <c r="DWR24" s="198"/>
      <c r="DWS24" s="206"/>
      <c r="DWT24" s="105"/>
      <c r="DWU24" s="105"/>
      <c r="DWV24" s="105"/>
      <c r="DWW24" s="106"/>
      <c r="DWX24" s="105"/>
      <c r="DWY24" s="197"/>
      <c r="DWZ24" s="198"/>
      <c r="DXA24" s="198"/>
      <c r="DXB24" s="206"/>
      <c r="DXC24" s="105"/>
      <c r="DXD24" s="105"/>
      <c r="DXE24" s="105"/>
      <c r="DXF24" s="106"/>
      <c r="DXG24" s="105"/>
      <c r="DXH24" s="197"/>
      <c r="DXI24" s="198"/>
      <c r="DXJ24" s="198"/>
      <c r="DXK24" s="206"/>
      <c r="DXL24" s="105"/>
      <c r="DXM24" s="105"/>
      <c r="DXN24" s="105"/>
      <c r="DXO24" s="106"/>
      <c r="DXP24" s="105"/>
      <c r="DXQ24" s="197"/>
      <c r="DXR24" s="198"/>
      <c r="DXS24" s="198"/>
      <c r="DXT24" s="206"/>
      <c r="DXU24" s="105"/>
      <c r="DXV24" s="105"/>
      <c r="DXW24" s="105"/>
      <c r="DXX24" s="106"/>
      <c r="DXY24" s="105"/>
      <c r="DXZ24" s="197"/>
      <c r="DYA24" s="198"/>
      <c r="DYB24" s="198"/>
      <c r="DYC24" s="206"/>
      <c r="DYD24" s="105"/>
      <c r="DYE24" s="105"/>
      <c r="DYF24" s="105"/>
      <c r="DYG24" s="106"/>
      <c r="DYH24" s="105"/>
      <c r="DYI24" s="197"/>
      <c r="DYJ24" s="198"/>
      <c r="DYK24" s="198"/>
      <c r="DYL24" s="206"/>
      <c r="DYM24" s="105"/>
      <c r="DYN24" s="105"/>
      <c r="DYO24" s="105"/>
      <c r="DYP24" s="106"/>
      <c r="DYQ24" s="105"/>
      <c r="DYR24" s="197"/>
      <c r="DYS24" s="198"/>
      <c r="DYT24" s="198"/>
      <c r="DYU24" s="206"/>
      <c r="DYV24" s="105"/>
      <c r="DYW24" s="105"/>
      <c r="DYX24" s="105"/>
      <c r="DYY24" s="106"/>
      <c r="DYZ24" s="105"/>
      <c r="DZA24" s="197"/>
      <c r="DZB24" s="198"/>
      <c r="DZC24" s="198"/>
      <c r="DZD24" s="206"/>
      <c r="DZE24" s="105"/>
      <c r="DZF24" s="105"/>
      <c r="DZG24" s="105"/>
      <c r="DZH24" s="106"/>
      <c r="DZI24" s="105"/>
      <c r="DZJ24" s="197"/>
      <c r="DZK24" s="198"/>
      <c r="DZL24" s="198"/>
      <c r="DZM24" s="206"/>
      <c r="DZN24" s="105"/>
      <c r="DZO24" s="105"/>
      <c r="DZP24" s="105"/>
      <c r="DZQ24" s="106"/>
      <c r="DZR24" s="105"/>
      <c r="DZS24" s="197"/>
      <c r="DZT24" s="198"/>
      <c r="DZU24" s="198"/>
      <c r="DZV24" s="206"/>
      <c r="DZW24" s="105"/>
      <c r="DZX24" s="105"/>
      <c r="DZY24" s="105"/>
      <c r="DZZ24" s="106"/>
      <c r="EAA24" s="105"/>
      <c r="EAB24" s="197"/>
      <c r="EAC24" s="198"/>
      <c r="EAD24" s="198"/>
      <c r="EAE24" s="206"/>
      <c r="EAF24" s="105"/>
      <c r="EAG24" s="105"/>
      <c r="EAH24" s="105"/>
      <c r="EAI24" s="106"/>
      <c r="EAJ24" s="105"/>
      <c r="EAK24" s="197"/>
      <c r="EAL24" s="198"/>
      <c r="EAM24" s="198"/>
      <c r="EAN24" s="206"/>
      <c r="EAO24" s="105"/>
      <c r="EAP24" s="105"/>
      <c r="EAQ24" s="105"/>
      <c r="EAR24" s="106"/>
      <c r="EAS24" s="105"/>
      <c r="EAT24" s="197"/>
      <c r="EAU24" s="198"/>
      <c r="EAV24" s="198"/>
      <c r="EAW24" s="206"/>
      <c r="EAX24" s="105"/>
      <c r="EAY24" s="105"/>
      <c r="EAZ24" s="105"/>
      <c r="EBA24" s="106"/>
      <c r="EBB24" s="105"/>
      <c r="EBC24" s="197"/>
      <c r="EBD24" s="198"/>
      <c r="EBE24" s="198"/>
      <c r="EBF24" s="206"/>
      <c r="EBG24" s="105"/>
      <c r="EBH24" s="105"/>
      <c r="EBI24" s="105"/>
      <c r="EBJ24" s="106"/>
      <c r="EBK24" s="105"/>
      <c r="EBL24" s="197"/>
      <c r="EBM24" s="198"/>
      <c r="EBN24" s="198"/>
      <c r="EBO24" s="206"/>
      <c r="EBP24" s="105"/>
      <c r="EBQ24" s="105"/>
      <c r="EBR24" s="105"/>
      <c r="EBS24" s="106"/>
      <c r="EBT24" s="105"/>
      <c r="EBU24" s="197"/>
      <c r="EBV24" s="198"/>
      <c r="EBW24" s="198"/>
      <c r="EBX24" s="206"/>
      <c r="EBY24" s="105"/>
      <c r="EBZ24" s="105"/>
      <c r="ECA24" s="105"/>
      <c r="ECB24" s="106"/>
      <c r="ECC24" s="105"/>
      <c r="ECD24" s="197"/>
      <c r="ECE24" s="198"/>
      <c r="ECF24" s="198"/>
      <c r="ECG24" s="206"/>
      <c r="ECH24" s="105"/>
      <c r="ECI24" s="105"/>
      <c r="ECJ24" s="105"/>
      <c r="ECK24" s="106"/>
      <c r="ECL24" s="105"/>
      <c r="ECM24" s="197"/>
      <c r="ECN24" s="198"/>
      <c r="ECO24" s="198"/>
      <c r="ECP24" s="206"/>
      <c r="ECQ24" s="105"/>
      <c r="ECR24" s="105"/>
      <c r="ECS24" s="105"/>
      <c r="ECT24" s="106"/>
      <c r="ECU24" s="105"/>
      <c r="ECV24" s="197"/>
      <c r="ECW24" s="198"/>
      <c r="ECX24" s="198"/>
      <c r="ECY24" s="206"/>
      <c r="ECZ24" s="105"/>
      <c r="EDA24" s="105"/>
      <c r="EDB24" s="105"/>
      <c r="EDC24" s="106"/>
      <c r="EDD24" s="105"/>
      <c r="EDE24" s="197"/>
      <c r="EDF24" s="198"/>
      <c r="EDG24" s="198"/>
      <c r="EDH24" s="206"/>
      <c r="EDI24" s="105"/>
      <c r="EDJ24" s="105"/>
      <c r="EDK24" s="105"/>
      <c r="EDL24" s="106"/>
      <c r="EDM24" s="105"/>
      <c r="EDN24" s="197"/>
      <c r="EDO24" s="198"/>
      <c r="EDP24" s="198"/>
      <c r="EDQ24" s="206"/>
      <c r="EDR24" s="105"/>
      <c r="EDS24" s="105"/>
      <c r="EDT24" s="105"/>
      <c r="EDU24" s="106"/>
      <c r="EDV24" s="105"/>
      <c r="EDW24" s="197"/>
      <c r="EDX24" s="198"/>
      <c r="EDY24" s="198"/>
      <c r="EDZ24" s="206"/>
      <c r="EEA24" s="105"/>
      <c r="EEB24" s="105"/>
      <c r="EEC24" s="105"/>
      <c r="EED24" s="106"/>
      <c r="EEE24" s="105"/>
      <c r="EEF24" s="197"/>
      <c r="EEG24" s="198"/>
      <c r="EEH24" s="198"/>
      <c r="EEI24" s="206"/>
      <c r="EEJ24" s="105"/>
      <c r="EEK24" s="105"/>
      <c r="EEL24" s="105"/>
      <c r="EEM24" s="106"/>
      <c r="EEN24" s="105"/>
      <c r="EEO24" s="197"/>
      <c r="EEP24" s="198"/>
      <c r="EEQ24" s="198"/>
      <c r="EER24" s="206"/>
      <c r="EES24" s="105"/>
      <c r="EET24" s="105"/>
      <c r="EEU24" s="105"/>
      <c r="EEV24" s="106"/>
      <c r="EEW24" s="105"/>
      <c r="EEX24" s="197"/>
      <c r="EEY24" s="198"/>
      <c r="EEZ24" s="198"/>
      <c r="EFA24" s="206"/>
      <c r="EFB24" s="105"/>
      <c r="EFC24" s="105"/>
      <c r="EFD24" s="105"/>
      <c r="EFE24" s="106"/>
      <c r="EFF24" s="105"/>
      <c r="EFG24" s="197"/>
      <c r="EFH24" s="198"/>
      <c r="EFI24" s="198"/>
      <c r="EFJ24" s="206"/>
      <c r="EFK24" s="105"/>
      <c r="EFL24" s="105"/>
      <c r="EFM24" s="105"/>
      <c r="EFN24" s="106"/>
      <c r="EFO24" s="105"/>
      <c r="EFP24" s="197"/>
      <c r="EFQ24" s="198"/>
      <c r="EFR24" s="198"/>
      <c r="EFS24" s="206"/>
      <c r="EFT24" s="105"/>
      <c r="EFU24" s="105"/>
      <c r="EFV24" s="105"/>
      <c r="EFW24" s="106"/>
      <c r="EFX24" s="105"/>
      <c r="EFY24" s="197"/>
      <c r="EFZ24" s="198"/>
      <c r="EGA24" s="198"/>
      <c r="EGB24" s="206"/>
      <c r="EGC24" s="105"/>
      <c r="EGD24" s="105"/>
      <c r="EGE24" s="105"/>
      <c r="EGF24" s="106"/>
      <c r="EGG24" s="105"/>
      <c r="EGH24" s="197"/>
      <c r="EGI24" s="198"/>
      <c r="EGJ24" s="198"/>
      <c r="EGK24" s="206"/>
      <c r="EGL24" s="105"/>
      <c r="EGM24" s="105"/>
      <c r="EGN24" s="105"/>
      <c r="EGO24" s="106"/>
      <c r="EGP24" s="105"/>
      <c r="EGQ24" s="197"/>
      <c r="EGR24" s="198"/>
      <c r="EGS24" s="198"/>
      <c r="EGT24" s="206"/>
      <c r="EGU24" s="105"/>
      <c r="EGV24" s="105"/>
      <c r="EGW24" s="105"/>
      <c r="EGX24" s="106"/>
      <c r="EGY24" s="105"/>
      <c r="EGZ24" s="197"/>
      <c r="EHA24" s="198"/>
      <c r="EHB24" s="198"/>
      <c r="EHC24" s="206"/>
      <c r="EHD24" s="105"/>
      <c r="EHE24" s="105"/>
      <c r="EHF24" s="105"/>
      <c r="EHG24" s="106"/>
      <c r="EHH24" s="105"/>
      <c r="EHI24" s="197"/>
      <c r="EHJ24" s="198"/>
      <c r="EHK24" s="198"/>
      <c r="EHL24" s="206"/>
      <c r="EHM24" s="105"/>
      <c r="EHN24" s="105"/>
      <c r="EHO24" s="105"/>
      <c r="EHP24" s="106"/>
      <c r="EHQ24" s="105"/>
      <c r="EHR24" s="197"/>
      <c r="EHS24" s="198"/>
      <c r="EHT24" s="198"/>
      <c r="EHU24" s="206"/>
      <c r="EHV24" s="105"/>
      <c r="EHW24" s="105"/>
      <c r="EHX24" s="105"/>
      <c r="EHY24" s="106"/>
      <c r="EHZ24" s="105"/>
      <c r="EIA24" s="197"/>
      <c r="EIB24" s="198"/>
      <c r="EIC24" s="198"/>
      <c r="EID24" s="206"/>
      <c r="EIE24" s="105"/>
      <c r="EIF24" s="105"/>
      <c r="EIG24" s="105"/>
      <c r="EIH24" s="106"/>
      <c r="EII24" s="105"/>
      <c r="EIJ24" s="197"/>
      <c r="EIK24" s="198"/>
      <c r="EIL24" s="198"/>
      <c r="EIM24" s="206"/>
      <c r="EIN24" s="105"/>
      <c r="EIO24" s="105"/>
      <c r="EIP24" s="105"/>
      <c r="EIQ24" s="106"/>
      <c r="EIR24" s="105"/>
      <c r="EIS24" s="197"/>
      <c r="EIT24" s="198"/>
      <c r="EIU24" s="198"/>
      <c r="EIV24" s="206"/>
      <c r="EIW24" s="105"/>
      <c r="EIX24" s="105"/>
      <c r="EIY24" s="105"/>
      <c r="EIZ24" s="106"/>
      <c r="EJA24" s="105"/>
      <c r="EJB24" s="197"/>
      <c r="EJC24" s="198"/>
      <c r="EJD24" s="198"/>
      <c r="EJE24" s="206"/>
      <c r="EJF24" s="105"/>
      <c r="EJG24" s="105"/>
      <c r="EJH24" s="105"/>
      <c r="EJI24" s="106"/>
      <c r="EJJ24" s="105"/>
      <c r="EJK24" s="197"/>
      <c r="EJL24" s="198"/>
      <c r="EJM24" s="198"/>
      <c r="EJN24" s="206"/>
      <c r="EJO24" s="105"/>
      <c r="EJP24" s="105"/>
      <c r="EJQ24" s="105"/>
      <c r="EJR24" s="106"/>
      <c r="EJS24" s="105"/>
      <c r="EJT24" s="197"/>
      <c r="EJU24" s="198"/>
      <c r="EJV24" s="198"/>
      <c r="EJW24" s="206"/>
      <c r="EJX24" s="105"/>
      <c r="EJY24" s="105"/>
      <c r="EJZ24" s="105"/>
      <c r="EKA24" s="106"/>
      <c r="EKB24" s="105"/>
      <c r="EKC24" s="197"/>
      <c r="EKD24" s="198"/>
      <c r="EKE24" s="198"/>
      <c r="EKF24" s="206"/>
      <c r="EKG24" s="105"/>
      <c r="EKH24" s="105"/>
      <c r="EKI24" s="105"/>
      <c r="EKJ24" s="106"/>
      <c r="EKK24" s="105"/>
      <c r="EKL24" s="197"/>
      <c r="EKM24" s="198"/>
      <c r="EKN24" s="198"/>
      <c r="EKO24" s="206"/>
      <c r="EKP24" s="105"/>
      <c r="EKQ24" s="105"/>
      <c r="EKR24" s="105"/>
      <c r="EKS24" s="106"/>
      <c r="EKT24" s="105"/>
      <c r="EKU24" s="197"/>
      <c r="EKV24" s="198"/>
      <c r="EKW24" s="198"/>
      <c r="EKX24" s="206"/>
      <c r="EKY24" s="105"/>
      <c r="EKZ24" s="105"/>
      <c r="ELA24" s="105"/>
      <c r="ELB24" s="106"/>
      <c r="ELC24" s="105"/>
      <c r="ELD24" s="197"/>
      <c r="ELE24" s="198"/>
      <c r="ELF24" s="198"/>
      <c r="ELG24" s="206"/>
      <c r="ELH24" s="105"/>
      <c r="ELI24" s="105"/>
      <c r="ELJ24" s="105"/>
      <c r="ELK24" s="106"/>
      <c r="ELL24" s="105"/>
      <c r="ELM24" s="197"/>
      <c r="ELN24" s="198"/>
      <c r="ELO24" s="198"/>
      <c r="ELP24" s="206"/>
      <c r="ELQ24" s="105"/>
      <c r="ELR24" s="105"/>
      <c r="ELS24" s="105"/>
      <c r="ELT24" s="106"/>
      <c r="ELU24" s="105"/>
      <c r="ELV24" s="197"/>
      <c r="ELW24" s="198"/>
      <c r="ELX24" s="198"/>
      <c r="ELY24" s="206"/>
      <c r="ELZ24" s="105"/>
      <c r="EMA24" s="105"/>
      <c r="EMB24" s="105"/>
      <c r="EMC24" s="106"/>
      <c r="EMD24" s="105"/>
      <c r="EME24" s="197"/>
      <c r="EMF24" s="198"/>
      <c r="EMG24" s="198"/>
      <c r="EMH24" s="206"/>
      <c r="EMI24" s="105"/>
      <c r="EMJ24" s="105"/>
      <c r="EMK24" s="105"/>
      <c r="EML24" s="106"/>
      <c r="EMM24" s="105"/>
      <c r="EMN24" s="197"/>
      <c r="EMO24" s="198"/>
      <c r="EMP24" s="198"/>
      <c r="EMQ24" s="206"/>
      <c r="EMR24" s="105"/>
      <c r="EMS24" s="105"/>
      <c r="EMT24" s="105"/>
      <c r="EMU24" s="106"/>
      <c r="EMV24" s="105"/>
      <c r="EMW24" s="197"/>
      <c r="EMX24" s="198"/>
      <c r="EMY24" s="198"/>
      <c r="EMZ24" s="206"/>
      <c r="ENA24" s="105"/>
      <c r="ENB24" s="105"/>
      <c r="ENC24" s="105"/>
      <c r="END24" s="106"/>
      <c r="ENE24" s="105"/>
      <c r="ENF24" s="197"/>
      <c r="ENG24" s="198"/>
      <c r="ENH24" s="198"/>
      <c r="ENI24" s="206"/>
      <c r="ENJ24" s="105"/>
      <c r="ENK24" s="105"/>
      <c r="ENL24" s="105"/>
      <c r="ENM24" s="106"/>
      <c r="ENN24" s="105"/>
      <c r="ENO24" s="197"/>
      <c r="ENP24" s="198"/>
      <c r="ENQ24" s="198"/>
      <c r="ENR24" s="206"/>
      <c r="ENS24" s="105"/>
      <c r="ENT24" s="105"/>
      <c r="ENU24" s="105"/>
      <c r="ENV24" s="106"/>
      <c r="ENW24" s="105"/>
      <c r="ENX24" s="197"/>
      <c r="ENY24" s="198"/>
      <c r="ENZ24" s="198"/>
      <c r="EOA24" s="206"/>
      <c r="EOB24" s="105"/>
      <c r="EOC24" s="105"/>
      <c r="EOD24" s="105"/>
      <c r="EOE24" s="106"/>
      <c r="EOF24" s="105"/>
      <c r="EOG24" s="197"/>
      <c r="EOH24" s="198"/>
      <c r="EOI24" s="198"/>
      <c r="EOJ24" s="206"/>
      <c r="EOK24" s="105"/>
      <c r="EOL24" s="105"/>
      <c r="EOM24" s="105"/>
      <c r="EON24" s="106"/>
      <c r="EOO24" s="105"/>
      <c r="EOP24" s="197"/>
      <c r="EOQ24" s="198"/>
      <c r="EOR24" s="198"/>
      <c r="EOS24" s="206"/>
      <c r="EOT24" s="105"/>
      <c r="EOU24" s="105"/>
      <c r="EOV24" s="105"/>
      <c r="EOW24" s="106"/>
      <c r="EOX24" s="105"/>
      <c r="EOY24" s="197"/>
      <c r="EOZ24" s="198"/>
      <c r="EPA24" s="198"/>
      <c r="EPB24" s="206"/>
      <c r="EPC24" s="105"/>
      <c r="EPD24" s="105"/>
      <c r="EPE24" s="105"/>
      <c r="EPF24" s="106"/>
      <c r="EPG24" s="105"/>
      <c r="EPH24" s="197"/>
      <c r="EPI24" s="198"/>
      <c r="EPJ24" s="198"/>
      <c r="EPK24" s="206"/>
      <c r="EPL24" s="105"/>
      <c r="EPM24" s="105"/>
      <c r="EPN24" s="105"/>
      <c r="EPO24" s="106"/>
      <c r="EPP24" s="105"/>
      <c r="EPQ24" s="197"/>
      <c r="EPR24" s="198"/>
      <c r="EPS24" s="198"/>
      <c r="EPT24" s="206"/>
      <c r="EPU24" s="105"/>
      <c r="EPV24" s="105"/>
      <c r="EPW24" s="105"/>
      <c r="EPX24" s="106"/>
      <c r="EPY24" s="105"/>
      <c r="EPZ24" s="197"/>
      <c r="EQA24" s="198"/>
      <c r="EQB24" s="198"/>
      <c r="EQC24" s="206"/>
      <c r="EQD24" s="105"/>
      <c r="EQE24" s="105"/>
      <c r="EQF24" s="105"/>
      <c r="EQG24" s="106"/>
      <c r="EQH24" s="105"/>
      <c r="EQI24" s="197"/>
      <c r="EQJ24" s="198"/>
      <c r="EQK24" s="198"/>
      <c r="EQL24" s="206"/>
      <c r="EQM24" s="105"/>
      <c r="EQN24" s="105"/>
      <c r="EQO24" s="105"/>
      <c r="EQP24" s="106"/>
      <c r="EQQ24" s="105"/>
      <c r="EQR24" s="197"/>
      <c r="EQS24" s="198"/>
      <c r="EQT24" s="198"/>
      <c r="EQU24" s="206"/>
      <c r="EQV24" s="105"/>
      <c r="EQW24" s="105"/>
      <c r="EQX24" s="105"/>
      <c r="EQY24" s="106"/>
      <c r="EQZ24" s="105"/>
      <c r="ERA24" s="197"/>
      <c r="ERB24" s="198"/>
      <c r="ERC24" s="198"/>
      <c r="ERD24" s="206"/>
      <c r="ERE24" s="105"/>
      <c r="ERF24" s="105"/>
      <c r="ERG24" s="105"/>
      <c r="ERH24" s="106"/>
      <c r="ERI24" s="105"/>
      <c r="ERJ24" s="197"/>
      <c r="ERK24" s="198"/>
      <c r="ERL24" s="198"/>
      <c r="ERM24" s="206"/>
      <c r="ERN24" s="105"/>
      <c r="ERO24" s="105"/>
      <c r="ERP24" s="105"/>
      <c r="ERQ24" s="106"/>
      <c r="ERR24" s="105"/>
      <c r="ERS24" s="197"/>
      <c r="ERT24" s="198"/>
      <c r="ERU24" s="198"/>
      <c r="ERV24" s="206"/>
      <c r="ERW24" s="105"/>
      <c r="ERX24" s="105"/>
      <c r="ERY24" s="105"/>
      <c r="ERZ24" s="106"/>
      <c r="ESA24" s="105"/>
      <c r="ESB24" s="197"/>
      <c r="ESC24" s="198"/>
      <c r="ESD24" s="198"/>
      <c r="ESE24" s="206"/>
      <c r="ESF24" s="105"/>
      <c r="ESG24" s="105"/>
      <c r="ESH24" s="105"/>
      <c r="ESI24" s="106"/>
      <c r="ESJ24" s="105"/>
      <c r="ESK24" s="197"/>
      <c r="ESL24" s="198"/>
      <c r="ESM24" s="198"/>
      <c r="ESN24" s="206"/>
      <c r="ESO24" s="105"/>
      <c r="ESP24" s="105"/>
      <c r="ESQ24" s="105"/>
      <c r="ESR24" s="106"/>
      <c r="ESS24" s="105"/>
      <c r="EST24" s="197"/>
      <c r="ESU24" s="198"/>
      <c r="ESV24" s="198"/>
      <c r="ESW24" s="206"/>
      <c r="ESX24" s="105"/>
      <c r="ESY24" s="105"/>
      <c r="ESZ24" s="105"/>
      <c r="ETA24" s="106"/>
      <c r="ETB24" s="105"/>
      <c r="ETC24" s="197"/>
      <c r="ETD24" s="198"/>
      <c r="ETE24" s="198"/>
      <c r="ETF24" s="206"/>
      <c r="ETG24" s="105"/>
      <c r="ETH24" s="105"/>
      <c r="ETI24" s="105"/>
      <c r="ETJ24" s="106"/>
      <c r="ETK24" s="105"/>
      <c r="ETL24" s="197"/>
      <c r="ETM24" s="198"/>
      <c r="ETN24" s="198"/>
      <c r="ETO24" s="206"/>
      <c r="ETP24" s="105"/>
      <c r="ETQ24" s="105"/>
      <c r="ETR24" s="105"/>
      <c r="ETS24" s="106"/>
      <c r="ETT24" s="105"/>
      <c r="ETU24" s="197"/>
      <c r="ETV24" s="198"/>
      <c r="ETW24" s="198"/>
      <c r="ETX24" s="206"/>
      <c r="ETY24" s="105"/>
      <c r="ETZ24" s="105"/>
      <c r="EUA24" s="105"/>
      <c r="EUB24" s="106"/>
      <c r="EUC24" s="105"/>
      <c r="EUD24" s="197"/>
      <c r="EUE24" s="198"/>
      <c r="EUF24" s="198"/>
      <c r="EUG24" s="206"/>
      <c r="EUH24" s="105"/>
      <c r="EUI24" s="105"/>
      <c r="EUJ24" s="105"/>
      <c r="EUK24" s="106"/>
      <c r="EUL24" s="105"/>
      <c r="EUM24" s="197"/>
      <c r="EUN24" s="198"/>
      <c r="EUO24" s="198"/>
      <c r="EUP24" s="206"/>
      <c r="EUQ24" s="105"/>
      <c r="EUR24" s="105"/>
      <c r="EUS24" s="105"/>
      <c r="EUT24" s="106"/>
      <c r="EUU24" s="105"/>
      <c r="EUV24" s="197"/>
      <c r="EUW24" s="198"/>
      <c r="EUX24" s="198"/>
      <c r="EUY24" s="206"/>
      <c r="EUZ24" s="105"/>
      <c r="EVA24" s="105"/>
      <c r="EVB24" s="105"/>
      <c r="EVC24" s="106"/>
      <c r="EVD24" s="105"/>
      <c r="EVE24" s="197"/>
      <c r="EVF24" s="198"/>
      <c r="EVG24" s="198"/>
      <c r="EVH24" s="206"/>
      <c r="EVI24" s="105"/>
      <c r="EVJ24" s="105"/>
      <c r="EVK24" s="105"/>
      <c r="EVL24" s="106"/>
      <c r="EVM24" s="105"/>
      <c r="EVN24" s="197"/>
      <c r="EVO24" s="198"/>
      <c r="EVP24" s="198"/>
      <c r="EVQ24" s="206"/>
      <c r="EVR24" s="105"/>
      <c r="EVS24" s="105"/>
      <c r="EVT24" s="105"/>
      <c r="EVU24" s="106"/>
      <c r="EVV24" s="105"/>
      <c r="EVW24" s="197"/>
      <c r="EVX24" s="198"/>
      <c r="EVY24" s="198"/>
      <c r="EVZ24" s="206"/>
      <c r="EWA24" s="105"/>
      <c r="EWB24" s="105"/>
      <c r="EWC24" s="105"/>
      <c r="EWD24" s="106"/>
      <c r="EWE24" s="105"/>
      <c r="EWF24" s="197"/>
      <c r="EWG24" s="198"/>
      <c r="EWH24" s="198"/>
      <c r="EWI24" s="206"/>
      <c r="EWJ24" s="105"/>
      <c r="EWK24" s="105"/>
      <c r="EWL24" s="105"/>
      <c r="EWM24" s="106"/>
      <c r="EWN24" s="105"/>
      <c r="EWO24" s="197"/>
      <c r="EWP24" s="198"/>
      <c r="EWQ24" s="198"/>
      <c r="EWR24" s="206"/>
      <c r="EWS24" s="105"/>
      <c r="EWT24" s="105"/>
      <c r="EWU24" s="105"/>
      <c r="EWV24" s="106"/>
      <c r="EWW24" s="105"/>
      <c r="EWX24" s="197"/>
      <c r="EWY24" s="198"/>
      <c r="EWZ24" s="198"/>
      <c r="EXA24" s="206"/>
      <c r="EXB24" s="105"/>
      <c r="EXC24" s="105"/>
      <c r="EXD24" s="105"/>
      <c r="EXE24" s="106"/>
      <c r="EXF24" s="105"/>
      <c r="EXG24" s="197"/>
      <c r="EXH24" s="198"/>
      <c r="EXI24" s="198"/>
      <c r="EXJ24" s="206"/>
      <c r="EXK24" s="105"/>
      <c r="EXL24" s="105"/>
      <c r="EXM24" s="105"/>
      <c r="EXN24" s="106"/>
      <c r="EXO24" s="105"/>
      <c r="EXP24" s="197"/>
      <c r="EXQ24" s="198"/>
      <c r="EXR24" s="198"/>
      <c r="EXS24" s="206"/>
      <c r="EXT24" s="105"/>
      <c r="EXU24" s="105"/>
      <c r="EXV24" s="105"/>
      <c r="EXW24" s="106"/>
      <c r="EXX24" s="105"/>
      <c r="EXY24" s="197"/>
      <c r="EXZ24" s="198"/>
      <c r="EYA24" s="198"/>
      <c r="EYB24" s="206"/>
      <c r="EYC24" s="105"/>
      <c r="EYD24" s="105"/>
      <c r="EYE24" s="105"/>
      <c r="EYF24" s="106"/>
      <c r="EYG24" s="105"/>
      <c r="EYH24" s="197"/>
      <c r="EYI24" s="198"/>
      <c r="EYJ24" s="198"/>
      <c r="EYK24" s="206"/>
      <c r="EYL24" s="105"/>
      <c r="EYM24" s="105"/>
      <c r="EYN24" s="105"/>
      <c r="EYO24" s="106"/>
      <c r="EYP24" s="105"/>
      <c r="EYQ24" s="197"/>
      <c r="EYR24" s="198"/>
      <c r="EYS24" s="198"/>
      <c r="EYT24" s="206"/>
      <c r="EYU24" s="105"/>
      <c r="EYV24" s="105"/>
      <c r="EYW24" s="105"/>
      <c r="EYX24" s="106"/>
      <c r="EYY24" s="105"/>
      <c r="EYZ24" s="197"/>
      <c r="EZA24" s="198"/>
      <c r="EZB24" s="198"/>
      <c r="EZC24" s="206"/>
      <c r="EZD24" s="105"/>
      <c r="EZE24" s="105"/>
      <c r="EZF24" s="105"/>
      <c r="EZG24" s="106"/>
      <c r="EZH24" s="105"/>
      <c r="EZI24" s="197"/>
      <c r="EZJ24" s="198"/>
      <c r="EZK24" s="198"/>
      <c r="EZL24" s="206"/>
      <c r="EZM24" s="105"/>
      <c r="EZN24" s="105"/>
      <c r="EZO24" s="105"/>
      <c r="EZP24" s="106"/>
      <c r="EZQ24" s="105"/>
      <c r="EZR24" s="197"/>
      <c r="EZS24" s="198"/>
      <c r="EZT24" s="198"/>
      <c r="EZU24" s="206"/>
      <c r="EZV24" s="105"/>
      <c r="EZW24" s="105"/>
      <c r="EZX24" s="105"/>
      <c r="EZY24" s="106"/>
      <c r="EZZ24" s="105"/>
      <c r="FAA24" s="197"/>
      <c r="FAB24" s="198"/>
      <c r="FAC24" s="198"/>
      <c r="FAD24" s="206"/>
      <c r="FAE24" s="105"/>
      <c r="FAF24" s="105"/>
      <c r="FAG24" s="105"/>
      <c r="FAH24" s="106"/>
      <c r="FAI24" s="105"/>
      <c r="FAJ24" s="197"/>
      <c r="FAK24" s="198"/>
      <c r="FAL24" s="198"/>
      <c r="FAM24" s="206"/>
      <c r="FAN24" s="105"/>
      <c r="FAO24" s="105"/>
      <c r="FAP24" s="105"/>
      <c r="FAQ24" s="106"/>
      <c r="FAR24" s="105"/>
      <c r="FAS24" s="197"/>
      <c r="FAT24" s="198"/>
      <c r="FAU24" s="198"/>
      <c r="FAV24" s="206"/>
      <c r="FAW24" s="105"/>
      <c r="FAX24" s="105"/>
      <c r="FAY24" s="105"/>
      <c r="FAZ24" s="106"/>
      <c r="FBA24" s="105"/>
      <c r="FBB24" s="197"/>
      <c r="FBC24" s="198"/>
      <c r="FBD24" s="198"/>
      <c r="FBE24" s="206"/>
      <c r="FBF24" s="105"/>
      <c r="FBG24" s="105"/>
      <c r="FBH24" s="105"/>
      <c r="FBI24" s="106"/>
      <c r="FBJ24" s="105"/>
      <c r="FBK24" s="197"/>
      <c r="FBL24" s="198"/>
      <c r="FBM24" s="198"/>
      <c r="FBN24" s="206"/>
      <c r="FBO24" s="105"/>
      <c r="FBP24" s="105"/>
      <c r="FBQ24" s="105"/>
      <c r="FBR24" s="106"/>
      <c r="FBS24" s="105"/>
      <c r="FBT24" s="197"/>
      <c r="FBU24" s="198"/>
      <c r="FBV24" s="198"/>
      <c r="FBW24" s="206"/>
      <c r="FBX24" s="105"/>
      <c r="FBY24" s="105"/>
      <c r="FBZ24" s="105"/>
      <c r="FCA24" s="106"/>
      <c r="FCB24" s="105"/>
      <c r="FCC24" s="197"/>
      <c r="FCD24" s="198"/>
      <c r="FCE24" s="198"/>
      <c r="FCF24" s="206"/>
      <c r="FCG24" s="105"/>
      <c r="FCH24" s="105"/>
      <c r="FCI24" s="105"/>
      <c r="FCJ24" s="106"/>
      <c r="FCK24" s="105"/>
      <c r="FCL24" s="197"/>
      <c r="FCM24" s="198"/>
      <c r="FCN24" s="198"/>
      <c r="FCO24" s="206"/>
      <c r="FCP24" s="105"/>
      <c r="FCQ24" s="105"/>
      <c r="FCR24" s="105"/>
      <c r="FCS24" s="106"/>
      <c r="FCT24" s="105"/>
      <c r="FCU24" s="197"/>
      <c r="FCV24" s="198"/>
      <c r="FCW24" s="198"/>
      <c r="FCX24" s="206"/>
      <c r="FCY24" s="105"/>
      <c r="FCZ24" s="105"/>
      <c r="FDA24" s="105"/>
      <c r="FDB24" s="106"/>
      <c r="FDC24" s="105"/>
      <c r="FDD24" s="197"/>
      <c r="FDE24" s="198"/>
      <c r="FDF24" s="198"/>
      <c r="FDG24" s="206"/>
      <c r="FDH24" s="105"/>
      <c r="FDI24" s="105"/>
      <c r="FDJ24" s="105"/>
      <c r="FDK24" s="106"/>
      <c r="FDL24" s="105"/>
      <c r="FDM24" s="197"/>
      <c r="FDN24" s="198"/>
      <c r="FDO24" s="198"/>
      <c r="FDP24" s="206"/>
      <c r="FDQ24" s="105"/>
      <c r="FDR24" s="105"/>
      <c r="FDS24" s="105"/>
      <c r="FDT24" s="106"/>
      <c r="FDU24" s="105"/>
      <c r="FDV24" s="197"/>
      <c r="FDW24" s="198"/>
      <c r="FDX24" s="198"/>
      <c r="FDY24" s="206"/>
      <c r="FDZ24" s="105"/>
      <c r="FEA24" s="105"/>
      <c r="FEB24" s="105"/>
      <c r="FEC24" s="106"/>
      <c r="FED24" s="105"/>
      <c r="FEE24" s="197"/>
      <c r="FEF24" s="198"/>
      <c r="FEG24" s="198"/>
      <c r="FEH24" s="206"/>
      <c r="FEI24" s="105"/>
      <c r="FEJ24" s="105"/>
      <c r="FEK24" s="105"/>
      <c r="FEL24" s="106"/>
      <c r="FEM24" s="105"/>
      <c r="FEN24" s="197"/>
      <c r="FEO24" s="198"/>
      <c r="FEP24" s="198"/>
      <c r="FEQ24" s="206"/>
      <c r="FER24" s="105"/>
      <c r="FES24" s="105"/>
      <c r="FET24" s="105"/>
      <c r="FEU24" s="106"/>
      <c r="FEV24" s="105"/>
      <c r="FEW24" s="197"/>
      <c r="FEX24" s="198"/>
      <c r="FEY24" s="198"/>
      <c r="FEZ24" s="206"/>
      <c r="FFA24" s="105"/>
      <c r="FFB24" s="105"/>
      <c r="FFC24" s="105"/>
      <c r="FFD24" s="106"/>
      <c r="FFE24" s="105"/>
      <c r="FFF24" s="197"/>
      <c r="FFG24" s="198"/>
      <c r="FFH24" s="198"/>
      <c r="FFI24" s="206"/>
      <c r="FFJ24" s="105"/>
      <c r="FFK24" s="105"/>
      <c r="FFL24" s="105"/>
      <c r="FFM24" s="106"/>
      <c r="FFN24" s="105"/>
      <c r="FFO24" s="197"/>
      <c r="FFP24" s="198"/>
      <c r="FFQ24" s="198"/>
      <c r="FFR24" s="206"/>
      <c r="FFS24" s="105"/>
      <c r="FFT24" s="105"/>
      <c r="FFU24" s="105"/>
      <c r="FFV24" s="106"/>
      <c r="FFW24" s="105"/>
      <c r="FFX24" s="197"/>
      <c r="FFY24" s="198"/>
      <c r="FFZ24" s="198"/>
      <c r="FGA24" s="206"/>
      <c r="FGB24" s="105"/>
      <c r="FGC24" s="105"/>
      <c r="FGD24" s="105"/>
      <c r="FGE24" s="106"/>
      <c r="FGF24" s="105"/>
      <c r="FGG24" s="197"/>
      <c r="FGH24" s="198"/>
      <c r="FGI24" s="198"/>
      <c r="FGJ24" s="206"/>
      <c r="FGK24" s="105"/>
      <c r="FGL24" s="105"/>
      <c r="FGM24" s="105"/>
      <c r="FGN24" s="106"/>
      <c r="FGO24" s="105"/>
      <c r="FGP24" s="197"/>
      <c r="FGQ24" s="198"/>
      <c r="FGR24" s="198"/>
      <c r="FGS24" s="206"/>
      <c r="FGT24" s="105"/>
      <c r="FGU24" s="105"/>
      <c r="FGV24" s="105"/>
      <c r="FGW24" s="106"/>
      <c r="FGX24" s="105"/>
      <c r="FGY24" s="197"/>
      <c r="FGZ24" s="198"/>
      <c r="FHA24" s="198"/>
      <c r="FHB24" s="206"/>
      <c r="FHC24" s="105"/>
      <c r="FHD24" s="105"/>
      <c r="FHE24" s="105"/>
      <c r="FHF24" s="106"/>
      <c r="FHG24" s="105"/>
      <c r="FHH24" s="197"/>
      <c r="FHI24" s="198"/>
      <c r="FHJ24" s="198"/>
      <c r="FHK24" s="206"/>
      <c r="FHL24" s="105"/>
      <c r="FHM24" s="105"/>
      <c r="FHN24" s="105"/>
      <c r="FHO24" s="106"/>
      <c r="FHP24" s="105"/>
      <c r="FHQ24" s="197"/>
      <c r="FHR24" s="198"/>
      <c r="FHS24" s="198"/>
      <c r="FHT24" s="206"/>
      <c r="FHU24" s="105"/>
      <c r="FHV24" s="105"/>
      <c r="FHW24" s="105"/>
      <c r="FHX24" s="106"/>
      <c r="FHY24" s="105"/>
      <c r="FHZ24" s="197"/>
      <c r="FIA24" s="198"/>
      <c r="FIB24" s="198"/>
      <c r="FIC24" s="206"/>
      <c r="FID24" s="105"/>
      <c r="FIE24" s="105"/>
      <c r="FIF24" s="105"/>
      <c r="FIG24" s="106"/>
      <c r="FIH24" s="105"/>
      <c r="FII24" s="197"/>
      <c r="FIJ24" s="198"/>
      <c r="FIK24" s="198"/>
      <c r="FIL24" s="206"/>
      <c r="FIM24" s="105"/>
      <c r="FIN24" s="105"/>
      <c r="FIO24" s="105"/>
      <c r="FIP24" s="106"/>
      <c r="FIQ24" s="105"/>
      <c r="FIR24" s="197"/>
      <c r="FIS24" s="198"/>
      <c r="FIT24" s="198"/>
      <c r="FIU24" s="206"/>
      <c r="FIV24" s="105"/>
      <c r="FIW24" s="105"/>
      <c r="FIX24" s="105"/>
      <c r="FIY24" s="106"/>
      <c r="FIZ24" s="105"/>
      <c r="FJA24" s="197"/>
      <c r="FJB24" s="198"/>
      <c r="FJC24" s="198"/>
      <c r="FJD24" s="206"/>
      <c r="FJE24" s="105"/>
      <c r="FJF24" s="105"/>
      <c r="FJG24" s="105"/>
      <c r="FJH24" s="106"/>
      <c r="FJI24" s="105"/>
      <c r="FJJ24" s="197"/>
      <c r="FJK24" s="198"/>
      <c r="FJL24" s="198"/>
      <c r="FJM24" s="206"/>
      <c r="FJN24" s="105"/>
      <c r="FJO24" s="105"/>
      <c r="FJP24" s="105"/>
      <c r="FJQ24" s="106"/>
      <c r="FJR24" s="105"/>
      <c r="FJS24" s="197"/>
      <c r="FJT24" s="198"/>
      <c r="FJU24" s="198"/>
      <c r="FJV24" s="206"/>
      <c r="FJW24" s="105"/>
      <c r="FJX24" s="105"/>
      <c r="FJY24" s="105"/>
      <c r="FJZ24" s="106"/>
      <c r="FKA24" s="105"/>
      <c r="FKB24" s="197"/>
      <c r="FKC24" s="198"/>
      <c r="FKD24" s="198"/>
      <c r="FKE24" s="206"/>
      <c r="FKF24" s="105"/>
      <c r="FKG24" s="105"/>
      <c r="FKH24" s="105"/>
      <c r="FKI24" s="106"/>
      <c r="FKJ24" s="105"/>
      <c r="FKK24" s="197"/>
      <c r="FKL24" s="198"/>
      <c r="FKM24" s="198"/>
      <c r="FKN24" s="206"/>
      <c r="FKO24" s="105"/>
      <c r="FKP24" s="105"/>
      <c r="FKQ24" s="105"/>
      <c r="FKR24" s="106"/>
      <c r="FKS24" s="105"/>
      <c r="FKT24" s="197"/>
      <c r="FKU24" s="198"/>
      <c r="FKV24" s="198"/>
      <c r="FKW24" s="206"/>
      <c r="FKX24" s="105"/>
      <c r="FKY24" s="105"/>
      <c r="FKZ24" s="105"/>
      <c r="FLA24" s="106"/>
      <c r="FLB24" s="105"/>
      <c r="FLC24" s="197"/>
      <c r="FLD24" s="198"/>
      <c r="FLE24" s="198"/>
      <c r="FLF24" s="206"/>
      <c r="FLG24" s="105"/>
      <c r="FLH24" s="105"/>
      <c r="FLI24" s="105"/>
      <c r="FLJ24" s="106"/>
      <c r="FLK24" s="105"/>
      <c r="FLL24" s="197"/>
      <c r="FLM24" s="198"/>
      <c r="FLN24" s="198"/>
      <c r="FLO24" s="206"/>
      <c r="FLP24" s="105"/>
      <c r="FLQ24" s="105"/>
      <c r="FLR24" s="105"/>
      <c r="FLS24" s="106"/>
      <c r="FLT24" s="105"/>
      <c r="FLU24" s="197"/>
      <c r="FLV24" s="198"/>
      <c r="FLW24" s="198"/>
      <c r="FLX24" s="206"/>
      <c r="FLY24" s="105"/>
      <c r="FLZ24" s="105"/>
      <c r="FMA24" s="105"/>
      <c r="FMB24" s="106"/>
      <c r="FMC24" s="105"/>
      <c r="FMD24" s="197"/>
      <c r="FME24" s="198"/>
      <c r="FMF24" s="198"/>
      <c r="FMG24" s="206"/>
      <c r="FMH24" s="105"/>
      <c r="FMI24" s="105"/>
      <c r="FMJ24" s="105"/>
      <c r="FMK24" s="106"/>
      <c r="FML24" s="105"/>
      <c r="FMM24" s="197"/>
      <c r="FMN24" s="198"/>
      <c r="FMO24" s="198"/>
      <c r="FMP24" s="206"/>
      <c r="FMQ24" s="105"/>
      <c r="FMR24" s="105"/>
      <c r="FMS24" s="105"/>
      <c r="FMT24" s="106"/>
      <c r="FMU24" s="105"/>
      <c r="FMV24" s="197"/>
      <c r="FMW24" s="198"/>
      <c r="FMX24" s="198"/>
      <c r="FMY24" s="206"/>
      <c r="FMZ24" s="105"/>
      <c r="FNA24" s="105"/>
      <c r="FNB24" s="105"/>
      <c r="FNC24" s="106"/>
      <c r="FND24" s="105"/>
      <c r="FNE24" s="197"/>
      <c r="FNF24" s="198"/>
      <c r="FNG24" s="198"/>
      <c r="FNH24" s="206"/>
      <c r="FNI24" s="105"/>
      <c r="FNJ24" s="105"/>
      <c r="FNK24" s="105"/>
      <c r="FNL24" s="106"/>
      <c r="FNM24" s="105"/>
      <c r="FNN24" s="197"/>
      <c r="FNO24" s="198"/>
      <c r="FNP24" s="198"/>
      <c r="FNQ24" s="206"/>
      <c r="FNR24" s="105"/>
      <c r="FNS24" s="105"/>
      <c r="FNT24" s="105"/>
      <c r="FNU24" s="106"/>
      <c r="FNV24" s="105"/>
      <c r="FNW24" s="197"/>
      <c r="FNX24" s="198"/>
      <c r="FNY24" s="198"/>
      <c r="FNZ24" s="206"/>
      <c r="FOA24" s="105"/>
      <c r="FOB24" s="105"/>
      <c r="FOC24" s="105"/>
      <c r="FOD24" s="106"/>
      <c r="FOE24" s="105"/>
      <c r="FOF24" s="197"/>
      <c r="FOG24" s="198"/>
      <c r="FOH24" s="198"/>
      <c r="FOI24" s="206"/>
      <c r="FOJ24" s="105"/>
      <c r="FOK24" s="105"/>
      <c r="FOL24" s="105"/>
      <c r="FOM24" s="106"/>
      <c r="FON24" s="105"/>
      <c r="FOO24" s="197"/>
      <c r="FOP24" s="198"/>
      <c r="FOQ24" s="198"/>
      <c r="FOR24" s="206"/>
      <c r="FOS24" s="105"/>
      <c r="FOT24" s="105"/>
      <c r="FOU24" s="105"/>
      <c r="FOV24" s="106"/>
      <c r="FOW24" s="105"/>
      <c r="FOX24" s="197"/>
      <c r="FOY24" s="198"/>
      <c r="FOZ24" s="198"/>
      <c r="FPA24" s="206"/>
      <c r="FPB24" s="105"/>
      <c r="FPC24" s="105"/>
      <c r="FPD24" s="105"/>
      <c r="FPE24" s="106"/>
      <c r="FPF24" s="105"/>
      <c r="FPG24" s="197"/>
      <c r="FPH24" s="198"/>
      <c r="FPI24" s="198"/>
      <c r="FPJ24" s="206"/>
      <c r="FPK24" s="105"/>
      <c r="FPL24" s="105"/>
      <c r="FPM24" s="105"/>
      <c r="FPN24" s="106"/>
      <c r="FPO24" s="105"/>
      <c r="FPP24" s="197"/>
      <c r="FPQ24" s="198"/>
      <c r="FPR24" s="198"/>
      <c r="FPS24" s="206"/>
      <c r="FPT24" s="105"/>
      <c r="FPU24" s="105"/>
      <c r="FPV24" s="105"/>
      <c r="FPW24" s="106"/>
      <c r="FPX24" s="105"/>
      <c r="FPY24" s="197"/>
      <c r="FPZ24" s="198"/>
      <c r="FQA24" s="198"/>
      <c r="FQB24" s="206"/>
      <c r="FQC24" s="105"/>
      <c r="FQD24" s="105"/>
      <c r="FQE24" s="105"/>
      <c r="FQF24" s="106"/>
      <c r="FQG24" s="105"/>
      <c r="FQH24" s="197"/>
      <c r="FQI24" s="198"/>
      <c r="FQJ24" s="198"/>
      <c r="FQK24" s="206"/>
      <c r="FQL24" s="105"/>
      <c r="FQM24" s="105"/>
      <c r="FQN24" s="105"/>
      <c r="FQO24" s="106"/>
      <c r="FQP24" s="105"/>
      <c r="FQQ24" s="197"/>
      <c r="FQR24" s="198"/>
      <c r="FQS24" s="198"/>
      <c r="FQT24" s="206"/>
      <c r="FQU24" s="105"/>
      <c r="FQV24" s="105"/>
      <c r="FQW24" s="105"/>
      <c r="FQX24" s="106"/>
      <c r="FQY24" s="105"/>
      <c r="FQZ24" s="197"/>
      <c r="FRA24" s="198"/>
      <c r="FRB24" s="198"/>
      <c r="FRC24" s="206"/>
      <c r="FRD24" s="105"/>
      <c r="FRE24" s="105"/>
      <c r="FRF24" s="105"/>
      <c r="FRG24" s="106"/>
      <c r="FRH24" s="105"/>
      <c r="FRI24" s="197"/>
      <c r="FRJ24" s="198"/>
      <c r="FRK24" s="198"/>
      <c r="FRL24" s="206"/>
      <c r="FRM24" s="105"/>
      <c r="FRN24" s="105"/>
      <c r="FRO24" s="105"/>
      <c r="FRP24" s="106"/>
      <c r="FRQ24" s="105"/>
      <c r="FRR24" s="197"/>
      <c r="FRS24" s="198"/>
      <c r="FRT24" s="198"/>
      <c r="FRU24" s="206"/>
      <c r="FRV24" s="105"/>
      <c r="FRW24" s="105"/>
      <c r="FRX24" s="105"/>
      <c r="FRY24" s="106"/>
      <c r="FRZ24" s="105"/>
      <c r="FSA24" s="197"/>
      <c r="FSB24" s="198"/>
      <c r="FSC24" s="198"/>
      <c r="FSD24" s="206"/>
      <c r="FSE24" s="105"/>
      <c r="FSF24" s="105"/>
      <c r="FSG24" s="105"/>
      <c r="FSH24" s="106"/>
      <c r="FSI24" s="105"/>
      <c r="FSJ24" s="197"/>
      <c r="FSK24" s="198"/>
      <c r="FSL24" s="198"/>
      <c r="FSM24" s="206"/>
      <c r="FSN24" s="105"/>
      <c r="FSO24" s="105"/>
      <c r="FSP24" s="105"/>
      <c r="FSQ24" s="106"/>
      <c r="FSR24" s="105"/>
      <c r="FSS24" s="197"/>
      <c r="FST24" s="198"/>
      <c r="FSU24" s="198"/>
      <c r="FSV24" s="206"/>
      <c r="FSW24" s="105"/>
      <c r="FSX24" s="105"/>
      <c r="FSY24" s="105"/>
      <c r="FSZ24" s="106"/>
      <c r="FTA24" s="105"/>
      <c r="FTB24" s="197"/>
      <c r="FTC24" s="198"/>
      <c r="FTD24" s="198"/>
      <c r="FTE24" s="206"/>
      <c r="FTF24" s="105"/>
      <c r="FTG24" s="105"/>
      <c r="FTH24" s="105"/>
      <c r="FTI24" s="106"/>
      <c r="FTJ24" s="105"/>
      <c r="FTK24" s="197"/>
      <c r="FTL24" s="198"/>
      <c r="FTM24" s="198"/>
      <c r="FTN24" s="206"/>
      <c r="FTO24" s="105"/>
      <c r="FTP24" s="105"/>
      <c r="FTQ24" s="105"/>
      <c r="FTR24" s="106"/>
      <c r="FTS24" s="105"/>
      <c r="FTT24" s="197"/>
      <c r="FTU24" s="198"/>
      <c r="FTV24" s="198"/>
      <c r="FTW24" s="206"/>
      <c r="FTX24" s="105"/>
      <c r="FTY24" s="105"/>
      <c r="FTZ24" s="105"/>
      <c r="FUA24" s="106"/>
      <c r="FUB24" s="105"/>
      <c r="FUC24" s="197"/>
      <c r="FUD24" s="198"/>
      <c r="FUE24" s="198"/>
      <c r="FUF24" s="206"/>
      <c r="FUG24" s="105"/>
      <c r="FUH24" s="105"/>
      <c r="FUI24" s="105"/>
      <c r="FUJ24" s="106"/>
      <c r="FUK24" s="105"/>
      <c r="FUL24" s="197"/>
      <c r="FUM24" s="198"/>
      <c r="FUN24" s="198"/>
      <c r="FUO24" s="206"/>
      <c r="FUP24" s="105"/>
      <c r="FUQ24" s="105"/>
      <c r="FUR24" s="105"/>
      <c r="FUS24" s="106"/>
      <c r="FUT24" s="105"/>
      <c r="FUU24" s="197"/>
      <c r="FUV24" s="198"/>
      <c r="FUW24" s="198"/>
      <c r="FUX24" s="206"/>
      <c r="FUY24" s="105"/>
      <c r="FUZ24" s="105"/>
      <c r="FVA24" s="105"/>
      <c r="FVB24" s="106"/>
      <c r="FVC24" s="105"/>
      <c r="FVD24" s="197"/>
      <c r="FVE24" s="198"/>
      <c r="FVF24" s="198"/>
      <c r="FVG24" s="206"/>
      <c r="FVH24" s="105"/>
      <c r="FVI24" s="105"/>
      <c r="FVJ24" s="105"/>
      <c r="FVK24" s="106"/>
      <c r="FVL24" s="105"/>
      <c r="FVM24" s="197"/>
      <c r="FVN24" s="198"/>
      <c r="FVO24" s="198"/>
      <c r="FVP24" s="206"/>
      <c r="FVQ24" s="105"/>
      <c r="FVR24" s="105"/>
      <c r="FVS24" s="105"/>
      <c r="FVT24" s="106"/>
      <c r="FVU24" s="105"/>
      <c r="FVV24" s="197"/>
      <c r="FVW24" s="198"/>
      <c r="FVX24" s="198"/>
      <c r="FVY24" s="206"/>
      <c r="FVZ24" s="105"/>
      <c r="FWA24" s="105"/>
      <c r="FWB24" s="105"/>
      <c r="FWC24" s="106"/>
      <c r="FWD24" s="105"/>
      <c r="FWE24" s="197"/>
      <c r="FWF24" s="198"/>
      <c r="FWG24" s="198"/>
      <c r="FWH24" s="206"/>
      <c r="FWI24" s="105"/>
      <c r="FWJ24" s="105"/>
      <c r="FWK24" s="105"/>
      <c r="FWL24" s="106"/>
      <c r="FWM24" s="105"/>
      <c r="FWN24" s="197"/>
      <c r="FWO24" s="198"/>
      <c r="FWP24" s="198"/>
      <c r="FWQ24" s="206"/>
      <c r="FWR24" s="105"/>
      <c r="FWS24" s="105"/>
      <c r="FWT24" s="105"/>
      <c r="FWU24" s="106"/>
      <c r="FWV24" s="105"/>
      <c r="FWW24" s="197"/>
      <c r="FWX24" s="198"/>
      <c r="FWY24" s="198"/>
      <c r="FWZ24" s="206"/>
      <c r="FXA24" s="105"/>
      <c r="FXB24" s="105"/>
      <c r="FXC24" s="105"/>
      <c r="FXD24" s="106"/>
      <c r="FXE24" s="105"/>
      <c r="FXF24" s="197"/>
      <c r="FXG24" s="198"/>
      <c r="FXH24" s="198"/>
      <c r="FXI24" s="206"/>
      <c r="FXJ24" s="105"/>
      <c r="FXK24" s="105"/>
      <c r="FXL24" s="105"/>
      <c r="FXM24" s="106"/>
      <c r="FXN24" s="105"/>
      <c r="FXO24" s="197"/>
      <c r="FXP24" s="198"/>
      <c r="FXQ24" s="198"/>
      <c r="FXR24" s="206"/>
      <c r="FXS24" s="105"/>
      <c r="FXT24" s="105"/>
      <c r="FXU24" s="105"/>
      <c r="FXV24" s="106"/>
      <c r="FXW24" s="105"/>
      <c r="FXX24" s="197"/>
      <c r="FXY24" s="198"/>
      <c r="FXZ24" s="198"/>
      <c r="FYA24" s="206"/>
      <c r="FYB24" s="105"/>
      <c r="FYC24" s="105"/>
      <c r="FYD24" s="105"/>
      <c r="FYE24" s="106"/>
      <c r="FYF24" s="105"/>
      <c r="FYG24" s="197"/>
      <c r="FYH24" s="198"/>
      <c r="FYI24" s="198"/>
      <c r="FYJ24" s="206"/>
      <c r="FYK24" s="105"/>
      <c r="FYL24" s="105"/>
      <c r="FYM24" s="105"/>
      <c r="FYN24" s="106"/>
      <c r="FYO24" s="105"/>
      <c r="FYP24" s="197"/>
      <c r="FYQ24" s="198"/>
      <c r="FYR24" s="198"/>
      <c r="FYS24" s="206"/>
      <c r="FYT24" s="105"/>
      <c r="FYU24" s="105"/>
      <c r="FYV24" s="105"/>
      <c r="FYW24" s="106"/>
      <c r="FYX24" s="105"/>
      <c r="FYY24" s="197"/>
      <c r="FYZ24" s="198"/>
      <c r="FZA24" s="198"/>
      <c r="FZB24" s="206"/>
      <c r="FZC24" s="105"/>
      <c r="FZD24" s="105"/>
      <c r="FZE24" s="105"/>
      <c r="FZF24" s="106"/>
      <c r="FZG24" s="105"/>
      <c r="FZH24" s="197"/>
      <c r="FZI24" s="198"/>
      <c r="FZJ24" s="198"/>
      <c r="FZK24" s="206"/>
      <c r="FZL24" s="105"/>
      <c r="FZM24" s="105"/>
      <c r="FZN24" s="105"/>
      <c r="FZO24" s="106"/>
      <c r="FZP24" s="105"/>
      <c r="FZQ24" s="197"/>
      <c r="FZR24" s="198"/>
      <c r="FZS24" s="198"/>
      <c r="FZT24" s="206"/>
      <c r="FZU24" s="105"/>
      <c r="FZV24" s="105"/>
      <c r="FZW24" s="105"/>
      <c r="FZX24" s="106"/>
      <c r="FZY24" s="105"/>
      <c r="FZZ24" s="197"/>
      <c r="GAA24" s="198"/>
      <c r="GAB24" s="198"/>
      <c r="GAC24" s="206"/>
      <c r="GAD24" s="105"/>
      <c r="GAE24" s="105"/>
      <c r="GAF24" s="105"/>
      <c r="GAG24" s="106"/>
      <c r="GAH24" s="105"/>
      <c r="GAI24" s="197"/>
      <c r="GAJ24" s="198"/>
      <c r="GAK24" s="198"/>
      <c r="GAL24" s="206"/>
      <c r="GAM24" s="105"/>
      <c r="GAN24" s="105"/>
      <c r="GAO24" s="105"/>
      <c r="GAP24" s="106"/>
      <c r="GAQ24" s="105"/>
      <c r="GAR24" s="197"/>
      <c r="GAS24" s="198"/>
      <c r="GAT24" s="198"/>
      <c r="GAU24" s="206"/>
      <c r="GAV24" s="105"/>
      <c r="GAW24" s="105"/>
      <c r="GAX24" s="105"/>
      <c r="GAY24" s="106"/>
      <c r="GAZ24" s="105"/>
      <c r="GBA24" s="197"/>
      <c r="GBB24" s="198"/>
      <c r="GBC24" s="198"/>
      <c r="GBD24" s="206"/>
      <c r="GBE24" s="105"/>
      <c r="GBF24" s="105"/>
      <c r="GBG24" s="105"/>
      <c r="GBH24" s="106"/>
      <c r="GBI24" s="105"/>
      <c r="GBJ24" s="197"/>
      <c r="GBK24" s="198"/>
      <c r="GBL24" s="198"/>
      <c r="GBM24" s="206"/>
      <c r="GBN24" s="105"/>
      <c r="GBO24" s="105"/>
      <c r="GBP24" s="105"/>
      <c r="GBQ24" s="106"/>
      <c r="GBR24" s="105"/>
      <c r="GBS24" s="197"/>
      <c r="GBT24" s="198"/>
      <c r="GBU24" s="198"/>
      <c r="GBV24" s="206"/>
      <c r="GBW24" s="105"/>
      <c r="GBX24" s="105"/>
      <c r="GBY24" s="105"/>
      <c r="GBZ24" s="106"/>
      <c r="GCA24" s="105"/>
      <c r="GCB24" s="197"/>
      <c r="GCC24" s="198"/>
      <c r="GCD24" s="198"/>
      <c r="GCE24" s="206"/>
      <c r="GCF24" s="105"/>
      <c r="GCG24" s="105"/>
      <c r="GCH24" s="105"/>
      <c r="GCI24" s="106"/>
      <c r="GCJ24" s="105"/>
      <c r="GCK24" s="197"/>
      <c r="GCL24" s="198"/>
      <c r="GCM24" s="198"/>
      <c r="GCN24" s="206"/>
      <c r="GCO24" s="105"/>
      <c r="GCP24" s="105"/>
      <c r="GCQ24" s="105"/>
      <c r="GCR24" s="106"/>
      <c r="GCS24" s="105"/>
      <c r="GCT24" s="197"/>
      <c r="GCU24" s="198"/>
      <c r="GCV24" s="198"/>
      <c r="GCW24" s="206"/>
      <c r="GCX24" s="105"/>
      <c r="GCY24" s="105"/>
      <c r="GCZ24" s="105"/>
      <c r="GDA24" s="106"/>
      <c r="GDB24" s="105"/>
      <c r="GDC24" s="197"/>
      <c r="GDD24" s="198"/>
      <c r="GDE24" s="198"/>
      <c r="GDF24" s="206"/>
      <c r="GDG24" s="105"/>
      <c r="GDH24" s="105"/>
      <c r="GDI24" s="105"/>
      <c r="GDJ24" s="106"/>
      <c r="GDK24" s="105"/>
      <c r="GDL24" s="197"/>
      <c r="GDM24" s="198"/>
      <c r="GDN24" s="198"/>
      <c r="GDO24" s="206"/>
      <c r="GDP24" s="105"/>
      <c r="GDQ24" s="105"/>
      <c r="GDR24" s="105"/>
      <c r="GDS24" s="106"/>
      <c r="GDT24" s="105"/>
      <c r="GDU24" s="197"/>
      <c r="GDV24" s="198"/>
      <c r="GDW24" s="198"/>
      <c r="GDX24" s="206"/>
      <c r="GDY24" s="105"/>
      <c r="GDZ24" s="105"/>
      <c r="GEA24" s="105"/>
      <c r="GEB24" s="106"/>
      <c r="GEC24" s="105"/>
      <c r="GED24" s="197"/>
      <c r="GEE24" s="198"/>
      <c r="GEF24" s="198"/>
      <c r="GEG24" s="206"/>
      <c r="GEH24" s="105"/>
      <c r="GEI24" s="105"/>
      <c r="GEJ24" s="105"/>
      <c r="GEK24" s="106"/>
      <c r="GEL24" s="105"/>
      <c r="GEM24" s="197"/>
      <c r="GEN24" s="198"/>
      <c r="GEO24" s="198"/>
      <c r="GEP24" s="206"/>
      <c r="GEQ24" s="105"/>
      <c r="GER24" s="105"/>
      <c r="GES24" s="105"/>
      <c r="GET24" s="106"/>
      <c r="GEU24" s="105"/>
      <c r="GEV24" s="197"/>
      <c r="GEW24" s="198"/>
      <c r="GEX24" s="198"/>
      <c r="GEY24" s="206"/>
      <c r="GEZ24" s="105"/>
      <c r="GFA24" s="105"/>
      <c r="GFB24" s="105"/>
      <c r="GFC24" s="106"/>
      <c r="GFD24" s="105"/>
      <c r="GFE24" s="197"/>
      <c r="GFF24" s="198"/>
      <c r="GFG24" s="198"/>
      <c r="GFH24" s="206"/>
      <c r="GFI24" s="105"/>
      <c r="GFJ24" s="105"/>
      <c r="GFK24" s="105"/>
      <c r="GFL24" s="106"/>
      <c r="GFM24" s="105"/>
      <c r="GFN24" s="197"/>
      <c r="GFO24" s="198"/>
      <c r="GFP24" s="198"/>
      <c r="GFQ24" s="206"/>
      <c r="GFR24" s="105"/>
      <c r="GFS24" s="105"/>
      <c r="GFT24" s="105"/>
      <c r="GFU24" s="106"/>
      <c r="GFV24" s="105"/>
      <c r="GFW24" s="197"/>
      <c r="GFX24" s="198"/>
      <c r="GFY24" s="198"/>
      <c r="GFZ24" s="206"/>
      <c r="GGA24" s="105"/>
      <c r="GGB24" s="105"/>
      <c r="GGC24" s="105"/>
      <c r="GGD24" s="106"/>
      <c r="GGE24" s="105"/>
      <c r="GGF24" s="197"/>
      <c r="GGG24" s="198"/>
      <c r="GGH24" s="198"/>
      <c r="GGI24" s="206"/>
      <c r="GGJ24" s="105"/>
      <c r="GGK24" s="105"/>
      <c r="GGL24" s="105"/>
      <c r="GGM24" s="106"/>
      <c r="GGN24" s="105"/>
      <c r="GGO24" s="197"/>
      <c r="GGP24" s="198"/>
      <c r="GGQ24" s="198"/>
      <c r="GGR24" s="206"/>
      <c r="GGS24" s="105"/>
      <c r="GGT24" s="105"/>
      <c r="GGU24" s="105"/>
      <c r="GGV24" s="106"/>
      <c r="GGW24" s="105"/>
      <c r="GGX24" s="197"/>
      <c r="GGY24" s="198"/>
      <c r="GGZ24" s="198"/>
      <c r="GHA24" s="206"/>
      <c r="GHB24" s="105"/>
      <c r="GHC24" s="105"/>
      <c r="GHD24" s="105"/>
      <c r="GHE24" s="106"/>
      <c r="GHF24" s="105"/>
      <c r="GHG24" s="197"/>
      <c r="GHH24" s="198"/>
      <c r="GHI24" s="198"/>
      <c r="GHJ24" s="206"/>
      <c r="GHK24" s="105"/>
      <c r="GHL24" s="105"/>
      <c r="GHM24" s="105"/>
      <c r="GHN24" s="106"/>
      <c r="GHO24" s="105"/>
      <c r="GHP24" s="197"/>
      <c r="GHQ24" s="198"/>
      <c r="GHR24" s="198"/>
      <c r="GHS24" s="206"/>
      <c r="GHT24" s="105"/>
      <c r="GHU24" s="105"/>
      <c r="GHV24" s="105"/>
      <c r="GHW24" s="106"/>
      <c r="GHX24" s="105"/>
      <c r="GHY24" s="197"/>
      <c r="GHZ24" s="198"/>
      <c r="GIA24" s="198"/>
      <c r="GIB24" s="206"/>
      <c r="GIC24" s="105"/>
      <c r="GID24" s="105"/>
      <c r="GIE24" s="105"/>
      <c r="GIF24" s="106"/>
      <c r="GIG24" s="105"/>
      <c r="GIH24" s="197"/>
      <c r="GII24" s="198"/>
      <c r="GIJ24" s="198"/>
      <c r="GIK24" s="206"/>
      <c r="GIL24" s="105"/>
      <c r="GIM24" s="105"/>
      <c r="GIN24" s="105"/>
      <c r="GIO24" s="106"/>
      <c r="GIP24" s="105"/>
      <c r="GIQ24" s="197"/>
      <c r="GIR24" s="198"/>
      <c r="GIS24" s="198"/>
      <c r="GIT24" s="206"/>
      <c r="GIU24" s="105"/>
      <c r="GIV24" s="105"/>
      <c r="GIW24" s="105"/>
      <c r="GIX24" s="106"/>
      <c r="GIY24" s="105"/>
      <c r="GIZ24" s="197"/>
      <c r="GJA24" s="198"/>
      <c r="GJB24" s="198"/>
      <c r="GJC24" s="206"/>
      <c r="GJD24" s="105"/>
      <c r="GJE24" s="105"/>
      <c r="GJF24" s="105"/>
      <c r="GJG24" s="106"/>
      <c r="GJH24" s="105"/>
      <c r="GJI24" s="197"/>
      <c r="GJJ24" s="198"/>
      <c r="GJK24" s="198"/>
      <c r="GJL24" s="206"/>
      <c r="GJM24" s="105"/>
      <c r="GJN24" s="105"/>
      <c r="GJO24" s="105"/>
      <c r="GJP24" s="106"/>
      <c r="GJQ24" s="105"/>
      <c r="GJR24" s="197"/>
      <c r="GJS24" s="198"/>
      <c r="GJT24" s="198"/>
      <c r="GJU24" s="206"/>
      <c r="GJV24" s="105"/>
      <c r="GJW24" s="105"/>
      <c r="GJX24" s="105"/>
      <c r="GJY24" s="106"/>
      <c r="GJZ24" s="105"/>
      <c r="GKA24" s="197"/>
      <c r="GKB24" s="198"/>
      <c r="GKC24" s="198"/>
      <c r="GKD24" s="206"/>
      <c r="GKE24" s="105"/>
      <c r="GKF24" s="105"/>
      <c r="GKG24" s="105"/>
      <c r="GKH24" s="106"/>
      <c r="GKI24" s="105"/>
      <c r="GKJ24" s="197"/>
      <c r="GKK24" s="198"/>
      <c r="GKL24" s="198"/>
      <c r="GKM24" s="206"/>
      <c r="GKN24" s="105"/>
      <c r="GKO24" s="105"/>
      <c r="GKP24" s="105"/>
      <c r="GKQ24" s="106"/>
      <c r="GKR24" s="105"/>
      <c r="GKS24" s="197"/>
      <c r="GKT24" s="198"/>
      <c r="GKU24" s="198"/>
      <c r="GKV24" s="206"/>
      <c r="GKW24" s="105"/>
      <c r="GKX24" s="105"/>
      <c r="GKY24" s="105"/>
      <c r="GKZ24" s="106"/>
      <c r="GLA24" s="105"/>
      <c r="GLB24" s="197"/>
      <c r="GLC24" s="198"/>
      <c r="GLD24" s="198"/>
      <c r="GLE24" s="206"/>
      <c r="GLF24" s="105"/>
      <c r="GLG24" s="105"/>
      <c r="GLH24" s="105"/>
      <c r="GLI24" s="106"/>
      <c r="GLJ24" s="105"/>
      <c r="GLK24" s="197"/>
      <c r="GLL24" s="198"/>
      <c r="GLM24" s="198"/>
      <c r="GLN24" s="206"/>
      <c r="GLO24" s="105"/>
      <c r="GLP24" s="105"/>
      <c r="GLQ24" s="105"/>
      <c r="GLR24" s="106"/>
      <c r="GLS24" s="105"/>
      <c r="GLT24" s="197"/>
      <c r="GLU24" s="198"/>
      <c r="GLV24" s="198"/>
      <c r="GLW24" s="206"/>
      <c r="GLX24" s="105"/>
      <c r="GLY24" s="105"/>
      <c r="GLZ24" s="105"/>
      <c r="GMA24" s="106"/>
      <c r="GMB24" s="105"/>
      <c r="GMC24" s="197"/>
      <c r="GMD24" s="198"/>
      <c r="GME24" s="198"/>
      <c r="GMF24" s="206"/>
      <c r="GMG24" s="105"/>
      <c r="GMH24" s="105"/>
      <c r="GMI24" s="105"/>
      <c r="GMJ24" s="106"/>
      <c r="GMK24" s="105"/>
      <c r="GML24" s="197"/>
      <c r="GMM24" s="198"/>
      <c r="GMN24" s="198"/>
      <c r="GMO24" s="206"/>
      <c r="GMP24" s="105"/>
      <c r="GMQ24" s="105"/>
      <c r="GMR24" s="105"/>
      <c r="GMS24" s="106"/>
      <c r="GMT24" s="105"/>
      <c r="GMU24" s="197"/>
      <c r="GMV24" s="198"/>
      <c r="GMW24" s="198"/>
      <c r="GMX24" s="206"/>
      <c r="GMY24" s="105"/>
      <c r="GMZ24" s="105"/>
      <c r="GNA24" s="105"/>
      <c r="GNB24" s="106"/>
      <c r="GNC24" s="105"/>
      <c r="GND24" s="197"/>
      <c r="GNE24" s="198"/>
      <c r="GNF24" s="198"/>
      <c r="GNG24" s="206"/>
      <c r="GNH24" s="105"/>
      <c r="GNI24" s="105"/>
      <c r="GNJ24" s="105"/>
      <c r="GNK24" s="106"/>
      <c r="GNL24" s="105"/>
      <c r="GNM24" s="197"/>
      <c r="GNN24" s="198"/>
      <c r="GNO24" s="198"/>
      <c r="GNP24" s="206"/>
      <c r="GNQ24" s="105"/>
      <c r="GNR24" s="105"/>
      <c r="GNS24" s="105"/>
      <c r="GNT24" s="106"/>
      <c r="GNU24" s="105"/>
      <c r="GNV24" s="197"/>
      <c r="GNW24" s="198"/>
      <c r="GNX24" s="198"/>
      <c r="GNY24" s="206"/>
      <c r="GNZ24" s="105"/>
      <c r="GOA24" s="105"/>
      <c r="GOB24" s="105"/>
      <c r="GOC24" s="106"/>
      <c r="GOD24" s="105"/>
      <c r="GOE24" s="197"/>
      <c r="GOF24" s="198"/>
      <c r="GOG24" s="198"/>
      <c r="GOH24" s="206"/>
      <c r="GOI24" s="105"/>
      <c r="GOJ24" s="105"/>
      <c r="GOK24" s="105"/>
      <c r="GOL24" s="106"/>
      <c r="GOM24" s="105"/>
      <c r="GON24" s="197"/>
      <c r="GOO24" s="198"/>
      <c r="GOP24" s="198"/>
      <c r="GOQ24" s="206"/>
      <c r="GOR24" s="105"/>
      <c r="GOS24" s="105"/>
      <c r="GOT24" s="105"/>
      <c r="GOU24" s="106"/>
      <c r="GOV24" s="105"/>
      <c r="GOW24" s="197"/>
      <c r="GOX24" s="198"/>
      <c r="GOY24" s="198"/>
      <c r="GOZ24" s="206"/>
      <c r="GPA24" s="105"/>
      <c r="GPB24" s="105"/>
      <c r="GPC24" s="105"/>
      <c r="GPD24" s="106"/>
      <c r="GPE24" s="105"/>
      <c r="GPF24" s="197"/>
      <c r="GPG24" s="198"/>
      <c r="GPH24" s="198"/>
      <c r="GPI24" s="206"/>
      <c r="GPJ24" s="105"/>
      <c r="GPK24" s="105"/>
      <c r="GPL24" s="105"/>
      <c r="GPM24" s="106"/>
      <c r="GPN24" s="105"/>
      <c r="GPO24" s="197"/>
      <c r="GPP24" s="198"/>
      <c r="GPQ24" s="198"/>
      <c r="GPR24" s="206"/>
      <c r="GPS24" s="105"/>
      <c r="GPT24" s="105"/>
      <c r="GPU24" s="105"/>
      <c r="GPV24" s="106"/>
      <c r="GPW24" s="105"/>
      <c r="GPX24" s="197"/>
      <c r="GPY24" s="198"/>
      <c r="GPZ24" s="198"/>
      <c r="GQA24" s="206"/>
      <c r="GQB24" s="105"/>
      <c r="GQC24" s="105"/>
      <c r="GQD24" s="105"/>
      <c r="GQE24" s="106"/>
      <c r="GQF24" s="105"/>
      <c r="GQG24" s="197"/>
      <c r="GQH24" s="198"/>
      <c r="GQI24" s="198"/>
      <c r="GQJ24" s="206"/>
      <c r="GQK24" s="105"/>
      <c r="GQL24" s="105"/>
      <c r="GQM24" s="105"/>
      <c r="GQN24" s="106"/>
      <c r="GQO24" s="105"/>
      <c r="GQP24" s="197"/>
      <c r="GQQ24" s="198"/>
      <c r="GQR24" s="198"/>
      <c r="GQS24" s="206"/>
      <c r="GQT24" s="105"/>
      <c r="GQU24" s="105"/>
      <c r="GQV24" s="105"/>
      <c r="GQW24" s="106"/>
      <c r="GQX24" s="105"/>
      <c r="GQY24" s="197"/>
      <c r="GQZ24" s="198"/>
      <c r="GRA24" s="198"/>
      <c r="GRB24" s="206"/>
      <c r="GRC24" s="105"/>
      <c r="GRD24" s="105"/>
      <c r="GRE24" s="105"/>
      <c r="GRF24" s="106"/>
      <c r="GRG24" s="105"/>
      <c r="GRH24" s="197"/>
      <c r="GRI24" s="198"/>
      <c r="GRJ24" s="198"/>
      <c r="GRK24" s="206"/>
      <c r="GRL24" s="105"/>
      <c r="GRM24" s="105"/>
      <c r="GRN24" s="105"/>
      <c r="GRO24" s="106"/>
      <c r="GRP24" s="105"/>
      <c r="GRQ24" s="197"/>
      <c r="GRR24" s="198"/>
      <c r="GRS24" s="198"/>
      <c r="GRT24" s="206"/>
      <c r="GRU24" s="105"/>
      <c r="GRV24" s="105"/>
      <c r="GRW24" s="105"/>
      <c r="GRX24" s="106"/>
      <c r="GRY24" s="105"/>
      <c r="GRZ24" s="197"/>
      <c r="GSA24" s="198"/>
      <c r="GSB24" s="198"/>
      <c r="GSC24" s="206"/>
      <c r="GSD24" s="105"/>
      <c r="GSE24" s="105"/>
      <c r="GSF24" s="105"/>
      <c r="GSG24" s="106"/>
      <c r="GSH24" s="105"/>
      <c r="GSI24" s="197"/>
      <c r="GSJ24" s="198"/>
      <c r="GSK24" s="198"/>
      <c r="GSL24" s="206"/>
      <c r="GSM24" s="105"/>
      <c r="GSN24" s="105"/>
      <c r="GSO24" s="105"/>
      <c r="GSP24" s="106"/>
      <c r="GSQ24" s="105"/>
      <c r="GSR24" s="197"/>
      <c r="GSS24" s="198"/>
      <c r="GST24" s="198"/>
      <c r="GSU24" s="206"/>
      <c r="GSV24" s="105"/>
      <c r="GSW24" s="105"/>
      <c r="GSX24" s="105"/>
      <c r="GSY24" s="106"/>
      <c r="GSZ24" s="105"/>
      <c r="GTA24" s="197"/>
      <c r="GTB24" s="198"/>
      <c r="GTC24" s="198"/>
      <c r="GTD24" s="206"/>
      <c r="GTE24" s="105"/>
      <c r="GTF24" s="105"/>
      <c r="GTG24" s="105"/>
      <c r="GTH24" s="106"/>
      <c r="GTI24" s="105"/>
      <c r="GTJ24" s="197"/>
      <c r="GTK24" s="198"/>
      <c r="GTL24" s="198"/>
      <c r="GTM24" s="206"/>
      <c r="GTN24" s="105"/>
      <c r="GTO24" s="105"/>
      <c r="GTP24" s="105"/>
      <c r="GTQ24" s="106"/>
      <c r="GTR24" s="105"/>
      <c r="GTS24" s="197"/>
      <c r="GTT24" s="198"/>
      <c r="GTU24" s="198"/>
      <c r="GTV24" s="206"/>
      <c r="GTW24" s="105"/>
      <c r="GTX24" s="105"/>
      <c r="GTY24" s="105"/>
      <c r="GTZ24" s="106"/>
      <c r="GUA24" s="105"/>
      <c r="GUB24" s="197"/>
      <c r="GUC24" s="198"/>
      <c r="GUD24" s="198"/>
      <c r="GUE24" s="206"/>
      <c r="GUF24" s="105"/>
      <c r="GUG24" s="105"/>
      <c r="GUH24" s="105"/>
      <c r="GUI24" s="106"/>
      <c r="GUJ24" s="105"/>
      <c r="GUK24" s="197"/>
      <c r="GUL24" s="198"/>
      <c r="GUM24" s="198"/>
      <c r="GUN24" s="206"/>
      <c r="GUO24" s="105"/>
      <c r="GUP24" s="105"/>
      <c r="GUQ24" s="105"/>
      <c r="GUR24" s="106"/>
      <c r="GUS24" s="105"/>
      <c r="GUT24" s="197"/>
      <c r="GUU24" s="198"/>
      <c r="GUV24" s="198"/>
      <c r="GUW24" s="206"/>
      <c r="GUX24" s="105"/>
      <c r="GUY24" s="105"/>
      <c r="GUZ24" s="105"/>
      <c r="GVA24" s="106"/>
      <c r="GVB24" s="105"/>
      <c r="GVC24" s="197"/>
      <c r="GVD24" s="198"/>
      <c r="GVE24" s="198"/>
      <c r="GVF24" s="206"/>
      <c r="GVG24" s="105"/>
      <c r="GVH24" s="105"/>
      <c r="GVI24" s="105"/>
      <c r="GVJ24" s="106"/>
      <c r="GVK24" s="105"/>
      <c r="GVL24" s="197"/>
      <c r="GVM24" s="198"/>
      <c r="GVN24" s="198"/>
      <c r="GVO24" s="206"/>
      <c r="GVP24" s="105"/>
      <c r="GVQ24" s="105"/>
      <c r="GVR24" s="105"/>
      <c r="GVS24" s="106"/>
      <c r="GVT24" s="105"/>
      <c r="GVU24" s="197"/>
      <c r="GVV24" s="198"/>
      <c r="GVW24" s="198"/>
      <c r="GVX24" s="206"/>
      <c r="GVY24" s="105"/>
      <c r="GVZ24" s="105"/>
      <c r="GWA24" s="105"/>
      <c r="GWB24" s="106"/>
      <c r="GWC24" s="105"/>
      <c r="GWD24" s="197"/>
      <c r="GWE24" s="198"/>
      <c r="GWF24" s="198"/>
      <c r="GWG24" s="206"/>
      <c r="GWH24" s="105"/>
      <c r="GWI24" s="105"/>
      <c r="GWJ24" s="105"/>
      <c r="GWK24" s="106"/>
      <c r="GWL24" s="105"/>
      <c r="GWM24" s="197"/>
      <c r="GWN24" s="198"/>
      <c r="GWO24" s="198"/>
      <c r="GWP24" s="206"/>
      <c r="GWQ24" s="105"/>
      <c r="GWR24" s="105"/>
      <c r="GWS24" s="105"/>
      <c r="GWT24" s="106"/>
      <c r="GWU24" s="105"/>
      <c r="GWV24" s="197"/>
      <c r="GWW24" s="198"/>
      <c r="GWX24" s="198"/>
      <c r="GWY24" s="206"/>
      <c r="GWZ24" s="105"/>
      <c r="GXA24" s="105"/>
      <c r="GXB24" s="105"/>
      <c r="GXC24" s="106"/>
      <c r="GXD24" s="105"/>
      <c r="GXE24" s="197"/>
      <c r="GXF24" s="198"/>
      <c r="GXG24" s="198"/>
      <c r="GXH24" s="206"/>
      <c r="GXI24" s="105"/>
      <c r="GXJ24" s="105"/>
      <c r="GXK24" s="105"/>
      <c r="GXL24" s="106"/>
      <c r="GXM24" s="105"/>
      <c r="GXN24" s="197"/>
      <c r="GXO24" s="198"/>
      <c r="GXP24" s="198"/>
      <c r="GXQ24" s="206"/>
      <c r="GXR24" s="105"/>
      <c r="GXS24" s="105"/>
      <c r="GXT24" s="105"/>
      <c r="GXU24" s="106"/>
      <c r="GXV24" s="105"/>
      <c r="GXW24" s="197"/>
      <c r="GXX24" s="198"/>
      <c r="GXY24" s="198"/>
      <c r="GXZ24" s="206"/>
      <c r="GYA24" s="105"/>
      <c r="GYB24" s="105"/>
      <c r="GYC24" s="105"/>
      <c r="GYD24" s="106"/>
      <c r="GYE24" s="105"/>
      <c r="GYF24" s="197"/>
      <c r="GYG24" s="198"/>
      <c r="GYH24" s="198"/>
      <c r="GYI24" s="206"/>
      <c r="GYJ24" s="105"/>
      <c r="GYK24" s="105"/>
      <c r="GYL24" s="105"/>
      <c r="GYM24" s="106"/>
      <c r="GYN24" s="105"/>
      <c r="GYO24" s="197"/>
      <c r="GYP24" s="198"/>
      <c r="GYQ24" s="198"/>
      <c r="GYR24" s="206"/>
      <c r="GYS24" s="105"/>
      <c r="GYT24" s="105"/>
      <c r="GYU24" s="105"/>
      <c r="GYV24" s="106"/>
      <c r="GYW24" s="105"/>
      <c r="GYX24" s="197"/>
      <c r="GYY24" s="198"/>
      <c r="GYZ24" s="198"/>
      <c r="GZA24" s="206"/>
      <c r="GZB24" s="105"/>
      <c r="GZC24" s="105"/>
      <c r="GZD24" s="105"/>
      <c r="GZE24" s="106"/>
      <c r="GZF24" s="105"/>
      <c r="GZG24" s="197"/>
      <c r="GZH24" s="198"/>
      <c r="GZI24" s="198"/>
      <c r="GZJ24" s="206"/>
      <c r="GZK24" s="105"/>
      <c r="GZL24" s="105"/>
      <c r="GZM24" s="105"/>
      <c r="GZN24" s="106"/>
      <c r="GZO24" s="105"/>
      <c r="GZP24" s="197"/>
      <c r="GZQ24" s="198"/>
      <c r="GZR24" s="198"/>
      <c r="GZS24" s="206"/>
      <c r="GZT24" s="105"/>
      <c r="GZU24" s="105"/>
      <c r="GZV24" s="105"/>
      <c r="GZW24" s="106"/>
      <c r="GZX24" s="105"/>
      <c r="GZY24" s="197"/>
      <c r="GZZ24" s="198"/>
      <c r="HAA24" s="198"/>
      <c r="HAB24" s="206"/>
      <c r="HAC24" s="105"/>
      <c r="HAD24" s="105"/>
      <c r="HAE24" s="105"/>
      <c r="HAF24" s="106"/>
      <c r="HAG24" s="105"/>
      <c r="HAH24" s="197"/>
      <c r="HAI24" s="198"/>
      <c r="HAJ24" s="198"/>
      <c r="HAK24" s="206"/>
      <c r="HAL24" s="105"/>
      <c r="HAM24" s="105"/>
      <c r="HAN24" s="105"/>
      <c r="HAO24" s="106"/>
      <c r="HAP24" s="105"/>
      <c r="HAQ24" s="197"/>
      <c r="HAR24" s="198"/>
      <c r="HAS24" s="198"/>
      <c r="HAT24" s="206"/>
      <c r="HAU24" s="105"/>
      <c r="HAV24" s="105"/>
      <c r="HAW24" s="105"/>
      <c r="HAX24" s="106"/>
      <c r="HAY24" s="105"/>
      <c r="HAZ24" s="197"/>
      <c r="HBA24" s="198"/>
      <c r="HBB24" s="198"/>
      <c r="HBC24" s="206"/>
      <c r="HBD24" s="105"/>
      <c r="HBE24" s="105"/>
      <c r="HBF24" s="105"/>
      <c r="HBG24" s="106"/>
      <c r="HBH24" s="105"/>
      <c r="HBI24" s="197"/>
      <c r="HBJ24" s="198"/>
      <c r="HBK24" s="198"/>
      <c r="HBL24" s="206"/>
      <c r="HBM24" s="105"/>
      <c r="HBN24" s="105"/>
      <c r="HBO24" s="105"/>
      <c r="HBP24" s="106"/>
      <c r="HBQ24" s="105"/>
      <c r="HBR24" s="197"/>
      <c r="HBS24" s="198"/>
      <c r="HBT24" s="198"/>
      <c r="HBU24" s="206"/>
      <c r="HBV24" s="105"/>
      <c r="HBW24" s="105"/>
      <c r="HBX24" s="105"/>
      <c r="HBY24" s="106"/>
      <c r="HBZ24" s="105"/>
      <c r="HCA24" s="197"/>
      <c r="HCB24" s="198"/>
      <c r="HCC24" s="198"/>
      <c r="HCD24" s="206"/>
      <c r="HCE24" s="105"/>
      <c r="HCF24" s="105"/>
      <c r="HCG24" s="105"/>
      <c r="HCH24" s="106"/>
      <c r="HCI24" s="105"/>
      <c r="HCJ24" s="197"/>
      <c r="HCK24" s="198"/>
      <c r="HCL24" s="198"/>
      <c r="HCM24" s="206"/>
      <c r="HCN24" s="105"/>
      <c r="HCO24" s="105"/>
      <c r="HCP24" s="105"/>
      <c r="HCQ24" s="106"/>
      <c r="HCR24" s="105"/>
      <c r="HCS24" s="197"/>
      <c r="HCT24" s="198"/>
      <c r="HCU24" s="198"/>
      <c r="HCV24" s="206"/>
      <c r="HCW24" s="105"/>
      <c r="HCX24" s="105"/>
      <c r="HCY24" s="105"/>
      <c r="HCZ24" s="106"/>
      <c r="HDA24" s="105"/>
      <c r="HDB24" s="197"/>
      <c r="HDC24" s="198"/>
      <c r="HDD24" s="198"/>
      <c r="HDE24" s="206"/>
      <c r="HDF24" s="105"/>
      <c r="HDG24" s="105"/>
      <c r="HDH24" s="105"/>
      <c r="HDI24" s="106"/>
      <c r="HDJ24" s="105"/>
      <c r="HDK24" s="197"/>
      <c r="HDL24" s="198"/>
      <c r="HDM24" s="198"/>
      <c r="HDN24" s="206"/>
      <c r="HDO24" s="105"/>
      <c r="HDP24" s="105"/>
      <c r="HDQ24" s="105"/>
      <c r="HDR24" s="106"/>
      <c r="HDS24" s="105"/>
      <c r="HDT24" s="197"/>
      <c r="HDU24" s="198"/>
      <c r="HDV24" s="198"/>
      <c r="HDW24" s="206"/>
      <c r="HDX24" s="105"/>
      <c r="HDY24" s="105"/>
      <c r="HDZ24" s="105"/>
      <c r="HEA24" s="106"/>
      <c r="HEB24" s="105"/>
      <c r="HEC24" s="197"/>
      <c r="HED24" s="198"/>
      <c r="HEE24" s="198"/>
      <c r="HEF24" s="206"/>
      <c r="HEG24" s="105"/>
      <c r="HEH24" s="105"/>
      <c r="HEI24" s="105"/>
      <c r="HEJ24" s="106"/>
      <c r="HEK24" s="105"/>
      <c r="HEL24" s="197"/>
      <c r="HEM24" s="198"/>
      <c r="HEN24" s="198"/>
      <c r="HEO24" s="206"/>
      <c r="HEP24" s="105"/>
      <c r="HEQ24" s="105"/>
      <c r="HER24" s="105"/>
      <c r="HES24" s="106"/>
      <c r="HET24" s="105"/>
      <c r="HEU24" s="197"/>
      <c r="HEV24" s="198"/>
      <c r="HEW24" s="198"/>
      <c r="HEX24" s="206"/>
      <c r="HEY24" s="105"/>
      <c r="HEZ24" s="105"/>
      <c r="HFA24" s="105"/>
      <c r="HFB24" s="106"/>
      <c r="HFC24" s="105"/>
      <c r="HFD24" s="197"/>
      <c r="HFE24" s="198"/>
      <c r="HFF24" s="198"/>
      <c r="HFG24" s="206"/>
      <c r="HFH24" s="105"/>
      <c r="HFI24" s="105"/>
      <c r="HFJ24" s="105"/>
      <c r="HFK24" s="106"/>
      <c r="HFL24" s="105"/>
      <c r="HFM24" s="197"/>
      <c r="HFN24" s="198"/>
      <c r="HFO24" s="198"/>
      <c r="HFP24" s="206"/>
      <c r="HFQ24" s="105"/>
      <c r="HFR24" s="105"/>
      <c r="HFS24" s="105"/>
      <c r="HFT24" s="106"/>
      <c r="HFU24" s="105"/>
      <c r="HFV24" s="197"/>
      <c r="HFW24" s="198"/>
      <c r="HFX24" s="198"/>
      <c r="HFY24" s="206"/>
      <c r="HFZ24" s="105"/>
      <c r="HGA24" s="105"/>
      <c r="HGB24" s="105"/>
      <c r="HGC24" s="106"/>
      <c r="HGD24" s="105"/>
      <c r="HGE24" s="197"/>
      <c r="HGF24" s="198"/>
      <c r="HGG24" s="198"/>
      <c r="HGH24" s="206"/>
      <c r="HGI24" s="105"/>
      <c r="HGJ24" s="105"/>
      <c r="HGK24" s="105"/>
      <c r="HGL24" s="106"/>
      <c r="HGM24" s="105"/>
      <c r="HGN24" s="197"/>
      <c r="HGO24" s="198"/>
      <c r="HGP24" s="198"/>
      <c r="HGQ24" s="206"/>
      <c r="HGR24" s="105"/>
      <c r="HGS24" s="105"/>
      <c r="HGT24" s="105"/>
      <c r="HGU24" s="106"/>
      <c r="HGV24" s="105"/>
      <c r="HGW24" s="197"/>
      <c r="HGX24" s="198"/>
      <c r="HGY24" s="198"/>
      <c r="HGZ24" s="206"/>
      <c r="HHA24" s="105"/>
      <c r="HHB24" s="105"/>
      <c r="HHC24" s="105"/>
      <c r="HHD24" s="106"/>
      <c r="HHE24" s="105"/>
      <c r="HHF24" s="197"/>
      <c r="HHG24" s="198"/>
      <c r="HHH24" s="198"/>
      <c r="HHI24" s="206"/>
      <c r="HHJ24" s="105"/>
      <c r="HHK24" s="105"/>
      <c r="HHL24" s="105"/>
      <c r="HHM24" s="106"/>
      <c r="HHN24" s="105"/>
      <c r="HHO24" s="197"/>
      <c r="HHP24" s="198"/>
      <c r="HHQ24" s="198"/>
      <c r="HHR24" s="206"/>
      <c r="HHS24" s="105"/>
      <c r="HHT24" s="105"/>
      <c r="HHU24" s="105"/>
      <c r="HHV24" s="106"/>
      <c r="HHW24" s="105"/>
      <c r="HHX24" s="197"/>
      <c r="HHY24" s="198"/>
      <c r="HHZ24" s="198"/>
      <c r="HIA24" s="206"/>
      <c r="HIB24" s="105"/>
      <c r="HIC24" s="105"/>
      <c r="HID24" s="105"/>
      <c r="HIE24" s="106"/>
      <c r="HIF24" s="105"/>
      <c r="HIG24" s="197"/>
      <c r="HIH24" s="198"/>
      <c r="HII24" s="198"/>
      <c r="HIJ24" s="206"/>
      <c r="HIK24" s="105"/>
      <c r="HIL24" s="105"/>
      <c r="HIM24" s="105"/>
      <c r="HIN24" s="106"/>
      <c r="HIO24" s="105"/>
      <c r="HIP24" s="197"/>
      <c r="HIQ24" s="198"/>
      <c r="HIR24" s="198"/>
      <c r="HIS24" s="206"/>
      <c r="HIT24" s="105"/>
      <c r="HIU24" s="105"/>
      <c r="HIV24" s="105"/>
      <c r="HIW24" s="106"/>
      <c r="HIX24" s="105"/>
      <c r="HIY24" s="197"/>
      <c r="HIZ24" s="198"/>
      <c r="HJA24" s="198"/>
      <c r="HJB24" s="206"/>
      <c r="HJC24" s="105"/>
      <c r="HJD24" s="105"/>
      <c r="HJE24" s="105"/>
      <c r="HJF24" s="106"/>
      <c r="HJG24" s="105"/>
      <c r="HJH24" s="197"/>
      <c r="HJI24" s="198"/>
      <c r="HJJ24" s="198"/>
      <c r="HJK24" s="206"/>
      <c r="HJL24" s="105"/>
      <c r="HJM24" s="105"/>
      <c r="HJN24" s="105"/>
      <c r="HJO24" s="106"/>
      <c r="HJP24" s="105"/>
      <c r="HJQ24" s="197"/>
      <c r="HJR24" s="198"/>
      <c r="HJS24" s="198"/>
      <c r="HJT24" s="206"/>
      <c r="HJU24" s="105"/>
      <c r="HJV24" s="105"/>
      <c r="HJW24" s="105"/>
      <c r="HJX24" s="106"/>
      <c r="HJY24" s="105"/>
      <c r="HJZ24" s="197"/>
      <c r="HKA24" s="198"/>
      <c r="HKB24" s="198"/>
      <c r="HKC24" s="206"/>
      <c r="HKD24" s="105"/>
      <c r="HKE24" s="105"/>
      <c r="HKF24" s="105"/>
      <c r="HKG24" s="106"/>
      <c r="HKH24" s="105"/>
      <c r="HKI24" s="197"/>
      <c r="HKJ24" s="198"/>
      <c r="HKK24" s="198"/>
      <c r="HKL24" s="206"/>
      <c r="HKM24" s="105"/>
      <c r="HKN24" s="105"/>
      <c r="HKO24" s="105"/>
      <c r="HKP24" s="106"/>
      <c r="HKQ24" s="105"/>
      <c r="HKR24" s="197"/>
      <c r="HKS24" s="198"/>
      <c r="HKT24" s="198"/>
      <c r="HKU24" s="206"/>
      <c r="HKV24" s="105"/>
      <c r="HKW24" s="105"/>
      <c r="HKX24" s="105"/>
      <c r="HKY24" s="106"/>
      <c r="HKZ24" s="105"/>
      <c r="HLA24" s="197"/>
      <c r="HLB24" s="198"/>
      <c r="HLC24" s="198"/>
      <c r="HLD24" s="206"/>
      <c r="HLE24" s="105"/>
      <c r="HLF24" s="105"/>
      <c r="HLG24" s="105"/>
      <c r="HLH24" s="106"/>
      <c r="HLI24" s="105"/>
      <c r="HLJ24" s="197"/>
      <c r="HLK24" s="198"/>
      <c r="HLL24" s="198"/>
      <c r="HLM24" s="206"/>
      <c r="HLN24" s="105"/>
      <c r="HLO24" s="105"/>
      <c r="HLP24" s="105"/>
      <c r="HLQ24" s="106"/>
      <c r="HLR24" s="105"/>
      <c r="HLS24" s="197"/>
      <c r="HLT24" s="198"/>
      <c r="HLU24" s="198"/>
      <c r="HLV24" s="206"/>
      <c r="HLW24" s="105"/>
      <c r="HLX24" s="105"/>
      <c r="HLY24" s="105"/>
      <c r="HLZ24" s="106"/>
      <c r="HMA24" s="105"/>
      <c r="HMB24" s="197"/>
      <c r="HMC24" s="198"/>
      <c r="HMD24" s="198"/>
      <c r="HME24" s="206"/>
      <c r="HMF24" s="105"/>
      <c r="HMG24" s="105"/>
      <c r="HMH24" s="105"/>
      <c r="HMI24" s="106"/>
      <c r="HMJ24" s="105"/>
      <c r="HMK24" s="197"/>
      <c r="HML24" s="198"/>
      <c r="HMM24" s="198"/>
      <c r="HMN24" s="206"/>
      <c r="HMO24" s="105"/>
      <c r="HMP24" s="105"/>
      <c r="HMQ24" s="105"/>
      <c r="HMR24" s="106"/>
      <c r="HMS24" s="105"/>
      <c r="HMT24" s="197"/>
      <c r="HMU24" s="198"/>
      <c r="HMV24" s="198"/>
      <c r="HMW24" s="206"/>
      <c r="HMX24" s="105"/>
      <c r="HMY24" s="105"/>
      <c r="HMZ24" s="105"/>
      <c r="HNA24" s="106"/>
      <c r="HNB24" s="105"/>
      <c r="HNC24" s="197"/>
      <c r="HND24" s="198"/>
      <c r="HNE24" s="198"/>
      <c r="HNF24" s="206"/>
      <c r="HNG24" s="105"/>
      <c r="HNH24" s="105"/>
      <c r="HNI24" s="105"/>
      <c r="HNJ24" s="106"/>
      <c r="HNK24" s="105"/>
      <c r="HNL24" s="197"/>
      <c r="HNM24" s="198"/>
      <c r="HNN24" s="198"/>
      <c r="HNO24" s="206"/>
      <c r="HNP24" s="105"/>
      <c r="HNQ24" s="105"/>
      <c r="HNR24" s="105"/>
      <c r="HNS24" s="106"/>
      <c r="HNT24" s="105"/>
      <c r="HNU24" s="197"/>
      <c r="HNV24" s="198"/>
      <c r="HNW24" s="198"/>
      <c r="HNX24" s="206"/>
      <c r="HNY24" s="105"/>
      <c r="HNZ24" s="105"/>
      <c r="HOA24" s="105"/>
      <c r="HOB24" s="106"/>
      <c r="HOC24" s="105"/>
      <c r="HOD24" s="197"/>
      <c r="HOE24" s="198"/>
      <c r="HOF24" s="198"/>
      <c r="HOG24" s="206"/>
      <c r="HOH24" s="105"/>
      <c r="HOI24" s="105"/>
      <c r="HOJ24" s="105"/>
      <c r="HOK24" s="106"/>
      <c r="HOL24" s="105"/>
      <c r="HOM24" s="197"/>
      <c r="HON24" s="198"/>
      <c r="HOO24" s="198"/>
      <c r="HOP24" s="206"/>
      <c r="HOQ24" s="105"/>
      <c r="HOR24" s="105"/>
      <c r="HOS24" s="105"/>
      <c r="HOT24" s="106"/>
      <c r="HOU24" s="105"/>
      <c r="HOV24" s="197"/>
      <c r="HOW24" s="198"/>
      <c r="HOX24" s="198"/>
      <c r="HOY24" s="206"/>
      <c r="HOZ24" s="105"/>
      <c r="HPA24" s="105"/>
      <c r="HPB24" s="105"/>
      <c r="HPC24" s="106"/>
      <c r="HPD24" s="105"/>
      <c r="HPE24" s="197"/>
      <c r="HPF24" s="198"/>
      <c r="HPG24" s="198"/>
      <c r="HPH24" s="206"/>
      <c r="HPI24" s="105"/>
      <c r="HPJ24" s="105"/>
      <c r="HPK24" s="105"/>
      <c r="HPL24" s="106"/>
      <c r="HPM24" s="105"/>
      <c r="HPN24" s="197"/>
      <c r="HPO24" s="198"/>
      <c r="HPP24" s="198"/>
      <c r="HPQ24" s="206"/>
      <c r="HPR24" s="105"/>
      <c r="HPS24" s="105"/>
      <c r="HPT24" s="105"/>
      <c r="HPU24" s="106"/>
      <c r="HPV24" s="105"/>
      <c r="HPW24" s="197"/>
      <c r="HPX24" s="198"/>
      <c r="HPY24" s="198"/>
      <c r="HPZ24" s="206"/>
      <c r="HQA24" s="105"/>
      <c r="HQB24" s="105"/>
      <c r="HQC24" s="105"/>
      <c r="HQD24" s="106"/>
      <c r="HQE24" s="105"/>
      <c r="HQF24" s="197"/>
      <c r="HQG24" s="198"/>
      <c r="HQH24" s="198"/>
      <c r="HQI24" s="206"/>
      <c r="HQJ24" s="105"/>
      <c r="HQK24" s="105"/>
      <c r="HQL24" s="105"/>
      <c r="HQM24" s="106"/>
      <c r="HQN24" s="105"/>
      <c r="HQO24" s="197"/>
      <c r="HQP24" s="198"/>
      <c r="HQQ24" s="198"/>
      <c r="HQR24" s="206"/>
      <c r="HQS24" s="105"/>
      <c r="HQT24" s="105"/>
      <c r="HQU24" s="105"/>
      <c r="HQV24" s="106"/>
      <c r="HQW24" s="105"/>
      <c r="HQX24" s="197"/>
      <c r="HQY24" s="198"/>
      <c r="HQZ24" s="198"/>
      <c r="HRA24" s="206"/>
      <c r="HRB24" s="105"/>
      <c r="HRC24" s="105"/>
      <c r="HRD24" s="105"/>
      <c r="HRE24" s="106"/>
      <c r="HRF24" s="105"/>
      <c r="HRG24" s="197"/>
      <c r="HRH24" s="198"/>
      <c r="HRI24" s="198"/>
      <c r="HRJ24" s="206"/>
      <c r="HRK24" s="105"/>
      <c r="HRL24" s="105"/>
      <c r="HRM24" s="105"/>
      <c r="HRN24" s="106"/>
      <c r="HRO24" s="105"/>
      <c r="HRP24" s="197"/>
      <c r="HRQ24" s="198"/>
      <c r="HRR24" s="198"/>
      <c r="HRS24" s="206"/>
      <c r="HRT24" s="105"/>
      <c r="HRU24" s="105"/>
      <c r="HRV24" s="105"/>
      <c r="HRW24" s="106"/>
      <c r="HRX24" s="105"/>
      <c r="HRY24" s="197"/>
      <c r="HRZ24" s="198"/>
      <c r="HSA24" s="198"/>
      <c r="HSB24" s="206"/>
      <c r="HSC24" s="105"/>
      <c r="HSD24" s="105"/>
      <c r="HSE24" s="105"/>
      <c r="HSF24" s="106"/>
      <c r="HSG24" s="105"/>
      <c r="HSH24" s="197"/>
      <c r="HSI24" s="198"/>
      <c r="HSJ24" s="198"/>
      <c r="HSK24" s="206"/>
      <c r="HSL24" s="105"/>
      <c r="HSM24" s="105"/>
      <c r="HSN24" s="105"/>
      <c r="HSO24" s="106"/>
      <c r="HSP24" s="105"/>
      <c r="HSQ24" s="197"/>
      <c r="HSR24" s="198"/>
      <c r="HSS24" s="198"/>
      <c r="HST24" s="206"/>
      <c r="HSU24" s="105"/>
      <c r="HSV24" s="105"/>
      <c r="HSW24" s="105"/>
      <c r="HSX24" s="106"/>
      <c r="HSY24" s="105"/>
      <c r="HSZ24" s="197"/>
      <c r="HTA24" s="198"/>
      <c r="HTB24" s="198"/>
      <c r="HTC24" s="206"/>
      <c r="HTD24" s="105"/>
      <c r="HTE24" s="105"/>
      <c r="HTF24" s="105"/>
      <c r="HTG24" s="106"/>
      <c r="HTH24" s="105"/>
      <c r="HTI24" s="197"/>
      <c r="HTJ24" s="198"/>
      <c r="HTK24" s="198"/>
      <c r="HTL24" s="206"/>
      <c r="HTM24" s="105"/>
      <c r="HTN24" s="105"/>
      <c r="HTO24" s="105"/>
      <c r="HTP24" s="106"/>
      <c r="HTQ24" s="105"/>
      <c r="HTR24" s="197"/>
      <c r="HTS24" s="198"/>
      <c r="HTT24" s="198"/>
      <c r="HTU24" s="206"/>
      <c r="HTV24" s="105"/>
      <c r="HTW24" s="105"/>
      <c r="HTX24" s="105"/>
      <c r="HTY24" s="106"/>
      <c r="HTZ24" s="105"/>
      <c r="HUA24" s="197"/>
      <c r="HUB24" s="198"/>
      <c r="HUC24" s="198"/>
      <c r="HUD24" s="206"/>
      <c r="HUE24" s="105"/>
      <c r="HUF24" s="105"/>
      <c r="HUG24" s="105"/>
      <c r="HUH24" s="106"/>
      <c r="HUI24" s="105"/>
      <c r="HUJ24" s="197"/>
      <c r="HUK24" s="198"/>
      <c r="HUL24" s="198"/>
      <c r="HUM24" s="206"/>
      <c r="HUN24" s="105"/>
      <c r="HUO24" s="105"/>
      <c r="HUP24" s="105"/>
      <c r="HUQ24" s="106"/>
      <c r="HUR24" s="105"/>
      <c r="HUS24" s="197"/>
      <c r="HUT24" s="198"/>
      <c r="HUU24" s="198"/>
      <c r="HUV24" s="206"/>
      <c r="HUW24" s="105"/>
      <c r="HUX24" s="105"/>
      <c r="HUY24" s="105"/>
      <c r="HUZ24" s="106"/>
      <c r="HVA24" s="105"/>
      <c r="HVB24" s="197"/>
      <c r="HVC24" s="198"/>
      <c r="HVD24" s="198"/>
      <c r="HVE24" s="206"/>
      <c r="HVF24" s="105"/>
      <c r="HVG24" s="105"/>
      <c r="HVH24" s="105"/>
      <c r="HVI24" s="106"/>
      <c r="HVJ24" s="105"/>
      <c r="HVK24" s="197"/>
      <c r="HVL24" s="198"/>
      <c r="HVM24" s="198"/>
      <c r="HVN24" s="206"/>
      <c r="HVO24" s="105"/>
      <c r="HVP24" s="105"/>
      <c r="HVQ24" s="105"/>
      <c r="HVR24" s="106"/>
      <c r="HVS24" s="105"/>
      <c r="HVT24" s="197"/>
      <c r="HVU24" s="198"/>
      <c r="HVV24" s="198"/>
      <c r="HVW24" s="206"/>
      <c r="HVX24" s="105"/>
      <c r="HVY24" s="105"/>
      <c r="HVZ24" s="105"/>
      <c r="HWA24" s="106"/>
      <c r="HWB24" s="105"/>
      <c r="HWC24" s="197"/>
      <c r="HWD24" s="198"/>
      <c r="HWE24" s="198"/>
      <c r="HWF24" s="206"/>
      <c r="HWG24" s="105"/>
      <c r="HWH24" s="105"/>
      <c r="HWI24" s="105"/>
      <c r="HWJ24" s="106"/>
      <c r="HWK24" s="105"/>
      <c r="HWL24" s="197"/>
      <c r="HWM24" s="198"/>
      <c r="HWN24" s="198"/>
      <c r="HWO24" s="206"/>
      <c r="HWP24" s="105"/>
      <c r="HWQ24" s="105"/>
      <c r="HWR24" s="105"/>
      <c r="HWS24" s="106"/>
      <c r="HWT24" s="105"/>
      <c r="HWU24" s="197"/>
      <c r="HWV24" s="198"/>
      <c r="HWW24" s="198"/>
      <c r="HWX24" s="206"/>
      <c r="HWY24" s="105"/>
      <c r="HWZ24" s="105"/>
      <c r="HXA24" s="105"/>
      <c r="HXB24" s="106"/>
      <c r="HXC24" s="105"/>
      <c r="HXD24" s="197"/>
      <c r="HXE24" s="198"/>
      <c r="HXF24" s="198"/>
      <c r="HXG24" s="206"/>
      <c r="HXH24" s="105"/>
      <c r="HXI24" s="105"/>
      <c r="HXJ24" s="105"/>
      <c r="HXK24" s="106"/>
      <c r="HXL24" s="105"/>
      <c r="HXM24" s="197"/>
      <c r="HXN24" s="198"/>
      <c r="HXO24" s="198"/>
      <c r="HXP24" s="206"/>
      <c r="HXQ24" s="105"/>
      <c r="HXR24" s="105"/>
      <c r="HXS24" s="105"/>
      <c r="HXT24" s="106"/>
      <c r="HXU24" s="105"/>
      <c r="HXV24" s="197"/>
      <c r="HXW24" s="198"/>
      <c r="HXX24" s="198"/>
      <c r="HXY24" s="206"/>
      <c r="HXZ24" s="105"/>
      <c r="HYA24" s="105"/>
      <c r="HYB24" s="105"/>
      <c r="HYC24" s="106"/>
      <c r="HYD24" s="105"/>
      <c r="HYE24" s="197"/>
      <c r="HYF24" s="198"/>
      <c r="HYG24" s="198"/>
      <c r="HYH24" s="206"/>
      <c r="HYI24" s="105"/>
      <c r="HYJ24" s="105"/>
      <c r="HYK24" s="105"/>
      <c r="HYL24" s="106"/>
      <c r="HYM24" s="105"/>
      <c r="HYN24" s="197"/>
      <c r="HYO24" s="198"/>
      <c r="HYP24" s="198"/>
      <c r="HYQ24" s="206"/>
      <c r="HYR24" s="105"/>
      <c r="HYS24" s="105"/>
      <c r="HYT24" s="105"/>
      <c r="HYU24" s="106"/>
      <c r="HYV24" s="105"/>
      <c r="HYW24" s="197"/>
      <c r="HYX24" s="198"/>
      <c r="HYY24" s="198"/>
      <c r="HYZ24" s="206"/>
      <c r="HZA24" s="105"/>
      <c r="HZB24" s="105"/>
      <c r="HZC24" s="105"/>
      <c r="HZD24" s="106"/>
      <c r="HZE24" s="105"/>
      <c r="HZF24" s="197"/>
      <c r="HZG24" s="198"/>
      <c r="HZH24" s="198"/>
      <c r="HZI24" s="206"/>
      <c r="HZJ24" s="105"/>
      <c r="HZK24" s="105"/>
      <c r="HZL24" s="105"/>
      <c r="HZM24" s="106"/>
      <c r="HZN24" s="105"/>
      <c r="HZO24" s="197"/>
      <c r="HZP24" s="198"/>
      <c r="HZQ24" s="198"/>
      <c r="HZR24" s="206"/>
      <c r="HZS24" s="105"/>
      <c r="HZT24" s="105"/>
      <c r="HZU24" s="105"/>
      <c r="HZV24" s="106"/>
      <c r="HZW24" s="105"/>
      <c r="HZX24" s="197"/>
      <c r="HZY24" s="198"/>
      <c r="HZZ24" s="198"/>
      <c r="IAA24" s="206"/>
      <c r="IAB24" s="105"/>
      <c r="IAC24" s="105"/>
      <c r="IAD24" s="105"/>
      <c r="IAE24" s="106"/>
      <c r="IAF24" s="105"/>
      <c r="IAG24" s="197"/>
      <c r="IAH24" s="198"/>
      <c r="IAI24" s="198"/>
      <c r="IAJ24" s="206"/>
      <c r="IAK24" s="105"/>
      <c r="IAL24" s="105"/>
      <c r="IAM24" s="105"/>
      <c r="IAN24" s="106"/>
      <c r="IAO24" s="105"/>
      <c r="IAP24" s="197"/>
      <c r="IAQ24" s="198"/>
      <c r="IAR24" s="198"/>
      <c r="IAS24" s="206"/>
      <c r="IAT24" s="105"/>
      <c r="IAU24" s="105"/>
      <c r="IAV24" s="105"/>
      <c r="IAW24" s="106"/>
      <c r="IAX24" s="105"/>
      <c r="IAY24" s="197"/>
      <c r="IAZ24" s="198"/>
      <c r="IBA24" s="198"/>
      <c r="IBB24" s="206"/>
      <c r="IBC24" s="105"/>
      <c r="IBD24" s="105"/>
      <c r="IBE24" s="105"/>
      <c r="IBF24" s="106"/>
      <c r="IBG24" s="105"/>
      <c r="IBH24" s="197"/>
      <c r="IBI24" s="198"/>
      <c r="IBJ24" s="198"/>
      <c r="IBK24" s="206"/>
      <c r="IBL24" s="105"/>
      <c r="IBM24" s="105"/>
      <c r="IBN24" s="105"/>
      <c r="IBO24" s="106"/>
      <c r="IBP24" s="105"/>
      <c r="IBQ24" s="197"/>
      <c r="IBR24" s="198"/>
      <c r="IBS24" s="198"/>
      <c r="IBT24" s="206"/>
      <c r="IBU24" s="105"/>
      <c r="IBV24" s="105"/>
      <c r="IBW24" s="105"/>
      <c r="IBX24" s="106"/>
      <c r="IBY24" s="105"/>
      <c r="IBZ24" s="197"/>
      <c r="ICA24" s="198"/>
      <c r="ICB24" s="198"/>
      <c r="ICC24" s="206"/>
      <c r="ICD24" s="105"/>
      <c r="ICE24" s="105"/>
      <c r="ICF24" s="105"/>
      <c r="ICG24" s="106"/>
      <c r="ICH24" s="105"/>
      <c r="ICI24" s="197"/>
      <c r="ICJ24" s="198"/>
      <c r="ICK24" s="198"/>
      <c r="ICL24" s="206"/>
      <c r="ICM24" s="105"/>
      <c r="ICN24" s="105"/>
      <c r="ICO24" s="105"/>
      <c r="ICP24" s="106"/>
      <c r="ICQ24" s="105"/>
      <c r="ICR24" s="197"/>
      <c r="ICS24" s="198"/>
      <c r="ICT24" s="198"/>
      <c r="ICU24" s="206"/>
      <c r="ICV24" s="105"/>
      <c r="ICW24" s="105"/>
      <c r="ICX24" s="105"/>
      <c r="ICY24" s="106"/>
      <c r="ICZ24" s="105"/>
      <c r="IDA24" s="197"/>
      <c r="IDB24" s="198"/>
      <c r="IDC24" s="198"/>
      <c r="IDD24" s="206"/>
      <c r="IDE24" s="105"/>
      <c r="IDF24" s="105"/>
      <c r="IDG24" s="105"/>
      <c r="IDH24" s="106"/>
      <c r="IDI24" s="105"/>
      <c r="IDJ24" s="197"/>
      <c r="IDK24" s="198"/>
      <c r="IDL24" s="198"/>
      <c r="IDM24" s="206"/>
      <c r="IDN24" s="105"/>
      <c r="IDO24" s="105"/>
      <c r="IDP24" s="105"/>
      <c r="IDQ24" s="106"/>
      <c r="IDR24" s="105"/>
      <c r="IDS24" s="197"/>
      <c r="IDT24" s="198"/>
      <c r="IDU24" s="198"/>
      <c r="IDV24" s="206"/>
      <c r="IDW24" s="105"/>
      <c r="IDX24" s="105"/>
      <c r="IDY24" s="105"/>
      <c r="IDZ24" s="106"/>
      <c r="IEA24" s="105"/>
      <c r="IEB24" s="197"/>
      <c r="IEC24" s="198"/>
      <c r="IED24" s="198"/>
      <c r="IEE24" s="206"/>
      <c r="IEF24" s="105"/>
      <c r="IEG24" s="105"/>
      <c r="IEH24" s="105"/>
      <c r="IEI24" s="106"/>
      <c r="IEJ24" s="105"/>
      <c r="IEK24" s="197"/>
      <c r="IEL24" s="198"/>
      <c r="IEM24" s="198"/>
      <c r="IEN24" s="206"/>
      <c r="IEO24" s="105"/>
      <c r="IEP24" s="105"/>
      <c r="IEQ24" s="105"/>
      <c r="IER24" s="106"/>
      <c r="IES24" s="105"/>
      <c r="IET24" s="197"/>
      <c r="IEU24" s="198"/>
      <c r="IEV24" s="198"/>
      <c r="IEW24" s="206"/>
      <c r="IEX24" s="105"/>
      <c r="IEY24" s="105"/>
      <c r="IEZ24" s="105"/>
      <c r="IFA24" s="106"/>
      <c r="IFB24" s="105"/>
      <c r="IFC24" s="197"/>
      <c r="IFD24" s="198"/>
      <c r="IFE24" s="198"/>
      <c r="IFF24" s="206"/>
      <c r="IFG24" s="105"/>
      <c r="IFH24" s="105"/>
      <c r="IFI24" s="105"/>
      <c r="IFJ24" s="106"/>
      <c r="IFK24" s="105"/>
      <c r="IFL24" s="197"/>
      <c r="IFM24" s="198"/>
      <c r="IFN24" s="198"/>
      <c r="IFO24" s="206"/>
      <c r="IFP24" s="105"/>
      <c r="IFQ24" s="105"/>
      <c r="IFR24" s="105"/>
      <c r="IFS24" s="106"/>
      <c r="IFT24" s="105"/>
      <c r="IFU24" s="197"/>
      <c r="IFV24" s="198"/>
      <c r="IFW24" s="198"/>
      <c r="IFX24" s="206"/>
      <c r="IFY24" s="105"/>
      <c r="IFZ24" s="105"/>
      <c r="IGA24" s="105"/>
      <c r="IGB24" s="106"/>
      <c r="IGC24" s="105"/>
      <c r="IGD24" s="197"/>
      <c r="IGE24" s="198"/>
      <c r="IGF24" s="198"/>
      <c r="IGG24" s="206"/>
      <c r="IGH24" s="105"/>
      <c r="IGI24" s="105"/>
      <c r="IGJ24" s="105"/>
      <c r="IGK24" s="106"/>
      <c r="IGL24" s="105"/>
      <c r="IGM24" s="197"/>
      <c r="IGN24" s="198"/>
      <c r="IGO24" s="198"/>
      <c r="IGP24" s="206"/>
      <c r="IGQ24" s="105"/>
      <c r="IGR24" s="105"/>
      <c r="IGS24" s="105"/>
      <c r="IGT24" s="106"/>
      <c r="IGU24" s="105"/>
      <c r="IGV24" s="197"/>
      <c r="IGW24" s="198"/>
      <c r="IGX24" s="198"/>
      <c r="IGY24" s="206"/>
      <c r="IGZ24" s="105"/>
      <c r="IHA24" s="105"/>
      <c r="IHB24" s="105"/>
      <c r="IHC24" s="106"/>
      <c r="IHD24" s="105"/>
      <c r="IHE24" s="197"/>
      <c r="IHF24" s="198"/>
      <c r="IHG24" s="198"/>
      <c r="IHH24" s="206"/>
      <c r="IHI24" s="105"/>
      <c r="IHJ24" s="105"/>
      <c r="IHK24" s="105"/>
      <c r="IHL24" s="106"/>
      <c r="IHM24" s="105"/>
      <c r="IHN24" s="197"/>
      <c r="IHO24" s="198"/>
      <c r="IHP24" s="198"/>
      <c r="IHQ24" s="206"/>
      <c r="IHR24" s="105"/>
      <c r="IHS24" s="105"/>
      <c r="IHT24" s="105"/>
      <c r="IHU24" s="106"/>
      <c r="IHV24" s="105"/>
      <c r="IHW24" s="197"/>
      <c r="IHX24" s="198"/>
      <c r="IHY24" s="198"/>
      <c r="IHZ24" s="206"/>
      <c r="IIA24" s="105"/>
      <c r="IIB24" s="105"/>
      <c r="IIC24" s="105"/>
      <c r="IID24" s="106"/>
      <c r="IIE24" s="105"/>
      <c r="IIF24" s="197"/>
      <c r="IIG24" s="198"/>
      <c r="IIH24" s="198"/>
      <c r="III24" s="206"/>
      <c r="IIJ24" s="105"/>
      <c r="IIK24" s="105"/>
      <c r="IIL24" s="105"/>
      <c r="IIM24" s="106"/>
      <c r="IIN24" s="105"/>
      <c r="IIO24" s="197"/>
      <c r="IIP24" s="198"/>
      <c r="IIQ24" s="198"/>
      <c r="IIR24" s="206"/>
      <c r="IIS24" s="105"/>
      <c r="IIT24" s="105"/>
      <c r="IIU24" s="105"/>
      <c r="IIV24" s="106"/>
      <c r="IIW24" s="105"/>
      <c r="IIX24" s="197"/>
      <c r="IIY24" s="198"/>
      <c r="IIZ24" s="198"/>
      <c r="IJA24" s="206"/>
      <c r="IJB24" s="105"/>
      <c r="IJC24" s="105"/>
      <c r="IJD24" s="105"/>
      <c r="IJE24" s="106"/>
      <c r="IJF24" s="105"/>
      <c r="IJG24" s="197"/>
      <c r="IJH24" s="198"/>
      <c r="IJI24" s="198"/>
      <c r="IJJ24" s="206"/>
      <c r="IJK24" s="105"/>
      <c r="IJL24" s="105"/>
      <c r="IJM24" s="105"/>
      <c r="IJN24" s="106"/>
      <c r="IJO24" s="105"/>
      <c r="IJP24" s="197"/>
      <c r="IJQ24" s="198"/>
      <c r="IJR24" s="198"/>
      <c r="IJS24" s="206"/>
      <c r="IJT24" s="105"/>
      <c r="IJU24" s="105"/>
      <c r="IJV24" s="105"/>
      <c r="IJW24" s="106"/>
      <c r="IJX24" s="105"/>
      <c r="IJY24" s="197"/>
      <c r="IJZ24" s="198"/>
      <c r="IKA24" s="198"/>
      <c r="IKB24" s="206"/>
      <c r="IKC24" s="105"/>
      <c r="IKD24" s="105"/>
      <c r="IKE24" s="105"/>
      <c r="IKF24" s="106"/>
      <c r="IKG24" s="105"/>
      <c r="IKH24" s="197"/>
      <c r="IKI24" s="198"/>
      <c r="IKJ24" s="198"/>
      <c r="IKK24" s="206"/>
      <c r="IKL24" s="105"/>
      <c r="IKM24" s="105"/>
      <c r="IKN24" s="105"/>
      <c r="IKO24" s="106"/>
      <c r="IKP24" s="105"/>
      <c r="IKQ24" s="197"/>
      <c r="IKR24" s="198"/>
      <c r="IKS24" s="198"/>
      <c r="IKT24" s="206"/>
      <c r="IKU24" s="105"/>
      <c r="IKV24" s="105"/>
      <c r="IKW24" s="105"/>
      <c r="IKX24" s="106"/>
      <c r="IKY24" s="105"/>
      <c r="IKZ24" s="197"/>
      <c r="ILA24" s="198"/>
      <c r="ILB24" s="198"/>
      <c r="ILC24" s="206"/>
      <c r="ILD24" s="105"/>
      <c r="ILE24" s="105"/>
      <c r="ILF24" s="105"/>
      <c r="ILG24" s="106"/>
      <c r="ILH24" s="105"/>
      <c r="ILI24" s="197"/>
      <c r="ILJ24" s="198"/>
      <c r="ILK24" s="198"/>
      <c r="ILL24" s="206"/>
      <c r="ILM24" s="105"/>
      <c r="ILN24" s="105"/>
      <c r="ILO24" s="105"/>
      <c r="ILP24" s="106"/>
      <c r="ILQ24" s="105"/>
      <c r="ILR24" s="197"/>
      <c r="ILS24" s="198"/>
      <c r="ILT24" s="198"/>
      <c r="ILU24" s="206"/>
      <c r="ILV24" s="105"/>
      <c r="ILW24" s="105"/>
      <c r="ILX24" s="105"/>
      <c r="ILY24" s="106"/>
      <c r="ILZ24" s="105"/>
      <c r="IMA24" s="197"/>
      <c r="IMB24" s="198"/>
      <c r="IMC24" s="198"/>
      <c r="IMD24" s="206"/>
      <c r="IME24" s="105"/>
      <c r="IMF24" s="105"/>
      <c r="IMG24" s="105"/>
      <c r="IMH24" s="106"/>
      <c r="IMI24" s="105"/>
      <c r="IMJ24" s="197"/>
      <c r="IMK24" s="198"/>
      <c r="IML24" s="198"/>
      <c r="IMM24" s="206"/>
      <c r="IMN24" s="105"/>
      <c r="IMO24" s="105"/>
      <c r="IMP24" s="105"/>
      <c r="IMQ24" s="106"/>
      <c r="IMR24" s="105"/>
      <c r="IMS24" s="197"/>
      <c r="IMT24" s="198"/>
      <c r="IMU24" s="198"/>
      <c r="IMV24" s="206"/>
      <c r="IMW24" s="105"/>
      <c r="IMX24" s="105"/>
      <c r="IMY24" s="105"/>
      <c r="IMZ24" s="106"/>
      <c r="INA24" s="105"/>
      <c r="INB24" s="197"/>
      <c r="INC24" s="198"/>
      <c r="IND24" s="198"/>
      <c r="INE24" s="206"/>
      <c r="INF24" s="105"/>
      <c r="ING24" s="105"/>
      <c r="INH24" s="105"/>
      <c r="INI24" s="106"/>
      <c r="INJ24" s="105"/>
      <c r="INK24" s="197"/>
      <c r="INL24" s="198"/>
      <c r="INM24" s="198"/>
      <c r="INN24" s="206"/>
      <c r="INO24" s="105"/>
      <c r="INP24" s="105"/>
      <c r="INQ24" s="105"/>
      <c r="INR24" s="106"/>
      <c r="INS24" s="105"/>
      <c r="INT24" s="197"/>
      <c r="INU24" s="198"/>
      <c r="INV24" s="198"/>
      <c r="INW24" s="206"/>
      <c r="INX24" s="105"/>
      <c r="INY24" s="105"/>
      <c r="INZ24" s="105"/>
      <c r="IOA24" s="106"/>
      <c r="IOB24" s="105"/>
      <c r="IOC24" s="197"/>
      <c r="IOD24" s="198"/>
      <c r="IOE24" s="198"/>
      <c r="IOF24" s="206"/>
      <c r="IOG24" s="105"/>
      <c r="IOH24" s="105"/>
      <c r="IOI24" s="105"/>
      <c r="IOJ24" s="106"/>
      <c r="IOK24" s="105"/>
      <c r="IOL24" s="197"/>
      <c r="IOM24" s="198"/>
      <c r="ION24" s="198"/>
      <c r="IOO24" s="206"/>
      <c r="IOP24" s="105"/>
      <c r="IOQ24" s="105"/>
      <c r="IOR24" s="105"/>
      <c r="IOS24" s="106"/>
      <c r="IOT24" s="105"/>
      <c r="IOU24" s="197"/>
      <c r="IOV24" s="198"/>
      <c r="IOW24" s="198"/>
      <c r="IOX24" s="206"/>
      <c r="IOY24" s="105"/>
      <c r="IOZ24" s="105"/>
      <c r="IPA24" s="105"/>
      <c r="IPB24" s="106"/>
      <c r="IPC24" s="105"/>
      <c r="IPD24" s="197"/>
      <c r="IPE24" s="198"/>
      <c r="IPF24" s="198"/>
      <c r="IPG24" s="206"/>
      <c r="IPH24" s="105"/>
      <c r="IPI24" s="105"/>
      <c r="IPJ24" s="105"/>
      <c r="IPK24" s="106"/>
      <c r="IPL24" s="105"/>
      <c r="IPM24" s="197"/>
      <c r="IPN24" s="198"/>
      <c r="IPO24" s="198"/>
      <c r="IPP24" s="206"/>
      <c r="IPQ24" s="105"/>
      <c r="IPR24" s="105"/>
      <c r="IPS24" s="105"/>
      <c r="IPT24" s="106"/>
      <c r="IPU24" s="105"/>
      <c r="IPV24" s="197"/>
      <c r="IPW24" s="198"/>
      <c r="IPX24" s="198"/>
      <c r="IPY24" s="206"/>
      <c r="IPZ24" s="105"/>
      <c r="IQA24" s="105"/>
      <c r="IQB24" s="105"/>
      <c r="IQC24" s="106"/>
      <c r="IQD24" s="105"/>
      <c r="IQE24" s="197"/>
      <c r="IQF24" s="198"/>
      <c r="IQG24" s="198"/>
      <c r="IQH24" s="206"/>
      <c r="IQI24" s="105"/>
      <c r="IQJ24" s="105"/>
      <c r="IQK24" s="105"/>
      <c r="IQL24" s="106"/>
      <c r="IQM24" s="105"/>
      <c r="IQN24" s="197"/>
      <c r="IQO24" s="198"/>
      <c r="IQP24" s="198"/>
      <c r="IQQ24" s="206"/>
      <c r="IQR24" s="105"/>
      <c r="IQS24" s="105"/>
      <c r="IQT24" s="105"/>
      <c r="IQU24" s="106"/>
      <c r="IQV24" s="105"/>
      <c r="IQW24" s="197"/>
      <c r="IQX24" s="198"/>
      <c r="IQY24" s="198"/>
      <c r="IQZ24" s="206"/>
      <c r="IRA24" s="105"/>
      <c r="IRB24" s="105"/>
      <c r="IRC24" s="105"/>
      <c r="IRD24" s="106"/>
      <c r="IRE24" s="105"/>
      <c r="IRF24" s="197"/>
      <c r="IRG24" s="198"/>
      <c r="IRH24" s="198"/>
      <c r="IRI24" s="206"/>
      <c r="IRJ24" s="105"/>
      <c r="IRK24" s="105"/>
      <c r="IRL24" s="105"/>
      <c r="IRM24" s="106"/>
      <c r="IRN24" s="105"/>
      <c r="IRO24" s="197"/>
      <c r="IRP24" s="198"/>
      <c r="IRQ24" s="198"/>
      <c r="IRR24" s="206"/>
      <c r="IRS24" s="105"/>
      <c r="IRT24" s="105"/>
      <c r="IRU24" s="105"/>
      <c r="IRV24" s="106"/>
      <c r="IRW24" s="105"/>
      <c r="IRX24" s="197"/>
      <c r="IRY24" s="198"/>
      <c r="IRZ24" s="198"/>
      <c r="ISA24" s="206"/>
      <c r="ISB24" s="105"/>
      <c r="ISC24" s="105"/>
      <c r="ISD24" s="105"/>
      <c r="ISE24" s="106"/>
      <c r="ISF24" s="105"/>
      <c r="ISG24" s="197"/>
      <c r="ISH24" s="198"/>
      <c r="ISI24" s="198"/>
      <c r="ISJ24" s="206"/>
      <c r="ISK24" s="105"/>
      <c r="ISL24" s="105"/>
      <c r="ISM24" s="105"/>
      <c r="ISN24" s="106"/>
      <c r="ISO24" s="105"/>
      <c r="ISP24" s="197"/>
      <c r="ISQ24" s="198"/>
      <c r="ISR24" s="198"/>
      <c r="ISS24" s="206"/>
      <c r="IST24" s="105"/>
      <c r="ISU24" s="105"/>
      <c r="ISV24" s="105"/>
      <c r="ISW24" s="106"/>
      <c r="ISX24" s="105"/>
      <c r="ISY24" s="197"/>
      <c r="ISZ24" s="198"/>
      <c r="ITA24" s="198"/>
      <c r="ITB24" s="206"/>
      <c r="ITC24" s="105"/>
      <c r="ITD24" s="105"/>
      <c r="ITE24" s="105"/>
      <c r="ITF24" s="106"/>
      <c r="ITG24" s="105"/>
      <c r="ITH24" s="197"/>
      <c r="ITI24" s="198"/>
      <c r="ITJ24" s="198"/>
      <c r="ITK24" s="206"/>
      <c r="ITL24" s="105"/>
      <c r="ITM24" s="105"/>
      <c r="ITN24" s="105"/>
      <c r="ITO24" s="106"/>
      <c r="ITP24" s="105"/>
      <c r="ITQ24" s="197"/>
      <c r="ITR24" s="198"/>
      <c r="ITS24" s="198"/>
      <c r="ITT24" s="206"/>
      <c r="ITU24" s="105"/>
      <c r="ITV24" s="105"/>
      <c r="ITW24" s="105"/>
      <c r="ITX24" s="106"/>
      <c r="ITY24" s="105"/>
      <c r="ITZ24" s="197"/>
      <c r="IUA24" s="198"/>
      <c r="IUB24" s="198"/>
      <c r="IUC24" s="206"/>
      <c r="IUD24" s="105"/>
      <c r="IUE24" s="105"/>
      <c r="IUF24" s="105"/>
      <c r="IUG24" s="106"/>
      <c r="IUH24" s="105"/>
      <c r="IUI24" s="197"/>
      <c r="IUJ24" s="198"/>
      <c r="IUK24" s="198"/>
      <c r="IUL24" s="206"/>
      <c r="IUM24" s="105"/>
      <c r="IUN24" s="105"/>
      <c r="IUO24" s="105"/>
      <c r="IUP24" s="106"/>
      <c r="IUQ24" s="105"/>
      <c r="IUR24" s="197"/>
      <c r="IUS24" s="198"/>
      <c r="IUT24" s="198"/>
      <c r="IUU24" s="206"/>
      <c r="IUV24" s="105"/>
      <c r="IUW24" s="105"/>
      <c r="IUX24" s="105"/>
      <c r="IUY24" s="106"/>
      <c r="IUZ24" s="105"/>
      <c r="IVA24" s="197"/>
      <c r="IVB24" s="198"/>
      <c r="IVC24" s="198"/>
      <c r="IVD24" s="206"/>
      <c r="IVE24" s="105"/>
      <c r="IVF24" s="105"/>
      <c r="IVG24" s="105"/>
      <c r="IVH24" s="106"/>
      <c r="IVI24" s="105"/>
      <c r="IVJ24" s="197"/>
      <c r="IVK24" s="198"/>
      <c r="IVL24" s="198"/>
      <c r="IVM24" s="206"/>
      <c r="IVN24" s="105"/>
      <c r="IVO24" s="105"/>
      <c r="IVP24" s="105"/>
      <c r="IVQ24" s="106"/>
      <c r="IVR24" s="105"/>
      <c r="IVS24" s="197"/>
      <c r="IVT24" s="198"/>
      <c r="IVU24" s="198"/>
      <c r="IVV24" s="206"/>
      <c r="IVW24" s="105"/>
      <c r="IVX24" s="105"/>
      <c r="IVY24" s="105"/>
      <c r="IVZ24" s="106"/>
      <c r="IWA24" s="105"/>
      <c r="IWB24" s="197"/>
      <c r="IWC24" s="198"/>
      <c r="IWD24" s="198"/>
      <c r="IWE24" s="206"/>
      <c r="IWF24" s="105"/>
      <c r="IWG24" s="105"/>
      <c r="IWH24" s="105"/>
      <c r="IWI24" s="106"/>
      <c r="IWJ24" s="105"/>
      <c r="IWK24" s="197"/>
      <c r="IWL24" s="198"/>
      <c r="IWM24" s="198"/>
      <c r="IWN24" s="206"/>
      <c r="IWO24" s="105"/>
      <c r="IWP24" s="105"/>
      <c r="IWQ24" s="105"/>
      <c r="IWR24" s="106"/>
      <c r="IWS24" s="105"/>
      <c r="IWT24" s="197"/>
      <c r="IWU24" s="198"/>
      <c r="IWV24" s="198"/>
      <c r="IWW24" s="206"/>
      <c r="IWX24" s="105"/>
      <c r="IWY24" s="105"/>
      <c r="IWZ24" s="105"/>
      <c r="IXA24" s="106"/>
      <c r="IXB24" s="105"/>
      <c r="IXC24" s="197"/>
      <c r="IXD24" s="198"/>
      <c r="IXE24" s="198"/>
      <c r="IXF24" s="206"/>
      <c r="IXG24" s="105"/>
      <c r="IXH24" s="105"/>
      <c r="IXI24" s="105"/>
      <c r="IXJ24" s="106"/>
      <c r="IXK24" s="105"/>
      <c r="IXL24" s="197"/>
      <c r="IXM24" s="198"/>
      <c r="IXN24" s="198"/>
      <c r="IXO24" s="206"/>
      <c r="IXP24" s="105"/>
      <c r="IXQ24" s="105"/>
      <c r="IXR24" s="105"/>
      <c r="IXS24" s="106"/>
      <c r="IXT24" s="105"/>
      <c r="IXU24" s="197"/>
      <c r="IXV24" s="198"/>
      <c r="IXW24" s="198"/>
      <c r="IXX24" s="206"/>
      <c r="IXY24" s="105"/>
      <c r="IXZ24" s="105"/>
      <c r="IYA24" s="105"/>
      <c r="IYB24" s="106"/>
      <c r="IYC24" s="105"/>
      <c r="IYD24" s="197"/>
      <c r="IYE24" s="198"/>
      <c r="IYF24" s="198"/>
      <c r="IYG24" s="206"/>
      <c r="IYH24" s="105"/>
      <c r="IYI24" s="105"/>
      <c r="IYJ24" s="105"/>
      <c r="IYK24" s="106"/>
      <c r="IYL24" s="105"/>
      <c r="IYM24" s="197"/>
      <c r="IYN24" s="198"/>
      <c r="IYO24" s="198"/>
      <c r="IYP24" s="206"/>
      <c r="IYQ24" s="105"/>
      <c r="IYR24" s="105"/>
      <c r="IYS24" s="105"/>
      <c r="IYT24" s="106"/>
      <c r="IYU24" s="105"/>
      <c r="IYV24" s="197"/>
      <c r="IYW24" s="198"/>
      <c r="IYX24" s="198"/>
      <c r="IYY24" s="206"/>
      <c r="IYZ24" s="105"/>
      <c r="IZA24" s="105"/>
      <c r="IZB24" s="105"/>
      <c r="IZC24" s="106"/>
      <c r="IZD24" s="105"/>
      <c r="IZE24" s="197"/>
      <c r="IZF24" s="198"/>
      <c r="IZG24" s="198"/>
      <c r="IZH24" s="206"/>
      <c r="IZI24" s="105"/>
      <c r="IZJ24" s="105"/>
      <c r="IZK24" s="105"/>
      <c r="IZL24" s="106"/>
      <c r="IZM24" s="105"/>
      <c r="IZN24" s="197"/>
      <c r="IZO24" s="198"/>
      <c r="IZP24" s="198"/>
      <c r="IZQ24" s="206"/>
      <c r="IZR24" s="105"/>
      <c r="IZS24" s="105"/>
      <c r="IZT24" s="105"/>
      <c r="IZU24" s="106"/>
      <c r="IZV24" s="105"/>
      <c r="IZW24" s="197"/>
      <c r="IZX24" s="198"/>
      <c r="IZY24" s="198"/>
      <c r="IZZ24" s="206"/>
      <c r="JAA24" s="105"/>
      <c r="JAB24" s="105"/>
      <c r="JAC24" s="105"/>
      <c r="JAD24" s="106"/>
      <c r="JAE24" s="105"/>
      <c r="JAF24" s="197"/>
      <c r="JAG24" s="198"/>
      <c r="JAH24" s="198"/>
      <c r="JAI24" s="206"/>
      <c r="JAJ24" s="105"/>
      <c r="JAK24" s="105"/>
      <c r="JAL24" s="105"/>
      <c r="JAM24" s="106"/>
      <c r="JAN24" s="105"/>
      <c r="JAO24" s="197"/>
      <c r="JAP24" s="198"/>
      <c r="JAQ24" s="198"/>
      <c r="JAR24" s="206"/>
      <c r="JAS24" s="105"/>
      <c r="JAT24" s="105"/>
      <c r="JAU24" s="105"/>
      <c r="JAV24" s="106"/>
      <c r="JAW24" s="105"/>
      <c r="JAX24" s="197"/>
      <c r="JAY24" s="198"/>
      <c r="JAZ24" s="198"/>
      <c r="JBA24" s="206"/>
      <c r="JBB24" s="105"/>
      <c r="JBC24" s="105"/>
      <c r="JBD24" s="105"/>
      <c r="JBE24" s="106"/>
      <c r="JBF24" s="105"/>
      <c r="JBG24" s="197"/>
      <c r="JBH24" s="198"/>
      <c r="JBI24" s="198"/>
      <c r="JBJ24" s="206"/>
      <c r="JBK24" s="105"/>
      <c r="JBL24" s="105"/>
      <c r="JBM24" s="105"/>
      <c r="JBN24" s="106"/>
      <c r="JBO24" s="105"/>
      <c r="JBP24" s="197"/>
      <c r="JBQ24" s="198"/>
      <c r="JBR24" s="198"/>
      <c r="JBS24" s="206"/>
      <c r="JBT24" s="105"/>
      <c r="JBU24" s="105"/>
      <c r="JBV24" s="105"/>
      <c r="JBW24" s="106"/>
      <c r="JBX24" s="105"/>
      <c r="JBY24" s="197"/>
      <c r="JBZ24" s="198"/>
      <c r="JCA24" s="198"/>
      <c r="JCB24" s="206"/>
      <c r="JCC24" s="105"/>
      <c r="JCD24" s="105"/>
      <c r="JCE24" s="105"/>
      <c r="JCF24" s="106"/>
      <c r="JCG24" s="105"/>
      <c r="JCH24" s="197"/>
      <c r="JCI24" s="198"/>
      <c r="JCJ24" s="198"/>
      <c r="JCK24" s="206"/>
      <c r="JCL24" s="105"/>
      <c r="JCM24" s="105"/>
      <c r="JCN24" s="105"/>
      <c r="JCO24" s="106"/>
      <c r="JCP24" s="105"/>
      <c r="JCQ24" s="197"/>
      <c r="JCR24" s="198"/>
      <c r="JCS24" s="198"/>
      <c r="JCT24" s="206"/>
      <c r="JCU24" s="105"/>
      <c r="JCV24" s="105"/>
      <c r="JCW24" s="105"/>
      <c r="JCX24" s="106"/>
      <c r="JCY24" s="105"/>
      <c r="JCZ24" s="197"/>
      <c r="JDA24" s="198"/>
      <c r="JDB24" s="198"/>
      <c r="JDC24" s="206"/>
      <c r="JDD24" s="105"/>
      <c r="JDE24" s="105"/>
      <c r="JDF24" s="105"/>
      <c r="JDG24" s="106"/>
      <c r="JDH24" s="105"/>
      <c r="JDI24" s="197"/>
      <c r="JDJ24" s="198"/>
      <c r="JDK24" s="198"/>
      <c r="JDL24" s="206"/>
      <c r="JDM24" s="105"/>
      <c r="JDN24" s="105"/>
      <c r="JDO24" s="105"/>
      <c r="JDP24" s="106"/>
      <c r="JDQ24" s="105"/>
      <c r="JDR24" s="197"/>
      <c r="JDS24" s="198"/>
      <c r="JDT24" s="198"/>
      <c r="JDU24" s="206"/>
      <c r="JDV24" s="105"/>
      <c r="JDW24" s="105"/>
      <c r="JDX24" s="105"/>
      <c r="JDY24" s="106"/>
      <c r="JDZ24" s="105"/>
      <c r="JEA24" s="197"/>
      <c r="JEB24" s="198"/>
      <c r="JEC24" s="198"/>
      <c r="JED24" s="206"/>
      <c r="JEE24" s="105"/>
      <c r="JEF24" s="105"/>
      <c r="JEG24" s="105"/>
      <c r="JEH24" s="106"/>
      <c r="JEI24" s="105"/>
      <c r="JEJ24" s="197"/>
      <c r="JEK24" s="198"/>
      <c r="JEL24" s="198"/>
      <c r="JEM24" s="206"/>
      <c r="JEN24" s="105"/>
      <c r="JEO24" s="105"/>
      <c r="JEP24" s="105"/>
      <c r="JEQ24" s="106"/>
      <c r="JER24" s="105"/>
      <c r="JES24" s="197"/>
      <c r="JET24" s="198"/>
      <c r="JEU24" s="198"/>
      <c r="JEV24" s="206"/>
      <c r="JEW24" s="105"/>
      <c r="JEX24" s="105"/>
      <c r="JEY24" s="105"/>
      <c r="JEZ24" s="106"/>
      <c r="JFA24" s="105"/>
      <c r="JFB24" s="197"/>
      <c r="JFC24" s="198"/>
      <c r="JFD24" s="198"/>
      <c r="JFE24" s="206"/>
      <c r="JFF24" s="105"/>
      <c r="JFG24" s="105"/>
      <c r="JFH24" s="105"/>
      <c r="JFI24" s="106"/>
      <c r="JFJ24" s="105"/>
      <c r="JFK24" s="197"/>
      <c r="JFL24" s="198"/>
      <c r="JFM24" s="198"/>
      <c r="JFN24" s="206"/>
      <c r="JFO24" s="105"/>
      <c r="JFP24" s="105"/>
      <c r="JFQ24" s="105"/>
      <c r="JFR24" s="106"/>
      <c r="JFS24" s="105"/>
      <c r="JFT24" s="197"/>
      <c r="JFU24" s="198"/>
      <c r="JFV24" s="198"/>
      <c r="JFW24" s="206"/>
      <c r="JFX24" s="105"/>
      <c r="JFY24" s="105"/>
      <c r="JFZ24" s="105"/>
      <c r="JGA24" s="106"/>
      <c r="JGB24" s="105"/>
      <c r="JGC24" s="197"/>
      <c r="JGD24" s="198"/>
      <c r="JGE24" s="198"/>
      <c r="JGF24" s="206"/>
      <c r="JGG24" s="105"/>
      <c r="JGH24" s="105"/>
      <c r="JGI24" s="105"/>
      <c r="JGJ24" s="106"/>
      <c r="JGK24" s="105"/>
      <c r="JGL24" s="197"/>
      <c r="JGM24" s="198"/>
      <c r="JGN24" s="198"/>
      <c r="JGO24" s="206"/>
      <c r="JGP24" s="105"/>
      <c r="JGQ24" s="105"/>
      <c r="JGR24" s="105"/>
      <c r="JGS24" s="106"/>
      <c r="JGT24" s="105"/>
      <c r="JGU24" s="197"/>
      <c r="JGV24" s="198"/>
      <c r="JGW24" s="198"/>
      <c r="JGX24" s="206"/>
      <c r="JGY24" s="105"/>
      <c r="JGZ24" s="105"/>
      <c r="JHA24" s="105"/>
      <c r="JHB24" s="106"/>
      <c r="JHC24" s="105"/>
      <c r="JHD24" s="197"/>
      <c r="JHE24" s="198"/>
      <c r="JHF24" s="198"/>
      <c r="JHG24" s="206"/>
      <c r="JHH24" s="105"/>
      <c r="JHI24" s="105"/>
      <c r="JHJ24" s="105"/>
      <c r="JHK24" s="106"/>
      <c r="JHL24" s="105"/>
      <c r="JHM24" s="197"/>
      <c r="JHN24" s="198"/>
      <c r="JHO24" s="198"/>
      <c r="JHP24" s="206"/>
      <c r="JHQ24" s="105"/>
      <c r="JHR24" s="105"/>
      <c r="JHS24" s="105"/>
      <c r="JHT24" s="106"/>
      <c r="JHU24" s="105"/>
      <c r="JHV24" s="197"/>
      <c r="JHW24" s="198"/>
      <c r="JHX24" s="198"/>
      <c r="JHY24" s="206"/>
      <c r="JHZ24" s="105"/>
      <c r="JIA24" s="105"/>
      <c r="JIB24" s="105"/>
      <c r="JIC24" s="106"/>
      <c r="JID24" s="105"/>
      <c r="JIE24" s="197"/>
      <c r="JIF24" s="198"/>
      <c r="JIG24" s="198"/>
      <c r="JIH24" s="206"/>
      <c r="JII24" s="105"/>
      <c r="JIJ24" s="105"/>
      <c r="JIK24" s="105"/>
      <c r="JIL24" s="106"/>
      <c r="JIM24" s="105"/>
      <c r="JIN24" s="197"/>
      <c r="JIO24" s="198"/>
      <c r="JIP24" s="198"/>
      <c r="JIQ24" s="206"/>
      <c r="JIR24" s="105"/>
      <c r="JIS24" s="105"/>
      <c r="JIT24" s="105"/>
      <c r="JIU24" s="106"/>
      <c r="JIV24" s="105"/>
      <c r="JIW24" s="197"/>
      <c r="JIX24" s="198"/>
      <c r="JIY24" s="198"/>
      <c r="JIZ24" s="206"/>
      <c r="JJA24" s="105"/>
      <c r="JJB24" s="105"/>
      <c r="JJC24" s="105"/>
      <c r="JJD24" s="106"/>
      <c r="JJE24" s="105"/>
      <c r="JJF24" s="197"/>
      <c r="JJG24" s="198"/>
      <c r="JJH24" s="198"/>
      <c r="JJI24" s="206"/>
      <c r="JJJ24" s="105"/>
      <c r="JJK24" s="105"/>
      <c r="JJL24" s="105"/>
      <c r="JJM24" s="106"/>
      <c r="JJN24" s="105"/>
      <c r="JJO24" s="197"/>
      <c r="JJP24" s="198"/>
      <c r="JJQ24" s="198"/>
      <c r="JJR24" s="206"/>
      <c r="JJS24" s="105"/>
      <c r="JJT24" s="105"/>
      <c r="JJU24" s="105"/>
      <c r="JJV24" s="106"/>
      <c r="JJW24" s="105"/>
      <c r="JJX24" s="197"/>
      <c r="JJY24" s="198"/>
      <c r="JJZ24" s="198"/>
      <c r="JKA24" s="206"/>
      <c r="JKB24" s="105"/>
      <c r="JKC24" s="105"/>
      <c r="JKD24" s="105"/>
      <c r="JKE24" s="106"/>
      <c r="JKF24" s="105"/>
      <c r="JKG24" s="197"/>
      <c r="JKH24" s="198"/>
      <c r="JKI24" s="198"/>
      <c r="JKJ24" s="206"/>
      <c r="JKK24" s="105"/>
      <c r="JKL24" s="105"/>
      <c r="JKM24" s="105"/>
      <c r="JKN24" s="106"/>
      <c r="JKO24" s="105"/>
      <c r="JKP24" s="197"/>
      <c r="JKQ24" s="198"/>
      <c r="JKR24" s="198"/>
      <c r="JKS24" s="206"/>
      <c r="JKT24" s="105"/>
      <c r="JKU24" s="105"/>
      <c r="JKV24" s="105"/>
      <c r="JKW24" s="106"/>
      <c r="JKX24" s="105"/>
      <c r="JKY24" s="197"/>
      <c r="JKZ24" s="198"/>
      <c r="JLA24" s="198"/>
      <c r="JLB24" s="206"/>
      <c r="JLC24" s="105"/>
      <c r="JLD24" s="105"/>
      <c r="JLE24" s="105"/>
      <c r="JLF24" s="106"/>
      <c r="JLG24" s="105"/>
      <c r="JLH24" s="197"/>
      <c r="JLI24" s="198"/>
      <c r="JLJ24" s="198"/>
      <c r="JLK24" s="206"/>
      <c r="JLL24" s="105"/>
      <c r="JLM24" s="105"/>
      <c r="JLN24" s="105"/>
      <c r="JLO24" s="106"/>
      <c r="JLP24" s="105"/>
      <c r="JLQ24" s="197"/>
      <c r="JLR24" s="198"/>
      <c r="JLS24" s="198"/>
      <c r="JLT24" s="206"/>
      <c r="JLU24" s="105"/>
      <c r="JLV24" s="105"/>
      <c r="JLW24" s="105"/>
      <c r="JLX24" s="106"/>
      <c r="JLY24" s="105"/>
      <c r="JLZ24" s="197"/>
      <c r="JMA24" s="198"/>
      <c r="JMB24" s="198"/>
      <c r="JMC24" s="206"/>
      <c r="JMD24" s="105"/>
      <c r="JME24" s="105"/>
      <c r="JMF24" s="105"/>
      <c r="JMG24" s="106"/>
      <c r="JMH24" s="105"/>
      <c r="JMI24" s="197"/>
      <c r="JMJ24" s="198"/>
      <c r="JMK24" s="198"/>
      <c r="JML24" s="206"/>
      <c r="JMM24" s="105"/>
      <c r="JMN24" s="105"/>
      <c r="JMO24" s="105"/>
      <c r="JMP24" s="106"/>
      <c r="JMQ24" s="105"/>
      <c r="JMR24" s="197"/>
      <c r="JMS24" s="198"/>
      <c r="JMT24" s="198"/>
      <c r="JMU24" s="206"/>
      <c r="JMV24" s="105"/>
      <c r="JMW24" s="105"/>
      <c r="JMX24" s="105"/>
      <c r="JMY24" s="106"/>
      <c r="JMZ24" s="105"/>
      <c r="JNA24" s="197"/>
      <c r="JNB24" s="198"/>
      <c r="JNC24" s="198"/>
      <c r="JND24" s="206"/>
      <c r="JNE24" s="105"/>
      <c r="JNF24" s="105"/>
      <c r="JNG24" s="105"/>
      <c r="JNH24" s="106"/>
      <c r="JNI24" s="105"/>
      <c r="JNJ24" s="197"/>
      <c r="JNK24" s="198"/>
      <c r="JNL24" s="198"/>
      <c r="JNM24" s="206"/>
      <c r="JNN24" s="105"/>
      <c r="JNO24" s="105"/>
      <c r="JNP24" s="105"/>
      <c r="JNQ24" s="106"/>
      <c r="JNR24" s="105"/>
      <c r="JNS24" s="197"/>
      <c r="JNT24" s="198"/>
      <c r="JNU24" s="198"/>
      <c r="JNV24" s="206"/>
      <c r="JNW24" s="105"/>
      <c r="JNX24" s="105"/>
      <c r="JNY24" s="105"/>
      <c r="JNZ24" s="106"/>
      <c r="JOA24" s="105"/>
      <c r="JOB24" s="197"/>
      <c r="JOC24" s="198"/>
      <c r="JOD24" s="198"/>
      <c r="JOE24" s="206"/>
      <c r="JOF24" s="105"/>
      <c r="JOG24" s="105"/>
      <c r="JOH24" s="105"/>
      <c r="JOI24" s="106"/>
      <c r="JOJ24" s="105"/>
      <c r="JOK24" s="197"/>
      <c r="JOL24" s="198"/>
      <c r="JOM24" s="198"/>
      <c r="JON24" s="206"/>
      <c r="JOO24" s="105"/>
      <c r="JOP24" s="105"/>
      <c r="JOQ24" s="105"/>
      <c r="JOR24" s="106"/>
      <c r="JOS24" s="105"/>
      <c r="JOT24" s="197"/>
      <c r="JOU24" s="198"/>
      <c r="JOV24" s="198"/>
      <c r="JOW24" s="206"/>
      <c r="JOX24" s="105"/>
      <c r="JOY24" s="105"/>
      <c r="JOZ24" s="105"/>
      <c r="JPA24" s="106"/>
      <c r="JPB24" s="105"/>
      <c r="JPC24" s="197"/>
      <c r="JPD24" s="198"/>
      <c r="JPE24" s="198"/>
      <c r="JPF24" s="206"/>
      <c r="JPG24" s="105"/>
      <c r="JPH24" s="105"/>
      <c r="JPI24" s="105"/>
      <c r="JPJ24" s="106"/>
      <c r="JPK24" s="105"/>
      <c r="JPL24" s="197"/>
      <c r="JPM24" s="198"/>
      <c r="JPN24" s="198"/>
      <c r="JPO24" s="206"/>
      <c r="JPP24" s="105"/>
      <c r="JPQ24" s="105"/>
      <c r="JPR24" s="105"/>
      <c r="JPS24" s="106"/>
      <c r="JPT24" s="105"/>
      <c r="JPU24" s="197"/>
      <c r="JPV24" s="198"/>
      <c r="JPW24" s="198"/>
      <c r="JPX24" s="206"/>
      <c r="JPY24" s="105"/>
      <c r="JPZ24" s="105"/>
      <c r="JQA24" s="105"/>
      <c r="JQB24" s="106"/>
      <c r="JQC24" s="105"/>
      <c r="JQD24" s="197"/>
      <c r="JQE24" s="198"/>
      <c r="JQF24" s="198"/>
      <c r="JQG24" s="206"/>
      <c r="JQH24" s="105"/>
      <c r="JQI24" s="105"/>
      <c r="JQJ24" s="105"/>
      <c r="JQK24" s="106"/>
      <c r="JQL24" s="105"/>
      <c r="JQM24" s="197"/>
      <c r="JQN24" s="198"/>
      <c r="JQO24" s="198"/>
      <c r="JQP24" s="206"/>
      <c r="JQQ24" s="105"/>
      <c r="JQR24" s="105"/>
      <c r="JQS24" s="105"/>
      <c r="JQT24" s="106"/>
      <c r="JQU24" s="105"/>
      <c r="JQV24" s="197"/>
      <c r="JQW24" s="198"/>
      <c r="JQX24" s="198"/>
      <c r="JQY24" s="206"/>
      <c r="JQZ24" s="105"/>
      <c r="JRA24" s="105"/>
      <c r="JRB24" s="105"/>
      <c r="JRC24" s="106"/>
      <c r="JRD24" s="105"/>
      <c r="JRE24" s="197"/>
      <c r="JRF24" s="198"/>
      <c r="JRG24" s="198"/>
      <c r="JRH24" s="206"/>
      <c r="JRI24" s="105"/>
      <c r="JRJ24" s="105"/>
      <c r="JRK24" s="105"/>
      <c r="JRL24" s="106"/>
      <c r="JRM24" s="105"/>
      <c r="JRN24" s="197"/>
      <c r="JRO24" s="198"/>
      <c r="JRP24" s="198"/>
      <c r="JRQ24" s="206"/>
      <c r="JRR24" s="105"/>
      <c r="JRS24" s="105"/>
      <c r="JRT24" s="105"/>
      <c r="JRU24" s="106"/>
      <c r="JRV24" s="105"/>
      <c r="JRW24" s="197"/>
      <c r="JRX24" s="198"/>
      <c r="JRY24" s="198"/>
      <c r="JRZ24" s="206"/>
      <c r="JSA24" s="105"/>
      <c r="JSB24" s="105"/>
      <c r="JSC24" s="105"/>
      <c r="JSD24" s="106"/>
      <c r="JSE24" s="105"/>
      <c r="JSF24" s="197"/>
      <c r="JSG24" s="198"/>
      <c r="JSH24" s="198"/>
      <c r="JSI24" s="206"/>
      <c r="JSJ24" s="105"/>
      <c r="JSK24" s="105"/>
      <c r="JSL24" s="105"/>
      <c r="JSM24" s="106"/>
      <c r="JSN24" s="105"/>
      <c r="JSO24" s="197"/>
      <c r="JSP24" s="198"/>
      <c r="JSQ24" s="198"/>
      <c r="JSR24" s="206"/>
      <c r="JSS24" s="105"/>
      <c r="JST24" s="105"/>
      <c r="JSU24" s="105"/>
      <c r="JSV24" s="106"/>
      <c r="JSW24" s="105"/>
      <c r="JSX24" s="197"/>
      <c r="JSY24" s="198"/>
      <c r="JSZ24" s="198"/>
      <c r="JTA24" s="206"/>
      <c r="JTB24" s="105"/>
      <c r="JTC24" s="105"/>
      <c r="JTD24" s="105"/>
      <c r="JTE24" s="106"/>
      <c r="JTF24" s="105"/>
      <c r="JTG24" s="197"/>
      <c r="JTH24" s="198"/>
      <c r="JTI24" s="198"/>
      <c r="JTJ24" s="206"/>
      <c r="JTK24" s="105"/>
      <c r="JTL24" s="105"/>
      <c r="JTM24" s="105"/>
      <c r="JTN24" s="106"/>
      <c r="JTO24" s="105"/>
      <c r="JTP24" s="197"/>
      <c r="JTQ24" s="198"/>
      <c r="JTR24" s="198"/>
      <c r="JTS24" s="206"/>
      <c r="JTT24" s="105"/>
      <c r="JTU24" s="105"/>
      <c r="JTV24" s="105"/>
      <c r="JTW24" s="106"/>
      <c r="JTX24" s="105"/>
      <c r="JTY24" s="197"/>
      <c r="JTZ24" s="198"/>
      <c r="JUA24" s="198"/>
      <c r="JUB24" s="206"/>
      <c r="JUC24" s="105"/>
      <c r="JUD24" s="105"/>
      <c r="JUE24" s="105"/>
      <c r="JUF24" s="106"/>
      <c r="JUG24" s="105"/>
      <c r="JUH24" s="197"/>
      <c r="JUI24" s="198"/>
      <c r="JUJ24" s="198"/>
      <c r="JUK24" s="206"/>
      <c r="JUL24" s="105"/>
      <c r="JUM24" s="105"/>
      <c r="JUN24" s="105"/>
      <c r="JUO24" s="106"/>
      <c r="JUP24" s="105"/>
      <c r="JUQ24" s="197"/>
      <c r="JUR24" s="198"/>
      <c r="JUS24" s="198"/>
      <c r="JUT24" s="206"/>
      <c r="JUU24" s="105"/>
      <c r="JUV24" s="105"/>
      <c r="JUW24" s="105"/>
      <c r="JUX24" s="106"/>
      <c r="JUY24" s="105"/>
      <c r="JUZ24" s="197"/>
      <c r="JVA24" s="198"/>
      <c r="JVB24" s="198"/>
      <c r="JVC24" s="206"/>
      <c r="JVD24" s="105"/>
      <c r="JVE24" s="105"/>
      <c r="JVF24" s="105"/>
      <c r="JVG24" s="106"/>
      <c r="JVH24" s="105"/>
      <c r="JVI24" s="197"/>
      <c r="JVJ24" s="198"/>
      <c r="JVK24" s="198"/>
      <c r="JVL24" s="206"/>
      <c r="JVM24" s="105"/>
      <c r="JVN24" s="105"/>
      <c r="JVO24" s="105"/>
      <c r="JVP24" s="106"/>
      <c r="JVQ24" s="105"/>
      <c r="JVR24" s="197"/>
      <c r="JVS24" s="198"/>
      <c r="JVT24" s="198"/>
      <c r="JVU24" s="206"/>
      <c r="JVV24" s="105"/>
      <c r="JVW24" s="105"/>
      <c r="JVX24" s="105"/>
      <c r="JVY24" s="106"/>
      <c r="JVZ24" s="105"/>
      <c r="JWA24" s="197"/>
      <c r="JWB24" s="198"/>
      <c r="JWC24" s="198"/>
      <c r="JWD24" s="206"/>
      <c r="JWE24" s="105"/>
      <c r="JWF24" s="105"/>
      <c r="JWG24" s="105"/>
      <c r="JWH24" s="106"/>
      <c r="JWI24" s="105"/>
      <c r="JWJ24" s="197"/>
      <c r="JWK24" s="198"/>
      <c r="JWL24" s="198"/>
      <c r="JWM24" s="206"/>
      <c r="JWN24" s="105"/>
      <c r="JWO24" s="105"/>
      <c r="JWP24" s="105"/>
      <c r="JWQ24" s="106"/>
      <c r="JWR24" s="105"/>
      <c r="JWS24" s="197"/>
      <c r="JWT24" s="198"/>
      <c r="JWU24" s="198"/>
      <c r="JWV24" s="206"/>
      <c r="JWW24" s="105"/>
      <c r="JWX24" s="105"/>
      <c r="JWY24" s="105"/>
      <c r="JWZ24" s="106"/>
      <c r="JXA24" s="105"/>
      <c r="JXB24" s="197"/>
      <c r="JXC24" s="198"/>
      <c r="JXD24" s="198"/>
      <c r="JXE24" s="206"/>
      <c r="JXF24" s="105"/>
      <c r="JXG24" s="105"/>
      <c r="JXH24" s="105"/>
      <c r="JXI24" s="106"/>
      <c r="JXJ24" s="105"/>
      <c r="JXK24" s="197"/>
      <c r="JXL24" s="198"/>
      <c r="JXM24" s="198"/>
      <c r="JXN24" s="206"/>
      <c r="JXO24" s="105"/>
      <c r="JXP24" s="105"/>
      <c r="JXQ24" s="105"/>
      <c r="JXR24" s="106"/>
      <c r="JXS24" s="105"/>
      <c r="JXT24" s="197"/>
      <c r="JXU24" s="198"/>
      <c r="JXV24" s="198"/>
      <c r="JXW24" s="206"/>
      <c r="JXX24" s="105"/>
      <c r="JXY24" s="105"/>
      <c r="JXZ24" s="105"/>
      <c r="JYA24" s="106"/>
      <c r="JYB24" s="105"/>
      <c r="JYC24" s="197"/>
      <c r="JYD24" s="198"/>
      <c r="JYE24" s="198"/>
      <c r="JYF24" s="206"/>
      <c r="JYG24" s="105"/>
      <c r="JYH24" s="105"/>
      <c r="JYI24" s="105"/>
      <c r="JYJ24" s="106"/>
      <c r="JYK24" s="105"/>
      <c r="JYL24" s="197"/>
      <c r="JYM24" s="198"/>
      <c r="JYN24" s="198"/>
      <c r="JYO24" s="206"/>
      <c r="JYP24" s="105"/>
      <c r="JYQ24" s="105"/>
      <c r="JYR24" s="105"/>
      <c r="JYS24" s="106"/>
      <c r="JYT24" s="105"/>
      <c r="JYU24" s="197"/>
      <c r="JYV24" s="198"/>
      <c r="JYW24" s="198"/>
      <c r="JYX24" s="206"/>
      <c r="JYY24" s="105"/>
      <c r="JYZ24" s="105"/>
      <c r="JZA24" s="105"/>
      <c r="JZB24" s="106"/>
      <c r="JZC24" s="105"/>
      <c r="JZD24" s="197"/>
      <c r="JZE24" s="198"/>
      <c r="JZF24" s="198"/>
      <c r="JZG24" s="206"/>
      <c r="JZH24" s="105"/>
      <c r="JZI24" s="105"/>
      <c r="JZJ24" s="105"/>
      <c r="JZK24" s="106"/>
      <c r="JZL24" s="105"/>
      <c r="JZM24" s="197"/>
      <c r="JZN24" s="198"/>
      <c r="JZO24" s="198"/>
      <c r="JZP24" s="206"/>
      <c r="JZQ24" s="105"/>
      <c r="JZR24" s="105"/>
      <c r="JZS24" s="105"/>
      <c r="JZT24" s="106"/>
      <c r="JZU24" s="105"/>
      <c r="JZV24" s="197"/>
      <c r="JZW24" s="198"/>
      <c r="JZX24" s="198"/>
      <c r="JZY24" s="206"/>
      <c r="JZZ24" s="105"/>
      <c r="KAA24" s="105"/>
      <c r="KAB24" s="105"/>
      <c r="KAC24" s="106"/>
      <c r="KAD24" s="105"/>
      <c r="KAE24" s="197"/>
      <c r="KAF24" s="198"/>
      <c r="KAG24" s="198"/>
      <c r="KAH24" s="206"/>
      <c r="KAI24" s="105"/>
      <c r="KAJ24" s="105"/>
      <c r="KAK24" s="105"/>
      <c r="KAL24" s="106"/>
      <c r="KAM24" s="105"/>
      <c r="KAN24" s="197"/>
      <c r="KAO24" s="198"/>
      <c r="KAP24" s="198"/>
      <c r="KAQ24" s="206"/>
      <c r="KAR24" s="105"/>
      <c r="KAS24" s="105"/>
      <c r="KAT24" s="105"/>
      <c r="KAU24" s="106"/>
      <c r="KAV24" s="105"/>
      <c r="KAW24" s="197"/>
      <c r="KAX24" s="198"/>
      <c r="KAY24" s="198"/>
      <c r="KAZ24" s="206"/>
      <c r="KBA24" s="105"/>
      <c r="KBB24" s="105"/>
      <c r="KBC24" s="105"/>
      <c r="KBD24" s="106"/>
      <c r="KBE24" s="105"/>
      <c r="KBF24" s="197"/>
      <c r="KBG24" s="198"/>
      <c r="KBH24" s="198"/>
      <c r="KBI24" s="206"/>
      <c r="KBJ24" s="105"/>
      <c r="KBK24" s="105"/>
      <c r="KBL24" s="105"/>
      <c r="KBM24" s="106"/>
      <c r="KBN24" s="105"/>
      <c r="KBO24" s="197"/>
      <c r="KBP24" s="198"/>
      <c r="KBQ24" s="198"/>
      <c r="KBR24" s="206"/>
      <c r="KBS24" s="105"/>
      <c r="KBT24" s="105"/>
      <c r="KBU24" s="105"/>
      <c r="KBV24" s="106"/>
      <c r="KBW24" s="105"/>
      <c r="KBX24" s="197"/>
      <c r="KBY24" s="198"/>
      <c r="KBZ24" s="198"/>
      <c r="KCA24" s="206"/>
      <c r="KCB24" s="105"/>
      <c r="KCC24" s="105"/>
      <c r="KCD24" s="105"/>
      <c r="KCE24" s="106"/>
      <c r="KCF24" s="105"/>
      <c r="KCG24" s="197"/>
      <c r="KCH24" s="198"/>
      <c r="KCI24" s="198"/>
      <c r="KCJ24" s="206"/>
      <c r="KCK24" s="105"/>
      <c r="KCL24" s="105"/>
      <c r="KCM24" s="105"/>
      <c r="KCN24" s="106"/>
      <c r="KCO24" s="105"/>
      <c r="KCP24" s="197"/>
      <c r="KCQ24" s="198"/>
      <c r="KCR24" s="198"/>
      <c r="KCS24" s="206"/>
      <c r="KCT24" s="105"/>
      <c r="KCU24" s="105"/>
      <c r="KCV24" s="105"/>
      <c r="KCW24" s="106"/>
      <c r="KCX24" s="105"/>
      <c r="KCY24" s="197"/>
      <c r="KCZ24" s="198"/>
      <c r="KDA24" s="198"/>
      <c r="KDB24" s="206"/>
      <c r="KDC24" s="105"/>
      <c r="KDD24" s="105"/>
      <c r="KDE24" s="105"/>
      <c r="KDF24" s="106"/>
      <c r="KDG24" s="105"/>
      <c r="KDH24" s="197"/>
      <c r="KDI24" s="198"/>
      <c r="KDJ24" s="198"/>
      <c r="KDK24" s="206"/>
      <c r="KDL24" s="105"/>
      <c r="KDM24" s="105"/>
      <c r="KDN24" s="105"/>
      <c r="KDO24" s="106"/>
      <c r="KDP24" s="105"/>
      <c r="KDQ24" s="197"/>
      <c r="KDR24" s="198"/>
      <c r="KDS24" s="198"/>
      <c r="KDT24" s="206"/>
      <c r="KDU24" s="105"/>
      <c r="KDV24" s="105"/>
      <c r="KDW24" s="105"/>
      <c r="KDX24" s="106"/>
      <c r="KDY24" s="105"/>
      <c r="KDZ24" s="197"/>
      <c r="KEA24" s="198"/>
      <c r="KEB24" s="198"/>
      <c r="KEC24" s="206"/>
      <c r="KED24" s="105"/>
      <c r="KEE24" s="105"/>
      <c r="KEF24" s="105"/>
      <c r="KEG24" s="106"/>
      <c r="KEH24" s="105"/>
      <c r="KEI24" s="197"/>
      <c r="KEJ24" s="198"/>
      <c r="KEK24" s="198"/>
      <c r="KEL24" s="206"/>
      <c r="KEM24" s="105"/>
      <c r="KEN24" s="105"/>
      <c r="KEO24" s="105"/>
      <c r="KEP24" s="106"/>
      <c r="KEQ24" s="105"/>
      <c r="KER24" s="197"/>
      <c r="KES24" s="198"/>
      <c r="KET24" s="198"/>
      <c r="KEU24" s="206"/>
      <c r="KEV24" s="105"/>
      <c r="KEW24" s="105"/>
      <c r="KEX24" s="105"/>
      <c r="KEY24" s="106"/>
      <c r="KEZ24" s="105"/>
      <c r="KFA24" s="197"/>
      <c r="KFB24" s="198"/>
      <c r="KFC24" s="198"/>
      <c r="KFD24" s="206"/>
      <c r="KFE24" s="105"/>
      <c r="KFF24" s="105"/>
      <c r="KFG24" s="105"/>
      <c r="KFH24" s="106"/>
      <c r="KFI24" s="105"/>
      <c r="KFJ24" s="197"/>
      <c r="KFK24" s="198"/>
      <c r="KFL24" s="198"/>
      <c r="KFM24" s="206"/>
      <c r="KFN24" s="105"/>
      <c r="KFO24" s="105"/>
      <c r="KFP24" s="105"/>
      <c r="KFQ24" s="106"/>
      <c r="KFR24" s="105"/>
      <c r="KFS24" s="197"/>
      <c r="KFT24" s="198"/>
      <c r="KFU24" s="198"/>
      <c r="KFV24" s="206"/>
      <c r="KFW24" s="105"/>
      <c r="KFX24" s="105"/>
      <c r="KFY24" s="105"/>
      <c r="KFZ24" s="106"/>
      <c r="KGA24" s="105"/>
      <c r="KGB24" s="197"/>
      <c r="KGC24" s="198"/>
      <c r="KGD24" s="198"/>
      <c r="KGE24" s="206"/>
      <c r="KGF24" s="105"/>
      <c r="KGG24" s="105"/>
      <c r="KGH24" s="105"/>
      <c r="KGI24" s="106"/>
      <c r="KGJ24" s="105"/>
      <c r="KGK24" s="197"/>
      <c r="KGL24" s="198"/>
      <c r="KGM24" s="198"/>
      <c r="KGN24" s="206"/>
      <c r="KGO24" s="105"/>
      <c r="KGP24" s="105"/>
      <c r="KGQ24" s="105"/>
      <c r="KGR24" s="106"/>
      <c r="KGS24" s="105"/>
      <c r="KGT24" s="197"/>
      <c r="KGU24" s="198"/>
      <c r="KGV24" s="198"/>
      <c r="KGW24" s="206"/>
      <c r="KGX24" s="105"/>
      <c r="KGY24" s="105"/>
      <c r="KGZ24" s="105"/>
      <c r="KHA24" s="106"/>
      <c r="KHB24" s="105"/>
      <c r="KHC24" s="197"/>
      <c r="KHD24" s="198"/>
      <c r="KHE24" s="198"/>
      <c r="KHF24" s="206"/>
      <c r="KHG24" s="105"/>
      <c r="KHH24" s="105"/>
      <c r="KHI24" s="105"/>
      <c r="KHJ24" s="106"/>
      <c r="KHK24" s="105"/>
      <c r="KHL24" s="197"/>
      <c r="KHM24" s="198"/>
      <c r="KHN24" s="198"/>
      <c r="KHO24" s="206"/>
      <c r="KHP24" s="105"/>
      <c r="KHQ24" s="105"/>
      <c r="KHR24" s="105"/>
      <c r="KHS24" s="106"/>
      <c r="KHT24" s="105"/>
      <c r="KHU24" s="197"/>
      <c r="KHV24" s="198"/>
      <c r="KHW24" s="198"/>
      <c r="KHX24" s="206"/>
      <c r="KHY24" s="105"/>
      <c r="KHZ24" s="105"/>
      <c r="KIA24" s="105"/>
      <c r="KIB24" s="106"/>
      <c r="KIC24" s="105"/>
      <c r="KID24" s="197"/>
      <c r="KIE24" s="198"/>
      <c r="KIF24" s="198"/>
      <c r="KIG24" s="206"/>
      <c r="KIH24" s="105"/>
      <c r="KII24" s="105"/>
      <c r="KIJ24" s="105"/>
      <c r="KIK24" s="106"/>
      <c r="KIL24" s="105"/>
      <c r="KIM24" s="197"/>
      <c r="KIN24" s="198"/>
      <c r="KIO24" s="198"/>
      <c r="KIP24" s="206"/>
      <c r="KIQ24" s="105"/>
      <c r="KIR24" s="105"/>
      <c r="KIS24" s="105"/>
      <c r="KIT24" s="106"/>
      <c r="KIU24" s="105"/>
      <c r="KIV24" s="197"/>
      <c r="KIW24" s="198"/>
      <c r="KIX24" s="198"/>
      <c r="KIY24" s="206"/>
      <c r="KIZ24" s="105"/>
      <c r="KJA24" s="105"/>
      <c r="KJB24" s="105"/>
      <c r="KJC24" s="106"/>
      <c r="KJD24" s="105"/>
      <c r="KJE24" s="197"/>
      <c r="KJF24" s="198"/>
      <c r="KJG24" s="198"/>
      <c r="KJH24" s="206"/>
      <c r="KJI24" s="105"/>
      <c r="KJJ24" s="105"/>
      <c r="KJK24" s="105"/>
      <c r="KJL24" s="106"/>
      <c r="KJM24" s="105"/>
      <c r="KJN24" s="197"/>
      <c r="KJO24" s="198"/>
      <c r="KJP24" s="198"/>
      <c r="KJQ24" s="206"/>
      <c r="KJR24" s="105"/>
      <c r="KJS24" s="105"/>
      <c r="KJT24" s="105"/>
      <c r="KJU24" s="106"/>
      <c r="KJV24" s="105"/>
      <c r="KJW24" s="197"/>
      <c r="KJX24" s="198"/>
      <c r="KJY24" s="198"/>
      <c r="KJZ24" s="206"/>
      <c r="KKA24" s="105"/>
      <c r="KKB24" s="105"/>
      <c r="KKC24" s="105"/>
      <c r="KKD24" s="106"/>
      <c r="KKE24" s="105"/>
      <c r="KKF24" s="197"/>
      <c r="KKG24" s="198"/>
      <c r="KKH24" s="198"/>
      <c r="KKI24" s="206"/>
      <c r="KKJ24" s="105"/>
      <c r="KKK24" s="105"/>
      <c r="KKL24" s="105"/>
      <c r="KKM24" s="106"/>
      <c r="KKN24" s="105"/>
      <c r="KKO24" s="197"/>
      <c r="KKP24" s="198"/>
      <c r="KKQ24" s="198"/>
      <c r="KKR24" s="206"/>
      <c r="KKS24" s="105"/>
      <c r="KKT24" s="105"/>
      <c r="KKU24" s="105"/>
      <c r="KKV24" s="106"/>
      <c r="KKW24" s="105"/>
      <c r="KKX24" s="197"/>
      <c r="KKY24" s="198"/>
      <c r="KKZ24" s="198"/>
      <c r="KLA24" s="206"/>
      <c r="KLB24" s="105"/>
      <c r="KLC24" s="105"/>
      <c r="KLD24" s="105"/>
      <c r="KLE24" s="106"/>
      <c r="KLF24" s="105"/>
      <c r="KLG24" s="197"/>
      <c r="KLH24" s="198"/>
      <c r="KLI24" s="198"/>
      <c r="KLJ24" s="206"/>
      <c r="KLK24" s="105"/>
      <c r="KLL24" s="105"/>
      <c r="KLM24" s="105"/>
      <c r="KLN24" s="106"/>
      <c r="KLO24" s="105"/>
      <c r="KLP24" s="197"/>
      <c r="KLQ24" s="198"/>
      <c r="KLR24" s="198"/>
      <c r="KLS24" s="206"/>
      <c r="KLT24" s="105"/>
      <c r="KLU24" s="105"/>
      <c r="KLV24" s="105"/>
      <c r="KLW24" s="106"/>
      <c r="KLX24" s="105"/>
      <c r="KLY24" s="197"/>
      <c r="KLZ24" s="198"/>
      <c r="KMA24" s="198"/>
      <c r="KMB24" s="206"/>
      <c r="KMC24" s="105"/>
      <c r="KMD24" s="105"/>
      <c r="KME24" s="105"/>
      <c r="KMF24" s="106"/>
      <c r="KMG24" s="105"/>
      <c r="KMH24" s="197"/>
      <c r="KMI24" s="198"/>
      <c r="KMJ24" s="198"/>
      <c r="KMK24" s="206"/>
      <c r="KML24" s="105"/>
      <c r="KMM24" s="105"/>
      <c r="KMN24" s="105"/>
      <c r="KMO24" s="106"/>
      <c r="KMP24" s="105"/>
      <c r="KMQ24" s="197"/>
      <c r="KMR24" s="198"/>
      <c r="KMS24" s="198"/>
      <c r="KMT24" s="206"/>
      <c r="KMU24" s="105"/>
      <c r="KMV24" s="105"/>
      <c r="KMW24" s="105"/>
      <c r="KMX24" s="106"/>
      <c r="KMY24" s="105"/>
      <c r="KMZ24" s="197"/>
      <c r="KNA24" s="198"/>
      <c r="KNB24" s="198"/>
      <c r="KNC24" s="206"/>
      <c r="KND24" s="105"/>
      <c r="KNE24" s="105"/>
      <c r="KNF24" s="105"/>
      <c r="KNG24" s="106"/>
      <c r="KNH24" s="105"/>
      <c r="KNI24" s="197"/>
      <c r="KNJ24" s="198"/>
      <c r="KNK24" s="198"/>
      <c r="KNL24" s="206"/>
      <c r="KNM24" s="105"/>
      <c r="KNN24" s="105"/>
      <c r="KNO24" s="105"/>
      <c r="KNP24" s="106"/>
      <c r="KNQ24" s="105"/>
      <c r="KNR24" s="197"/>
      <c r="KNS24" s="198"/>
      <c r="KNT24" s="198"/>
      <c r="KNU24" s="206"/>
      <c r="KNV24" s="105"/>
      <c r="KNW24" s="105"/>
      <c r="KNX24" s="105"/>
      <c r="KNY24" s="106"/>
      <c r="KNZ24" s="105"/>
      <c r="KOA24" s="197"/>
      <c r="KOB24" s="198"/>
      <c r="KOC24" s="198"/>
      <c r="KOD24" s="206"/>
      <c r="KOE24" s="105"/>
      <c r="KOF24" s="105"/>
      <c r="KOG24" s="105"/>
      <c r="KOH24" s="106"/>
      <c r="KOI24" s="105"/>
      <c r="KOJ24" s="197"/>
      <c r="KOK24" s="198"/>
      <c r="KOL24" s="198"/>
      <c r="KOM24" s="206"/>
      <c r="KON24" s="105"/>
      <c r="KOO24" s="105"/>
      <c r="KOP24" s="105"/>
      <c r="KOQ24" s="106"/>
      <c r="KOR24" s="105"/>
      <c r="KOS24" s="197"/>
      <c r="KOT24" s="198"/>
      <c r="KOU24" s="198"/>
      <c r="KOV24" s="206"/>
      <c r="KOW24" s="105"/>
      <c r="KOX24" s="105"/>
      <c r="KOY24" s="105"/>
      <c r="KOZ24" s="106"/>
      <c r="KPA24" s="105"/>
      <c r="KPB24" s="197"/>
      <c r="KPC24" s="198"/>
      <c r="KPD24" s="198"/>
      <c r="KPE24" s="206"/>
      <c r="KPF24" s="105"/>
      <c r="KPG24" s="105"/>
      <c r="KPH24" s="105"/>
      <c r="KPI24" s="106"/>
      <c r="KPJ24" s="105"/>
      <c r="KPK24" s="197"/>
      <c r="KPL24" s="198"/>
      <c r="KPM24" s="198"/>
      <c r="KPN24" s="206"/>
      <c r="KPO24" s="105"/>
      <c r="KPP24" s="105"/>
      <c r="KPQ24" s="105"/>
      <c r="KPR24" s="106"/>
      <c r="KPS24" s="105"/>
      <c r="KPT24" s="197"/>
      <c r="KPU24" s="198"/>
      <c r="KPV24" s="198"/>
      <c r="KPW24" s="206"/>
      <c r="KPX24" s="105"/>
      <c r="KPY24" s="105"/>
      <c r="KPZ24" s="105"/>
      <c r="KQA24" s="106"/>
      <c r="KQB24" s="105"/>
      <c r="KQC24" s="197"/>
      <c r="KQD24" s="198"/>
      <c r="KQE24" s="198"/>
      <c r="KQF24" s="206"/>
      <c r="KQG24" s="105"/>
      <c r="KQH24" s="105"/>
      <c r="KQI24" s="105"/>
      <c r="KQJ24" s="106"/>
      <c r="KQK24" s="105"/>
      <c r="KQL24" s="197"/>
      <c r="KQM24" s="198"/>
      <c r="KQN24" s="198"/>
      <c r="KQO24" s="206"/>
      <c r="KQP24" s="105"/>
      <c r="KQQ24" s="105"/>
      <c r="KQR24" s="105"/>
      <c r="KQS24" s="106"/>
      <c r="KQT24" s="105"/>
      <c r="KQU24" s="197"/>
      <c r="KQV24" s="198"/>
      <c r="KQW24" s="198"/>
      <c r="KQX24" s="206"/>
      <c r="KQY24" s="105"/>
      <c r="KQZ24" s="105"/>
      <c r="KRA24" s="105"/>
      <c r="KRB24" s="106"/>
      <c r="KRC24" s="105"/>
      <c r="KRD24" s="197"/>
      <c r="KRE24" s="198"/>
      <c r="KRF24" s="198"/>
      <c r="KRG24" s="206"/>
      <c r="KRH24" s="105"/>
      <c r="KRI24" s="105"/>
      <c r="KRJ24" s="105"/>
      <c r="KRK24" s="106"/>
      <c r="KRL24" s="105"/>
      <c r="KRM24" s="197"/>
      <c r="KRN24" s="198"/>
      <c r="KRO24" s="198"/>
      <c r="KRP24" s="206"/>
      <c r="KRQ24" s="105"/>
      <c r="KRR24" s="105"/>
      <c r="KRS24" s="105"/>
      <c r="KRT24" s="106"/>
      <c r="KRU24" s="105"/>
      <c r="KRV24" s="197"/>
      <c r="KRW24" s="198"/>
      <c r="KRX24" s="198"/>
      <c r="KRY24" s="206"/>
      <c r="KRZ24" s="105"/>
      <c r="KSA24" s="105"/>
      <c r="KSB24" s="105"/>
      <c r="KSC24" s="106"/>
      <c r="KSD24" s="105"/>
      <c r="KSE24" s="197"/>
      <c r="KSF24" s="198"/>
      <c r="KSG24" s="198"/>
      <c r="KSH24" s="206"/>
      <c r="KSI24" s="105"/>
      <c r="KSJ24" s="105"/>
      <c r="KSK24" s="105"/>
      <c r="KSL24" s="106"/>
      <c r="KSM24" s="105"/>
      <c r="KSN24" s="197"/>
      <c r="KSO24" s="198"/>
      <c r="KSP24" s="198"/>
      <c r="KSQ24" s="206"/>
      <c r="KSR24" s="105"/>
      <c r="KSS24" s="105"/>
      <c r="KST24" s="105"/>
      <c r="KSU24" s="106"/>
      <c r="KSV24" s="105"/>
      <c r="KSW24" s="197"/>
      <c r="KSX24" s="198"/>
      <c r="KSY24" s="198"/>
      <c r="KSZ24" s="206"/>
      <c r="KTA24" s="105"/>
      <c r="KTB24" s="105"/>
      <c r="KTC24" s="105"/>
      <c r="KTD24" s="106"/>
      <c r="KTE24" s="105"/>
      <c r="KTF24" s="197"/>
      <c r="KTG24" s="198"/>
      <c r="KTH24" s="198"/>
      <c r="KTI24" s="206"/>
      <c r="KTJ24" s="105"/>
      <c r="KTK24" s="105"/>
      <c r="KTL24" s="105"/>
      <c r="KTM24" s="106"/>
      <c r="KTN24" s="105"/>
      <c r="KTO24" s="197"/>
      <c r="KTP24" s="198"/>
      <c r="KTQ24" s="198"/>
      <c r="KTR24" s="206"/>
      <c r="KTS24" s="105"/>
      <c r="KTT24" s="105"/>
      <c r="KTU24" s="105"/>
      <c r="KTV24" s="106"/>
      <c r="KTW24" s="105"/>
      <c r="KTX24" s="197"/>
      <c r="KTY24" s="198"/>
      <c r="KTZ24" s="198"/>
      <c r="KUA24" s="206"/>
      <c r="KUB24" s="105"/>
      <c r="KUC24" s="105"/>
      <c r="KUD24" s="105"/>
      <c r="KUE24" s="106"/>
      <c r="KUF24" s="105"/>
      <c r="KUG24" s="197"/>
      <c r="KUH24" s="198"/>
      <c r="KUI24" s="198"/>
      <c r="KUJ24" s="206"/>
      <c r="KUK24" s="105"/>
      <c r="KUL24" s="105"/>
      <c r="KUM24" s="105"/>
      <c r="KUN24" s="106"/>
      <c r="KUO24" s="105"/>
      <c r="KUP24" s="197"/>
      <c r="KUQ24" s="198"/>
      <c r="KUR24" s="198"/>
      <c r="KUS24" s="206"/>
      <c r="KUT24" s="105"/>
      <c r="KUU24" s="105"/>
      <c r="KUV24" s="105"/>
      <c r="KUW24" s="106"/>
      <c r="KUX24" s="105"/>
      <c r="KUY24" s="197"/>
      <c r="KUZ24" s="198"/>
      <c r="KVA24" s="198"/>
      <c r="KVB24" s="206"/>
      <c r="KVC24" s="105"/>
      <c r="KVD24" s="105"/>
      <c r="KVE24" s="105"/>
      <c r="KVF24" s="106"/>
      <c r="KVG24" s="105"/>
      <c r="KVH24" s="197"/>
      <c r="KVI24" s="198"/>
      <c r="KVJ24" s="198"/>
      <c r="KVK24" s="206"/>
      <c r="KVL24" s="105"/>
      <c r="KVM24" s="105"/>
      <c r="KVN24" s="105"/>
      <c r="KVO24" s="106"/>
      <c r="KVP24" s="105"/>
      <c r="KVQ24" s="197"/>
      <c r="KVR24" s="198"/>
      <c r="KVS24" s="198"/>
      <c r="KVT24" s="206"/>
      <c r="KVU24" s="105"/>
      <c r="KVV24" s="105"/>
      <c r="KVW24" s="105"/>
      <c r="KVX24" s="106"/>
      <c r="KVY24" s="105"/>
      <c r="KVZ24" s="197"/>
      <c r="KWA24" s="198"/>
      <c r="KWB24" s="198"/>
      <c r="KWC24" s="206"/>
      <c r="KWD24" s="105"/>
      <c r="KWE24" s="105"/>
      <c r="KWF24" s="105"/>
      <c r="KWG24" s="106"/>
      <c r="KWH24" s="105"/>
      <c r="KWI24" s="197"/>
      <c r="KWJ24" s="198"/>
      <c r="KWK24" s="198"/>
      <c r="KWL24" s="206"/>
      <c r="KWM24" s="105"/>
      <c r="KWN24" s="105"/>
      <c r="KWO24" s="105"/>
      <c r="KWP24" s="106"/>
      <c r="KWQ24" s="105"/>
      <c r="KWR24" s="197"/>
      <c r="KWS24" s="198"/>
      <c r="KWT24" s="198"/>
      <c r="KWU24" s="206"/>
      <c r="KWV24" s="105"/>
      <c r="KWW24" s="105"/>
      <c r="KWX24" s="105"/>
      <c r="KWY24" s="106"/>
      <c r="KWZ24" s="105"/>
      <c r="KXA24" s="197"/>
      <c r="KXB24" s="198"/>
      <c r="KXC24" s="198"/>
      <c r="KXD24" s="206"/>
      <c r="KXE24" s="105"/>
      <c r="KXF24" s="105"/>
      <c r="KXG24" s="105"/>
      <c r="KXH24" s="106"/>
      <c r="KXI24" s="105"/>
      <c r="KXJ24" s="197"/>
      <c r="KXK24" s="198"/>
      <c r="KXL24" s="198"/>
      <c r="KXM24" s="206"/>
      <c r="KXN24" s="105"/>
      <c r="KXO24" s="105"/>
      <c r="KXP24" s="105"/>
      <c r="KXQ24" s="106"/>
      <c r="KXR24" s="105"/>
      <c r="KXS24" s="197"/>
      <c r="KXT24" s="198"/>
      <c r="KXU24" s="198"/>
      <c r="KXV24" s="206"/>
      <c r="KXW24" s="105"/>
      <c r="KXX24" s="105"/>
      <c r="KXY24" s="105"/>
      <c r="KXZ24" s="106"/>
      <c r="KYA24" s="105"/>
      <c r="KYB24" s="197"/>
      <c r="KYC24" s="198"/>
      <c r="KYD24" s="198"/>
      <c r="KYE24" s="206"/>
      <c r="KYF24" s="105"/>
      <c r="KYG24" s="105"/>
      <c r="KYH24" s="105"/>
      <c r="KYI24" s="106"/>
      <c r="KYJ24" s="105"/>
      <c r="KYK24" s="197"/>
      <c r="KYL24" s="198"/>
      <c r="KYM24" s="198"/>
      <c r="KYN24" s="206"/>
      <c r="KYO24" s="105"/>
      <c r="KYP24" s="105"/>
      <c r="KYQ24" s="105"/>
      <c r="KYR24" s="106"/>
      <c r="KYS24" s="105"/>
      <c r="KYT24" s="197"/>
      <c r="KYU24" s="198"/>
      <c r="KYV24" s="198"/>
      <c r="KYW24" s="206"/>
      <c r="KYX24" s="105"/>
      <c r="KYY24" s="105"/>
      <c r="KYZ24" s="105"/>
      <c r="KZA24" s="106"/>
      <c r="KZB24" s="105"/>
      <c r="KZC24" s="197"/>
      <c r="KZD24" s="198"/>
      <c r="KZE24" s="198"/>
      <c r="KZF24" s="206"/>
      <c r="KZG24" s="105"/>
      <c r="KZH24" s="105"/>
      <c r="KZI24" s="105"/>
      <c r="KZJ24" s="106"/>
      <c r="KZK24" s="105"/>
      <c r="KZL24" s="197"/>
      <c r="KZM24" s="198"/>
      <c r="KZN24" s="198"/>
      <c r="KZO24" s="206"/>
      <c r="KZP24" s="105"/>
      <c r="KZQ24" s="105"/>
      <c r="KZR24" s="105"/>
      <c r="KZS24" s="106"/>
      <c r="KZT24" s="105"/>
      <c r="KZU24" s="197"/>
      <c r="KZV24" s="198"/>
      <c r="KZW24" s="198"/>
      <c r="KZX24" s="206"/>
      <c r="KZY24" s="105"/>
      <c r="KZZ24" s="105"/>
      <c r="LAA24" s="105"/>
      <c r="LAB24" s="106"/>
      <c r="LAC24" s="105"/>
      <c r="LAD24" s="197"/>
      <c r="LAE24" s="198"/>
      <c r="LAF24" s="198"/>
      <c r="LAG24" s="206"/>
      <c r="LAH24" s="105"/>
      <c r="LAI24" s="105"/>
      <c r="LAJ24" s="105"/>
      <c r="LAK24" s="106"/>
      <c r="LAL24" s="105"/>
      <c r="LAM24" s="197"/>
      <c r="LAN24" s="198"/>
      <c r="LAO24" s="198"/>
      <c r="LAP24" s="206"/>
      <c r="LAQ24" s="105"/>
      <c r="LAR24" s="105"/>
      <c r="LAS24" s="105"/>
      <c r="LAT24" s="106"/>
      <c r="LAU24" s="105"/>
      <c r="LAV24" s="197"/>
      <c r="LAW24" s="198"/>
      <c r="LAX24" s="198"/>
      <c r="LAY24" s="206"/>
      <c r="LAZ24" s="105"/>
      <c r="LBA24" s="105"/>
      <c r="LBB24" s="105"/>
      <c r="LBC24" s="106"/>
      <c r="LBD24" s="105"/>
      <c r="LBE24" s="197"/>
      <c r="LBF24" s="198"/>
      <c r="LBG24" s="198"/>
      <c r="LBH24" s="206"/>
      <c r="LBI24" s="105"/>
      <c r="LBJ24" s="105"/>
      <c r="LBK24" s="105"/>
      <c r="LBL24" s="106"/>
      <c r="LBM24" s="105"/>
      <c r="LBN24" s="197"/>
      <c r="LBO24" s="198"/>
      <c r="LBP24" s="198"/>
      <c r="LBQ24" s="206"/>
      <c r="LBR24" s="105"/>
      <c r="LBS24" s="105"/>
      <c r="LBT24" s="105"/>
      <c r="LBU24" s="106"/>
      <c r="LBV24" s="105"/>
      <c r="LBW24" s="197"/>
      <c r="LBX24" s="198"/>
      <c r="LBY24" s="198"/>
      <c r="LBZ24" s="206"/>
      <c r="LCA24" s="105"/>
      <c r="LCB24" s="105"/>
      <c r="LCC24" s="105"/>
      <c r="LCD24" s="106"/>
      <c r="LCE24" s="105"/>
      <c r="LCF24" s="197"/>
      <c r="LCG24" s="198"/>
      <c r="LCH24" s="198"/>
      <c r="LCI24" s="206"/>
      <c r="LCJ24" s="105"/>
      <c r="LCK24" s="105"/>
      <c r="LCL24" s="105"/>
      <c r="LCM24" s="106"/>
      <c r="LCN24" s="105"/>
      <c r="LCO24" s="197"/>
      <c r="LCP24" s="198"/>
      <c r="LCQ24" s="198"/>
      <c r="LCR24" s="206"/>
      <c r="LCS24" s="105"/>
      <c r="LCT24" s="105"/>
      <c r="LCU24" s="105"/>
      <c r="LCV24" s="106"/>
      <c r="LCW24" s="105"/>
      <c r="LCX24" s="197"/>
      <c r="LCY24" s="198"/>
      <c r="LCZ24" s="198"/>
      <c r="LDA24" s="206"/>
      <c r="LDB24" s="105"/>
      <c r="LDC24" s="105"/>
      <c r="LDD24" s="105"/>
      <c r="LDE24" s="106"/>
      <c r="LDF24" s="105"/>
      <c r="LDG24" s="197"/>
      <c r="LDH24" s="198"/>
      <c r="LDI24" s="198"/>
      <c r="LDJ24" s="206"/>
      <c r="LDK24" s="105"/>
      <c r="LDL24" s="105"/>
      <c r="LDM24" s="105"/>
      <c r="LDN24" s="106"/>
      <c r="LDO24" s="105"/>
      <c r="LDP24" s="197"/>
      <c r="LDQ24" s="198"/>
      <c r="LDR24" s="198"/>
      <c r="LDS24" s="206"/>
      <c r="LDT24" s="105"/>
      <c r="LDU24" s="105"/>
      <c r="LDV24" s="105"/>
      <c r="LDW24" s="106"/>
      <c r="LDX24" s="105"/>
      <c r="LDY24" s="197"/>
      <c r="LDZ24" s="198"/>
      <c r="LEA24" s="198"/>
      <c r="LEB24" s="206"/>
      <c r="LEC24" s="105"/>
      <c r="LED24" s="105"/>
      <c r="LEE24" s="105"/>
      <c r="LEF24" s="106"/>
      <c r="LEG24" s="105"/>
      <c r="LEH24" s="197"/>
      <c r="LEI24" s="198"/>
      <c r="LEJ24" s="198"/>
      <c r="LEK24" s="206"/>
      <c r="LEL24" s="105"/>
      <c r="LEM24" s="105"/>
      <c r="LEN24" s="105"/>
      <c r="LEO24" s="106"/>
      <c r="LEP24" s="105"/>
      <c r="LEQ24" s="197"/>
      <c r="LER24" s="198"/>
      <c r="LES24" s="198"/>
      <c r="LET24" s="206"/>
      <c r="LEU24" s="105"/>
      <c r="LEV24" s="105"/>
      <c r="LEW24" s="105"/>
      <c r="LEX24" s="106"/>
      <c r="LEY24" s="105"/>
      <c r="LEZ24" s="197"/>
      <c r="LFA24" s="198"/>
      <c r="LFB24" s="198"/>
      <c r="LFC24" s="206"/>
      <c r="LFD24" s="105"/>
      <c r="LFE24" s="105"/>
      <c r="LFF24" s="105"/>
      <c r="LFG24" s="106"/>
      <c r="LFH24" s="105"/>
      <c r="LFI24" s="197"/>
      <c r="LFJ24" s="198"/>
      <c r="LFK24" s="198"/>
      <c r="LFL24" s="206"/>
      <c r="LFM24" s="105"/>
      <c r="LFN24" s="105"/>
      <c r="LFO24" s="105"/>
      <c r="LFP24" s="106"/>
      <c r="LFQ24" s="105"/>
      <c r="LFR24" s="197"/>
      <c r="LFS24" s="198"/>
      <c r="LFT24" s="198"/>
      <c r="LFU24" s="206"/>
      <c r="LFV24" s="105"/>
      <c r="LFW24" s="105"/>
      <c r="LFX24" s="105"/>
      <c r="LFY24" s="106"/>
      <c r="LFZ24" s="105"/>
      <c r="LGA24" s="197"/>
      <c r="LGB24" s="198"/>
      <c r="LGC24" s="198"/>
      <c r="LGD24" s="206"/>
      <c r="LGE24" s="105"/>
      <c r="LGF24" s="105"/>
      <c r="LGG24" s="105"/>
      <c r="LGH24" s="106"/>
      <c r="LGI24" s="105"/>
      <c r="LGJ24" s="197"/>
      <c r="LGK24" s="198"/>
      <c r="LGL24" s="198"/>
      <c r="LGM24" s="206"/>
      <c r="LGN24" s="105"/>
      <c r="LGO24" s="105"/>
      <c r="LGP24" s="105"/>
      <c r="LGQ24" s="106"/>
      <c r="LGR24" s="105"/>
      <c r="LGS24" s="197"/>
      <c r="LGT24" s="198"/>
      <c r="LGU24" s="198"/>
      <c r="LGV24" s="206"/>
      <c r="LGW24" s="105"/>
      <c r="LGX24" s="105"/>
      <c r="LGY24" s="105"/>
      <c r="LGZ24" s="106"/>
      <c r="LHA24" s="105"/>
      <c r="LHB24" s="197"/>
      <c r="LHC24" s="198"/>
      <c r="LHD24" s="198"/>
      <c r="LHE24" s="206"/>
      <c r="LHF24" s="105"/>
      <c r="LHG24" s="105"/>
      <c r="LHH24" s="105"/>
      <c r="LHI24" s="106"/>
      <c r="LHJ24" s="105"/>
      <c r="LHK24" s="197"/>
      <c r="LHL24" s="198"/>
      <c r="LHM24" s="198"/>
      <c r="LHN24" s="206"/>
      <c r="LHO24" s="105"/>
      <c r="LHP24" s="105"/>
      <c r="LHQ24" s="105"/>
      <c r="LHR24" s="106"/>
      <c r="LHS24" s="105"/>
      <c r="LHT24" s="197"/>
      <c r="LHU24" s="198"/>
      <c r="LHV24" s="198"/>
      <c r="LHW24" s="206"/>
      <c r="LHX24" s="105"/>
      <c r="LHY24" s="105"/>
      <c r="LHZ24" s="105"/>
      <c r="LIA24" s="106"/>
      <c r="LIB24" s="105"/>
      <c r="LIC24" s="197"/>
      <c r="LID24" s="198"/>
      <c r="LIE24" s="198"/>
      <c r="LIF24" s="206"/>
      <c r="LIG24" s="105"/>
      <c r="LIH24" s="105"/>
      <c r="LII24" s="105"/>
      <c r="LIJ24" s="106"/>
      <c r="LIK24" s="105"/>
      <c r="LIL24" s="197"/>
      <c r="LIM24" s="198"/>
      <c r="LIN24" s="198"/>
      <c r="LIO24" s="206"/>
      <c r="LIP24" s="105"/>
      <c r="LIQ24" s="105"/>
      <c r="LIR24" s="105"/>
      <c r="LIS24" s="106"/>
      <c r="LIT24" s="105"/>
      <c r="LIU24" s="197"/>
      <c r="LIV24" s="198"/>
      <c r="LIW24" s="198"/>
      <c r="LIX24" s="206"/>
      <c r="LIY24" s="105"/>
      <c r="LIZ24" s="105"/>
      <c r="LJA24" s="105"/>
      <c r="LJB24" s="106"/>
      <c r="LJC24" s="105"/>
      <c r="LJD24" s="197"/>
      <c r="LJE24" s="198"/>
      <c r="LJF24" s="198"/>
      <c r="LJG24" s="206"/>
      <c r="LJH24" s="105"/>
      <c r="LJI24" s="105"/>
      <c r="LJJ24" s="105"/>
      <c r="LJK24" s="106"/>
      <c r="LJL24" s="105"/>
      <c r="LJM24" s="197"/>
      <c r="LJN24" s="198"/>
      <c r="LJO24" s="198"/>
      <c r="LJP24" s="206"/>
      <c r="LJQ24" s="105"/>
      <c r="LJR24" s="105"/>
      <c r="LJS24" s="105"/>
      <c r="LJT24" s="106"/>
      <c r="LJU24" s="105"/>
      <c r="LJV24" s="197"/>
      <c r="LJW24" s="198"/>
      <c r="LJX24" s="198"/>
      <c r="LJY24" s="206"/>
      <c r="LJZ24" s="105"/>
      <c r="LKA24" s="105"/>
      <c r="LKB24" s="105"/>
      <c r="LKC24" s="106"/>
      <c r="LKD24" s="105"/>
      <c r="LKE24" s="197"/>
      <c r="LKF24" s="198"/>
      <c r="LKG24" s="198"/>
      <c r="LKH24" s="206"/>
      <c r="LKI24" s="105"/>
      <c r="LKJ24" s="105"/>
      <c r="LKK24" s="105"/>
      <c r="LKL24" s="106"/>
      <c r="LKM24" s="105"/>
      <c r="LKN24" s="197"/>
      <c r="LKO24" s="198"/>
      <c r="LKP24" s="198"/>
      <c r="LKQ24" s="206"/>
      <c r="LKR24" s="105"/>
      <c r="LKS24" s="105"/>
      <c r="LKT24" s="105"/>
      <c r="LKU24" s="106"/>
      <c r="LKV24" s="105"/>
      <c r="LKW24" s="197"/>
      <c r="LKX24" s="198"/>
      <c r="LKY24" s="198"/>
      <c r="LKZ24" s="206"/>
      <c r="LLA24" s="105"/>
      <c r="LLB24" s="105"/>
      <c r="LLC24" s="105"/>
      <c r="LLD24" s="106"/>
      <c r="LLE24" s="105"/>
      <c r="LLF24" s="197"/>
      <c r="LLG24" s="198"/>
      <c r="LLH24" s="198"/>
      <c r="LLI24" s="206"/>
      <c r="LLJ24" s="105"/>
      <c r="LLK24" s="105"/>
      <c r="LLL24" s="105"/>
      <c r="LLM24" s="106"/>
      <c r="LLN24" s="105"/>
      <c r="LLO24" s="197"/>
      <c r="LLP24" s="198"/>
      <c r="LLQ24" s="198"/>
      <c r="LLR24" s="206"/>
      <c r="LLS24" s="105"/>
      <c r="LLT24" s="105"/>
      <c r="LLU24" s="105"/>
      <c r="LLV24" s="106"/>
      <c r="LLW24" s="105"/>
      <c r="LLX24" s="197"/>
      <c r="LLY24" s="198"/>
      <c r="LLZ24" s="198"/>
      <c r="LMA24" s="206"/>
      <c r="LMB24" s="105"/>
      <c r="LMC24" s="105"/>
      <c r="LMD24" s="105"/>
      <c r="LME24" s="106"/>
      <c r="LMF24" s="105"/>
      <c r="LMG24" s="197"/>
      <c r="LMH24" s="198"/>
      <c r="LMI24" s="198"/>
      <c r="LMJ24" s="206"/>
      <c r="LMK24" s="105"/>
      <c r="LML24" s="105"/>
      <c r="LMM24" s="105"/>
      <c r="LMN24" s="106"/>
      <c r="LMO24" s="105"/>
      <c r="LMP24" s="197"/>
      <c r="LMQ24" s="198"/>
      <c r="LMR24" s="198"/>
      <c r="LMS24" s="206"/>
      <c r="LMT24" s="105"/>
      <c r="LMU24" s="105"/>
      <c r="LMV24" s="105"/>
      <c r="LMW24" s="106"/>
      <c r="LMX24" s="105"/>
      <c r="LMY24" s="197"/>
      <c r="LMZ24" s="198"/>
      <c r="LNA24" s="198"/>
      <c r="LNB24" s="206"/>
      <c r="LNC24" s="105"/>
      <c r="LND24" s="105"/>
      <c r="LNE24" s="105"/>
      <c r="LNF24" s="106"/>
      <c r="LNG24" s="105"/>
      <c r="LNH24" s="197"/>
      <c r="LNI24" s="198"/>
      <c r="LNJ24" s="198"/>
      <c r="LNK24" s="206"/>
      <c r="LNL24" s="105"/>
      <c r="LNM24" s="105"/>
      <c r="LNN24" s="105"/>
      <c r="LNO24" s="106"/>
      <c r="LNP24" s="105"/>
      <c r="LNQ24" s="197"/>
      <c r="LNR24" s="198"/>
      <c r="LNS24" s="198"/>
      <c r="LNT24" s="206"/>
      <c r="LNU24" s="105"/>
      <c r="LNV24" s="105"/>
      <c r="LNW24" s="105"/>
      <c r="LNX24" s="106"/>
      <c r="LNY24" s="105"/>
      <c r="LNZ24" s="197"/>
      <c r="LOA24" s="198"/>
      <c r="LOB24" s="198"/>
      <c r="LOC24" s="206"/>
      <c r="LOD24" s="105"/>
      <c r="LOE24" s="105"/>
      <c r="LOF24" s="105"/>
      <c r="LOG24" s="106"/>
      <c r="LOH24" s="105"/>
      <c r="LOI24" s="197"/>
      <c r="LOJ24" s="198"/>
      <c r="LOK24" s="198"/>
      <c r="LOL24" s="206"/>
      <c r="LOM24" s="105"/>
      <c r="LON24" s="105"/>
      <c r="LOO24" s="105"/>
      <c r="LOP24" s="106"/>
      <c r="LOQ24" s="105"/>
      <c r="LOR24" s="197"/>
      <c r="LOS24" s="198"/>
      <c r="LOT24" s="198"/>
      <c r="LOU24" s="206"/>
      <c r="LOV24" s="105"/>
      <c r="LOW24" s="105"/>
      <c r="LOX24" s="105"/>
      <c r="LOY24" s="106"/>
      <c r="LOZ24" s="105"/>
      <c r="LPA24" s="197"/>
      <c r="LPB24" s="198"/>
      <c r="LPC24" s="198"/>
      <c r="LPD24" s="206"/>
      <c r="LPE24" s="105"/>
      <c r="LPF24" s="105"/>
      <c r="LPG24" s="105"/>
      <c r="LPH24" s="106"/>
      <c r="LPI24" s="105"/>
      <c r="LPJ24" s="197"/>
      <c r="LPK24" s="198"/>
      <c r="LPL24" s="198"/>
      <c r="LPM24" s="206"/>
      <c r="LPN24" s="105"/>
      <c r="LPO24" s="105"/>
      <c r="LPP24" s="105"/>
      <c r="LPQ24" s="106"/>
      <c r="LPR24" s="105"/>
      <c r="LPS24" s="197"/>
      <c r="LPT24" s="198"/>
      <c r="LPU24" s="198"/>
      <c r="LPV24" s="206"/>
      <c r="LPW24" s="105"/>
      <c r="LPX24" s="105"/>
      <c r="LPY24" s="105"/>
      <c r="LPZ24" s="106"/>
      <c r="LQA24" s="105"/>
      <c r="LQB24" s="197"/>
      <c r="LQC24" s="198"/>
      <c r="LQD24" s="198"/>
      <c r="LQE24" s="206"/>
      <c r="LQF24" s="105"/>
      <c r="LQG24" s="105"/>
      <c r="LQH24" s="105"/>
      <c r="LQI24" s="106"/>
      <c r="LQJ24" s="105"/>
      <c r="LQK24" s="197"/>
      <c r="LQL24" s="198"/>
      <c r="LQM24" s="198"/>
      <c r="LQN24" s="206"/>
      <c r="LQO24" s="105"/>
      <c r="LQP24" s="105"/>
      <c r="LQQ24" s="105"/>
      <c r="LQR24" s="106"/>
      <c r="LQS24" s="105"/>
      <c r="LQT24" s="197"/>
      <c r="LQU24" s="198"/>
      <c r="LQV24" s="198"/>
      <c r="LQW24" s="206"/>
      <c r="LQX24" s="105"/>
      <c r="LQY24" s="105"/>
      <c r="LQZ24" s="105"/>
      <c r="LRA24" s="106"/>
      <c r="LRB24" s="105"/>
      <c r="LRC24" s="197"/>
      <c r="LRD24" s="198"/>
      <c r="LRE24" s="198"/>
      <c r="LRF24" s="206"/>
      <c r="LRG24" s="105"/>
      <c r="LRH24" s="105"/>
      <c r="LRI24" s="105"/>
      <c r="LRJ24" s="106"/>
      <c r="LRK24" s="105"/>
      <c r="LRL24" s="197"/>
      <c r="LRM24" s="198"/>
      <c r="LRN24" s="198"/>
      <c r="LRO24" s="206"/>
      <c r="LRP24" s="105"/>
      <c r="LRQ24" s="105"/>
      <c r="LRR24" s="105"/>
      <c r="LRS24" s="106"/>
      <c r="LRT24" s="105"/>
      <c r="LRU24" s="197"/>
      <c r="LRV24" s="198"/>
      <c r="LRW24" s="198"/>
      <c r="LRX24" s="206"/>
      <c r="LRY24" s="105"/>
      <c r="LRZ24" s="105"/>
      <c r="LSA24" s="105"/>
      <c r="LSB24" s="106"/>
      <c r="LSC24" s="105"/>
      <c r="LSD24" s="197"/>
      <c r="LSE24" s="198"/>
      <c r="LSF24" s="198"/>
      <c r="LSG24" s="206"/>
      <c r="LSH24" s="105"/>
      <c r="LSI24" s="105"/>
      <c r="LSJ24" s="105"/>
      <c r="LSK24" s="106"/>
      <c r="LSL24" s="105"/>
      <c r="LSM24" s="197"/>
      <c r="LSN24" s="198"/>
      <c r="LSO24" s="198"/>
      <c r="LSP24" s="206"/>
      <c r="LSQ24" s="105"/>
      <c r="LSR24" s="105"/>
      <c r="LSS24" s="105"/>
      <c r="LST24" s="106"/>
      <c r="LSU24" s="105"/>
      <c r="LSV24" s="197"/>
      <c r="LSW24" s="198"/>
      <c r="LSX24" s="198"/>
      <c r="LSY24" s="206"/>
      <c r="LSZ24" s="105"/>
      <c r="LTA24" s="105"/>
      <c r="LTB24" s="105"/>
      <c r="LTC24" s="106"/>
      <c r="LTD24" s="105"/>
      <c r="LTE24" s="197"/>
      <c r="LTF24" s="198"/>
      <c r="LTG24" s="198"/>
      <c r="LTH24" s="206"/>
      <c r="LTI24" s="105"/>
      <c r="LTJ24" s="105"/>
      <c r="LTK24" s="105"/>
      <c r="LTL24" s="106"/>
      <c r="LTM24" s="105"/>
      <c r="LTN24" s="197"/>
      <c r="LTO24" s="198"/>
      <c r="LTP24" s="198"/>
      <c r="LTQ24" s="206"/>
      <c r="LTR24" s="105"/>
      <c r="LTS24" s="105"/>
      <c r="LTT24" s="105"/>
      <c r="LTU24" s="106"/>
      <c r="LTV24" s="105"/>
      <c r="LTW24" s="197"/>
      <c r="LTX24" s="198"/>
      <c r="LTY24" s="198"/>
      <c r="LTZ24" s="206"/>
      <c r="LUA24" s="105"/>
      <c r="LUB24" s="105"/>
      <c r="LUC24" s="105"/>
      <c r="LUD24" s="106"/>
      <c r="LUE24" s="105"/>
      <c r="LUF24" s="197"/>
      <c r="LUG24" s="198"/>
      <c r="LUH24" s="198"/>
      <c r="LUI24" s="206"/>
      <c r="LUJ24" s="105"/>
      <c r="LUK24" s="105"/>
      <c r="LUL24" s="105"/>
      <c r="LUM24" s="106"/>
      <c r="LUN24" s="105"/>
      <c r="LUO24" s="197"/>
      <c r="LUP24" s="198"/>
      <c r="LUQ24" s="198"/>
      <c r="LUR24" s="206"/>
      <c r="LUS24" s="105"/>
      <c r="LUT24" s="105"/>
      <c r="LUU24" s="105"/>
      <c r="LUV24" s="106"/>
      <c r="LUW24" s="105"/>
      <c r="LUX24" s="197"/>
      <c r="LUY24" s="198"/>
      <c r="LUZ24" s="198"/>
      <c r="LVA24" s="206"/>
      <c r="LVB24" s="105"/>
      <c r="LVC24" s="105"/>
      <c r="LVD24" s="105"/>
      <c r="LVE24" s="106"/>
      <c r="LVF24" s="105"/>
      <c r="LVG24" s="197"/>
      <c r="LVH24" s="198"/>
      <c r="LVI24" s="198"/>
      <c r="LVJ24" s="206"/>
      <c r="LVK24" s="105"/>
      <c r="LVL24" s="105"/>
      <c r="LVM24" s="105"/>
      <c r="LVN24" s="106"/>
      <c r="LVO24" s="105"/>
      <c r="LVP24" s="197"/>
      <c r="LVQ24" s="198"/>
      <c r="LVR24" s="198"/>
      <c r="LVS24" s="206"/>
      <c r="LVT24" s="105"/>
      <c r="LVU24" s="105"/>
      <c r="LVV24" s="105"/>
      <c r="LVW24" s="106"/>
      <c r="LVX24" s="105"/>
      <c r="LVY24" s="197"/>
      <c r="LVZ24" s="198"/>
      <c r="LWA24" s="198"/>
      <c r="LWB24" s="206"/>
      <c r="LWC24" s="105"/>
      <c r="LWD24" s="105"/>
      <c r="LWE24" s="105"/>
      <c r="LWF24" s="106"/>
      <c r="LWG24" s="105"/>
      <c r="LWH24" s="197"/>
      <c r="LWI24" s="198"/>
      <c r="LWJ24" s="198"/>
      <c r="LWK24" s="206"/>
      <c r="LWL24" s="105"/>
      <c r="LWM24" s="105"/>
      <c r="LWN24" s="105"/>
      <c r="LWO24" s="106"/>
      <c r="LWP24" s="105"/>
      <c r="LWQ24" s="197"/>
      <c r="LWR24" s="198"/>
      <c r="LWS24" s="198"/>
      <c r="LWT24" s="206"/>
      <c r="LWU24" s="105"/>
      <c r="LWV24" s="105"/>
      <c r="LWW24" s="105"/>
      <c r="LWX24" s="106"/>
      <c r="LWY24" s="105"/>
      <c r="LWZ24" s="197"/>
      <c r="LXA24" s="198"/>
      <c r="LXB24" s="198"/>
      <c r="LXC24" s="206"/>
      <c r="LXD24" s="105"/>
      <c r="LXE24" s="105"/>
      <c r="LXF24" s="105"/>
      <c r="LXG24" s="106"/>
      <c r="LXH24" s="105"/>
      <c r="LXI24" s="197"/>
      <c r="LXJ24" s="198"/>
      <c r="LXK24" s="198"/>
      <c r="LXL24" s="206"/>
      <c r="LXM24" s="105"/>
      <c r="LXN24" s="105"/>
      <c r="LXO24" s="105"/>
      <c r="LXP24" s="106"/>
      <c r="LXQ24" s="105"/>
      <c r="LXR24" s="197"/>
      <c r="LXS24" s="198"/>
      <c r="LXT24" s="198"/>
      <c r="LXU24" s="206"/>
      <c r="LXV24" s="105"/>
      <c r="LXW24" s="105"/>
      <c r="LXX24" s="105"/>
      <c r="LXY24" s="106"/>
      <c r="LXZ24" s="105"/>
      <c r="LYA24" s="197"/>
      <c r="LYB24" s="198"/>
      <c r="LYC24" s="198"/>
      <c r="LYD24" s="206"/>
      <c r="LYE24" s="105"/>
      <c r="LYF24" s="105"/>
      <c r="LYG24" s="105"/>
      <c r="LYH24" s="106"/>
      <c r="LYI24" s="105"/>
      <c r="LYJ24" s="197"/>
      <c r="LYK24" s="198"/>
      <c r="LYL24" s="198"/>
      <c r="LYM24" s="206"/>
      <c r="LYN24" s="105"/>
      <c r="LYO24" s="105"/>
      <c r="LYP24" s="105"/>
      <c r="LYQ24" s="106"/>
      <c r="LYR24" s="105"/>
      <c r="LYS24" s="197"/>
      <c r="LYT24" s="198"/>
      <c r="LYU24" s="198"/>
      <c r="LYV24" s="206"/>
      <c r="LYW24" s="105"/>
      <c r="LYX24" s="105"/>
      <c r="LYY24" s="105"/>
      <c r="LYZ24" s="106"/>
      <c r="LZA24" s="105"/>
      <c r="LZB24" s="197"/>
      <c r="LZC24" s="198"/>
      <c r="LZD24" s="198"/>
      <c r="LZE24" s="206"/>
      <c r="LZF24" s="105"/>
      <c r="LZG24" s="105"/>
      <c r="LZH24" s="105"/>
      <c r="LZI24" s="106"/>
      <c r="LZJ24" s="105"/>
      <c r="LZK24" s="197"/>
      <c r="LZL24" s="198"/>
      <c r="LZM24" s="198"/>
      <c r="LZN24" s="206"/>
      <c r="LZO24" s="105"/>
      <c r="LZP24" s="105"/>
      <c r="LZQ24" s="105"/>
      <c r="LZR24" s="106"/>
      <c r="LZS24" s="105"/>
      <c r="LZT24" s="197"/>
      <c r="LZU24" s="198"/>
      <c r="LZV24" s="198"/>
      <c r="LZW24" s="206"/>
      <c r="LZX24" s="105"/>
      <c r="LZY24" s="105"/>
      <c r="LZZ24" s="105"/>
      <c r="MAA24" s="106"/>
      <c r="MAB24" s="105"/>
      <c r="MAC24" s="197"/>
      <c r="MAD24" s="198"/>
      <c r="MAE24" s="198"/>
      <c r="MAF24" s="206"/>
      <c r="MAG24" s="105"/>
      <c r="MAH24" s="105"/>
      <c r="MAI24" s="105"/>
      <c r="MAJ24" s="106"/>
      <c r="MAK24" s="105"/>
      <c r="MAL24" s="197"/>
      <c r="MAM24" s="198"/>
      <c r="MAN24" s="198"/>
      <c r="MAO24" s="206"/>
      <c r="MAP24" s="105"/>
      <c r="MAQ24" s="105"/>
      <c r="MAR24" s="105"/>
      <c r="MAS24" s="106"/>
      <c r="MAT24" s="105"/>
      <c r="MAU24" s="197"/>
      <c r="MAV24" s="198"/>
      <c r="MAW24" s="198"/>
      <c r="MAX24" s="206"/>
      <c r="MAY24" s="105"/>
      <c r="MAZ24" s="105"/>
      <c r="MBA24" s="105"/>
      <c r="MBB24" s="106"/>
      <c r="MBC24" s="105"/>
      <c r="MBD24" s="197"/>
      <c r="MBE24" s="198"/>
      <c r="MBF24" s="198"/>
      <c r="MBG24" s="206"/>
      <c r="MBH24" s="105"/>
      <c r="MBI24" s="105"/>
      <c r="MBJ24" s="105"/>
      <c r="MBK24" s="106"/>
      <c r="MBL24" s="105"/>
      <c r="MBM24" s="197"/>
      <c r="MBN24" s="198"/>
      <c r="MBO24" s="198"/>
      <c r="MBP24" s="206"/>
      <c r="MBQ24" s="105"/>
      <c r="MBR24" s="105"/>
      <c r="MBS24" s="105"/>
      <c r="MBT24" s="106"/>
      <c r="MBU24" s="105"/>
      <c r="MBV24" s="197"/>
      <c r="MBW24" s="198"/>
      <c r="MBX24" s="198"/>
      <c r="MBY24" s="206"/>
      <c r="MBZ24" s="105"/>
      <c r="MCA24" s="105"/>
      <c r="MCB24" s="105"/>
      <c r="MCC24" s="106"/>
      <c r="MCD24" s="105"/>
      <c r="MCE24" s="197"/>
      <c r="MCF24" s="198"/>
      <c r="MCG24" s="198"/>
      <c r="MCH24" s="206"/>
      <c r="MCI24" s="105"/>
      <c r="MCJ24" s="105"/>
      <c r="MCK24" s="105"/>
      <c r="MCL24" s="106"/>
      <c r="MCM24" s="105"/>
      <c r="MCN24" s="197"/>
      <c r="MCO24" s="198"/>
      <c r="MCP24" s="198"/>
      <c r="MCQ24" s="206"/>
      <c r="MCR24" s="105"/>
      <c r="MCS24" s="105"/>
      <c r="MCT24" s="105"/>
      <c r="MCU24" s="106"/>
      <c r="MCV24" s="105"/>
      <c r="MCW24" s="197"/>
      <c r="MCX24" s="198"/>
      <c r="MCY24" s="198"/>
      <c r="MCZ24" s="206"/>
      <c r="MDA24" s="105"/>
      <c r="MDB24" s="105"/>
      <c r="MDC24" s="105"/>
      <c r="MDD24" s="106"/>
      <c r="MDE24" s="105"/>
      <c r="MDF24" s="197"/>
      <c r="MDG24" s="198"/>
      <c r="MDH24" s="198"/>
      <c r="MDI24" s="206"/>
      <c r="MDJ24" s="105"/>
      <c r="MDK24" s="105"/>
      <c r="MDL24" s="105"/>
      <c r="MDM24" s="106"/>
      <c r="MDN24" s="105"/>
      <c r="MDO24" s="197"/>
      <c r="MDP24" s="198"/>
      <c r="MDQ24" s="198"/>
      <c r="MDR24" s="206"/>
      <c r="MDS24" s="105"/>
      <c r="MDT24" s="105"/>
      <c r="MDU24" s="105"/>
      <c r="MDV24" s="106"/>
      <c r="MDW24" s="105"/>
      <c r="MDX24" s="197"/>
      <c r="MDY24" s="198"/>
      <c r="MDZ24" s="198"/>
      <c r="MEA24" s="206"/>
      <c r="MEB24" s="105"/>
      <c r="MEC24" s="105"/>
      <c r="MED24" s="105"/>
      <c r="MEE24" s="106"/>
      <c r="MEF24" s="105"/>
      <c r="MEG24" s="197"/>
      <c r="MEH24" s="198"/>
      <c r="MEI24" s="198"/>
      <c r="MEJ24" s="206"/>
      <c r="MEK24" s="105"/>
      <c r="MEL24" s="105"/>
      <c r="MEM24" s="105"/>
      <c r="MEN24" s="106"/>
      <c r="MEO24" s="105"/>
      <c r="MEP24" s="197"/>
      <c r="MEQ24" s="198"/>
      <c r="MER24" s="198"/>
      <c r="MES24" s="206"/>
      <c r="MET24" s="105"/>
      <c r="MEU24" s="105"/>
      <c r="MEV24" s="105"/>
      <c r="MEW24" s="106"/>
      <c r="MEX24" s="105"/>
      <c r="MEY24" s="197"/>
      <c r="MEZ24" s="198"/>
      <c r="MFA24" s="198"/>
      <c r="MFB24" s="206"/>
      <c r="MFC24" s="105"/>
      <c r="MFD24" s="105"/>
      <c r="MFE24" s="105"/>
      <c r="MFF24" s="106"/>
      <c r="MFG24" s="105"/>
      <c r="MFH24" s="197"/>
      <c r="MFI24" s="198"/>
      <c r="MFJ24" s="198"/>
      <c r="MFK24" s="206"/>
      <c r="MFL24" s="105"/>
      <c r="MFM24" s="105"/>
      <c r="MFN24" s="105"/>
      <c r="MFO24" s="106"/>
      <c r="MFP24" s="105"/>
      <c r="MFQ24" s="197"/>
      <c r="MFR24" s="198"/>
      <c r="MFS24" s="198"/>
      <c r="MFT24" s="206"/>
      <c r="MFU24" s="105"/>
      <c r="MFV24" s="105"/>
      <c r="MFW24" s="105"/>
      <c r="MFX24" s="106"/>
      <c r="MFY24" s="105"/>
      <c r="MFZ24" s="197"/>
      <c r="MGA24" s="198"/>
      <c r="MGB24" s="198"/>
      <c r="MGC24" s="206"/>
      <c r="MGD24" s="105"/>
      <c r="MGE24" s="105"/>
      <c r="MGF24" s="105"/>
      <c r="MGG24" s="106"/>
      <c r="MGH24" s="105"/>
      <c r="MGI24" s="197"/>
      <c r="MGJ24" s="198"/>
      <c r="MGK24" s="198"/>
      <c r="MGL24" s="206"/>
      <c r="MGM24" s="105"/>
      <c r="MGN24" s="105"/>
      <c r="MGO24" s="105"/>
      <c r="MGP24" s="106"/>
      <c r="MGQ24" s="105"/>
      <c r="MGR24" s="197"/>
      <c r="MGS24" s="198"/>
      <c r="MGT24" s="198"/>
      <c r="MGU24" s="206"/>
      <c r="MGV24" s="105"/>
      <c r="MGW24" s="105"/>
      <c r="MGX24" s="105"/>
      <c r="MGY24" s="106"/>
      <c r="MGZ24" s="105"/>
      <c r="MHA24" s="197"/>
      <c r="MHB24" s="198"/>
      <c r="MHC24" s="198"/>
      <c r="MHD24" s="206"/>
      <c r="MHE24" s="105"/>
      <c r="MHF24" s="105"/>
      <c r="MHG24" s="105"/>
      <c r="MHH24" s="106"/>
      <c r="MHI24" s="105"/>
      <c r="MHJ24" s="197"/>
      <c r="MHK24" s="198"/>
      <c r="MHL24" s="198"/>
      <c r="MHM24" s="206"/>
      <c r="MHN24" s="105"/>
      <c r="MHO24" s="105"/>
      <c r="MHP24" s="105"/>
      <c r="MHQ24" s="106"/>
      <c r="MHR24" s="105"/>
      <c r="MHS24" s="197"/>
      <c r="MHT24" s="198"/>
      <c r="MHU24" s="198"/>
      <c r="MHV24" s="206"/>
      <c r="MHW24" s="105"/>
      <c r="MHX24" s="105"/>
      <c r="MHY24" s="105"/>
      <c r="MHZ24" s="106"/>
      <c r="MIA24" s="105"/>
      <c r="MIB24" s="197"/>
      <c r="MIC24" s="198"/>
      <c r="MID24" s="198"/>
      <c r="MIE24" s="206"/>
      <c r="MIF24" s="105"/>
      <c r="MIG24" s="105"/>
      <c r="MIH24" s="105"/>
      <c r="MII24" s="106"/>
      <c r="MIJ24" s="105"/>
      <c r="MIK24" s="197"/>
      <c r="MIL24" s="198"/>
      <c r="MIM24" s="198"/>
      <c r="MIN24" s="206"/>
      <c r="MIO24" s="105"/>
      <c r="MIP24" s="105"/>
      <c r="MIQ24" s="105"/>
      <c r="MIR24" s="106"/>
      <c r="MIS24" s="105"/>
      <c r="MIT24" s="197"/>
      <c r="MIU24" s="198"/>
      <c r="MIV24" s="198"/>
      <c r="MIW24" s="206"/>
      <c r="MIX24" s="105"/>
      <c r="MIY24" s="105"/>
      <c r="MIZ24" s="105"/>
      <c r="MJA24" s="106"/>
      <c r="MJB24" s="105"/>
      <c r="MJC24" s="197"/>
      <c r="MJD24" s="198"/>
      <c r="MJE24" s="198"/>
      <c r="MJF24" s="206"/>
      <c r="MJG24" s="105"/>
      <c r="MJH24" s="105"/>
      <c r="MJI24" s="105"/>
      <c r="MJJ24" s="106"/>
      <c r="MJK24" s="105"/>
      <c r="MJL24" s="197"/>
      <c r="MJM24" s="198"/>
      <c r="MJN24" s="198"/>
      <c r="MJO24" s="206"/>
      <c r="MJP24" s="105"/>
      <c r="MJQ24" s="105"/>
      <c r="MJR24" s="105"/>
      <c r="MJS24" s="106"/>
      <c r="MJT24" s="105"/>
      <c r="MJU24" s="197"/>
      <c r="MJV24" s="198"/>
      <c r="MJW24" s="198"/>
      <c r="MJX24" s="206"/>
      <c r="MJY24" s="105"/>
      <c r="MJZ24" s="105"/>
      <c r="MKA24" s="105"/>
      <c r="MKB24" s="106"/>
      <c r="MKC24" s="105"/>
      <c r="MKD24" s="197"/>
      <c r="MKE24" s="198"/>
      <c r="MKF24" s="198"/>
      <c r="MKG24" s="206"/>
      <c r="MKH24" s="105"/>
      <c r="MKI24" s="105"/>
      <c r="MKJ24" s="105"/>
      <c r="MKK24" s="106"/>
      <c r="MKL24" s="105"/>
      <c r="MKM24" s="197"/>
      <c r="MKN24" s="198"/>
      <c r="MKO24" s="198"/>
      <c r="MKP24" s="206"/>
      <c r="MKQ24" s="105"/>
      <c r="MKR24" s="105"/>
      <c r="MKS24" s="105"/>
      <c r="MKT24" s="106"/>
      <c r="MKU24" s="105"/>
      <c r="MKV24" s="197"/>
      <c r="MKW24" s="198"/>
      <c r="MKX24" s="198"/>
      <c r="MKY24" s="206"/>
      <c r="MKZ24" s="105"/>
      <c r="MLA24" s="105"/>
      <c r="MLB24" s="105"/>
      <c r="MLC24" s="106"/>
      <c r="MLD24" s="105"/>
      <c r="MLE24" s="197"/>
      <c r="MLF24" s="198"/>
      <c r="MLG24" s="198"/>
      <c r="MLH24" s="206"/>
      <c r="MLI24" s="105"/>
      <c r="MLJ24" s="105"/>
      <c r="MLK24" s="105"/>
      <c r="MLL24" s="106"/>
      <c r="MLM24" s="105"/>
      <c r="MLN24" s="197"/>
      <c r="MLO24" s="198"/>
      <c r="MLP24" s="198"/>
      <c r="MLQ24" s="206"/>
      <c r="MLR24" s="105"/>
      <c r="MLS24" s="105"/>
      <c r="MLT24" s="105"/>
      <c r="MLU24" s="106"/>
      <c r="MLV24" s="105"/>
      <c r="MLW24" s="197"/>
      <c r="MLX24" s="198"/>
      <c r="MLY24" s="198"/>
      <c r="MLZ24" s="206"/>
      <c r="MMA24" s="105"/>
      <c r="MMB24" s="105"/>
      <c r="MMC24" s="105"/>
      <c r="MMD24" s="106"/>
      <c r="MME24" s="105"/>
      <c r="MMF24" s="197"/>
      <c r="MMG24" s="198"/>
      <c r="MMH24" s="198"/>
      <c r="MMI24" s="206"/>
      <c r="MMJ24" s="105"/>
      <c r="MMK24" s="105"/>
      <c r="MML24" s="105"/>
      <c r="MMM24" s="106"/>
      <c r="MMN24" s="105"/>
      <c r="MMO24" s="197"/>
      <c r="MMP24" s="198"/>
      <c r="MMQ24" s="198"/>
      <c r="MMR24" s="206"/>
      <c r="MMS24" s="105"/>
      <c r="MMT24" s="105"/>
      <c r="MMU24" s="105"/>
      <c r="MMV24" s="106"/>
      <c r="MMW24" s="105"/>
      <c r="MMX24" s="197"/>
      <c r="MMY24" s="198"/>
      <c r="MMZ24" s="198"/>
      <c r="MNA24" s="206"/>
      <c r="MNB24" s="105"/>
      <c r="MNC24" s="105"/>
      <c r="MND24" s="105"/>
      <c r="MNE24" s="106"/>
      <c r="MNF24" s="105"/>
      <c r="MNG24" s="197"/>
      <c r="MNH24" s="198"/>
      <c r="MNI24" s="198"/>
      <c r="MNJ24" s="206"/>
      <c r="MNK24" s="105"/>
      <c r="MNL24" s="105"/>
      <c r="MNM24" s="105"/>
      <c r="MNN24" s="106"/>
      <c r="MNO24" s="105"/>
      <c r="MNP24" s="197"/>
      <c r="MNQ24" s="198"/>
      <c r="MNR24" s="198"/>
      <c r="MNS24" s="206"/>
      <c r="MNT24" s="105"/>
      <c r="MNU24" s="105"/>
      <c r="MNV24" s="105"/>
      <c r="MNW24" s="106"/>
      <c r="MNX24" s="105"/>
      <c r="MNY24" s="197"/>
      <c r="MNZ24" s="198"/>
      <c r="MOA24" s="198"/>
      <c r="MOB24" s="206"/>
      <c r="MOC24" s="105"/>
      <c r="MOD24" s="105"/>
      <c r="MOE24" s="105"/>
      <c r="MOF24" s="106"/>
      <c r="MOG24" s="105"/>
      <c r="MOH24" s="197"/>
      <c r="MOI24" s="198"/>
      <c r="MOJ24" s="198"/>
      <c r="MOK24" s="206"/>
      <c r="MOL24" s="105"/>
      <c r="MOM24" s="105"/>
      <c r="MON24" s="105"/>
      <c r="MOO24" s="106"/>
      <c r="MOP24" s="105"/>
      <c r="MOQ24" s="197"/>
      <c r="MOR24" s="198"/>
      <c r="MOS24" s="198"/>
      <c r="MOT24" s="206"/>
      <c r="MOU24" s="105"/>
      <c r="MOV24" s="105"/>
      <c r="MOW24" s="105"/>
      <c r="MOX24" s="106"/>
      <c r="MOY24" s="105"/>
      <c r="MOZ24" s="197"/>
      <c r="MPA24" s="198"/>
      <c r="MPB24" s="198"/>
      <c r="MPC24" s="206"/>
      <c r="MPD24" s="105"/>
      <c r="MPE24" s="105"/>
      <c r="MPF24" s="105"/>
      <c r="MPG24" s="106"/>
      <c r="MPH24" s="105"/>
      <c r="MPI24" s="197"/>
      <c r="MPJ24" s="198"/>
      <c r="MPK24" s="198"/>
      <c r="MPL24" s="206"/>
      <c r="MPM24" s="105"/>
      <c r="MPN24" s="105"/>
      <c r="MPO24" s="105"/>
      <c r="MPP24" s="106"/>
      <c r="MPQ24" s="105"/>
      <c r="MPR24" s="197"/>
      <c r="MPS24" s="198"/>
      <c r="MPT24" s="198"/>
      <c r="MPU24" s="206"/>
      <c r="MPV24" s="105"/>
      <c r="MPW24" s="105"/>
      <c r="MPX24" s="105"/>
      <c r="MPY24" s="106"/>
      <c r="MPZ24" s="105"/>
      <c r="MQA24" s="197"/>
      <c r="MQB24" s="198"/>
      <c r="MQC24" s="198"/>
      <c r="MQD24" s="206"/>
      <c r="MQE24" s="105"/>
      <c r="MQF24" s="105"/>
      <c r="MQG24" s="105"/>
      <c r="MQH24" s="106"/>
      <c r="MQI24" s="105"/>
      <c r="MQJ24" s="197"/>
      <c r="MQK24" s="198"/>
      <c r="MQL24" s="198"/>
      <c r="MQM24" s="206"/>
      <c r="MQN24" s="105"/>
      <c r="MQO24" s="105"/>
      <c r="MQP24" s="105"/>
      <c r="MQQ24" s="106"/>
      <c r="MQR24" s="105"/>
      <c r="MQS24" s="197"/>
      <c r="MQT24" s="198"/>
      <c r="MQU24" s="198"/>
      <c r="MQV24" s="206"/>
      <c r="MQW24" s="105"/>
      <c r="MQX24" s="105"/>
      <c r="MQY24" s="105"/>
      <c r="MQZ24" s="106"/>
      <c r="MRA24" s="105"/>
      <c r="MRB24" s="197"/>
      <c r="MRC24" s="198"/>
      <c r="MRD24" s="198"/>
      <c r="MRE24" s="206"/>
      <c r="MRF24" s="105"/>
      <c r="MRG24" s="105"/>
      <c r="MRH24" s="105"/>
      <c r="MRI24" s="106"/>
      <c r="MRJ24" s="105"/>
      <c r="MRK24" s="197"/>
      <c r="MRL24" s="198"/>
      <c r="MRM24" s="198"/>
      <c r="MRN24" s="206"/>
      <c r="MRO24" s="105"/>
      <c r="MRP24" s="105"/>
      <c r="MRQ24" s="105"/>
      <c r="MRR24" s="106"/>
      <c r="MRS24" s="105"/>
      <c r="MRT24" s="197"/>
      <c r="MRU24" s="198"/>
      <c r="MRV24" s="198"/>
      <c r="MRW24" s="206"/>
      <c r="MRX24" s="105"/>
      <c r="MRY24" s="105"/>
      <c r="MRZ24" s="105"/>
      <c r="MSA24" s="106"/>
      <c r="MSB24" s="105"/>
      <c r="MSC24" s="197"/>
      <c r="MSD24" s="198"/>
      <c r="MSE24" s="198"/>
      <c r="MSF24" s="206"/>
      <c r="MSG24" s="105"/>
      <c r="MSH24" s="105"/>
      <c r="MSI24" s="105"/>
      <c r="MSJ24" s="106"/>
      <c r="MSK24" s="105"/>
      <c r="MSL24" s="197"/>
      <c r="MSM24" s="198"/>
      <c r="MSN24" s="198"/>
      <c r="MSO24" s="206"/>
      <c r="MSP24" s="105"/>
      <c r="MSQ24" s="105"/>
      <c r="MSR24" s="105"/>
      <c r="MSS24" s="106"/>
      <c r="MST24" s="105"/>
      <c r="MSU24" s="197"/>
      <c r="MSV24" s="198"/>
      <c r="MSW24" s="198"/>
      <c r="MSX24" s="206"/>
      <c r="MSY24" s="105"/>
      <c r="MSZ24" s="105"/>
      <c r="MTA24" s="105"/>
      <c r="MTB24" s="106"/>
      <c r="MTC24" s="105"/>
      <c r="MTD24" s="197"/>
      <c r="MTE24" s="198"/>
      <c r="MTF24" s="198"/>
      <c r="MTG24" s="206"/>
      <c r="MTH24" s="105"/>
      <c r="MTI24" s="105"/>
      <c r="MTJ24" s="105"/>
      <c r="MTK24" s="106"/>
      <c r="MTL24" s="105"/>
      <c r="MTM24" s="197"/>
      <c r="MTN24" s="198"/>
      <c r="MTO24" s="198"/>
      <c r="MTP24" s="206"/>
      <c r="MTQ24" s="105"/>
      <c r="MTR24" s="105"/>
      <c r="MTS24" s="105"/>
      <c r="MTT24" s="106"/>
      <c r="MTU24" s="105"/>
      <c r="MTV24" s="197"/>
      <c r="MTW24" s="198"/>
      <c r="MTX24" s="198"/>
      <c r="MTY24" s="206"/>
      <c r="MTZ24" s="105"/>
      <c r="MUA24" s="105"/>
      <c r="MUB24" s="105"/>
      <c r="MUC24" s="106"/>
      <c r="MUD24" s="105"/>
      <c r="MUE24" s="197"/>
      <c r="MUF24" s="198"/>
      <c r="MUG24" s="198"/>
      <c r="MUH24" s="206"/>
      <c r="MUI24" s="105"/>
      <c r="MUJ24" s="105"/>
      <c r="MUK24" s="105"/>
      <c r="MUL24" s="106"/>
      <c r="MUM24" s="105"/>
      <c r="MUN24" s="197"/>
      <c r="MUO24" s="198"/>
      <c r="MUP24" s="198"/>
      <c r="MUQ24" s="206"/>
      <c r="MUR24" s="105"/>
      <c r="MUS24" s="105"/>
      <c r="MUT24" s="105"/>
      <c r="MUU24" s="106"/>
      <c r="MUV24" s="105"/>
      <c r="MUW24" s="197"/>
      <c r="MUX24" s="198"/>
      <c r="MUY24" s="198"/>
      <c r="MUZ24" s="206"/>
      <c r="MVA24" s="105"/>
      <c r="MVB24" s="105"/>
      <c r="MVC24" s="105"/>
      <c r="MVD24" s="106"/>
      <c r="MVE24" s="105"/>
      <c r="MVF24" s="197"/>
      <c r="MVG24" s="198"/>
      <c r="MVH24" s="198"/>
      <c r="MVI24" s="206"/>
      <c r="MVJ24" s="105"/>
      <c r="MVK24" s="105"/>
      <c r="MVL24" s="105"/>
      <c r="MVM24" s="106"/>
      <c r="MVN24" s="105"/>
      <c r="MVO24" s="197"/>
      <c r="MVP24" s="198"/>
      <c r="MVQ24" s="198"/>
      <c r="MVR24" s="206"/>
      <c r="MVS24" s="105"/>
      <c r="MVT24" s="105"/>
      <c r="MVU24" s="105"/>
      <c r="MVV24" s="106"/>
      <c r="MVW24" s="105"/>
      <c r="MVX24" s="197"/>
      <c r="MVY24" s="198"/>
      <c r="MVZ24" s="198"/>
      <c r="MWA24" s="206"/>
      <c r="MWB24" s="105"/>
      <c r="MWC24" s="105"/>
      <c r="MWD24" s="105"/>
      <c r="MWE24" s="106"/>
      <c r="MWF24" s="105"/>
      <c r="MWG24" s="197"/>
      <c r="MWH24" s="198"/>
      <c r="MWI24" s="198"/>
      <c r="MWJ24" s="206"/>
      <c r="MWK24" s="105"/>
      <c r="MWL24" s="105"/>
      <c r="MWM24" s="105"/>
      <c r="MWN24" s="106"/>
      <c r="MWO24" s="105"/>
      <c r="MWP24" s="197"/>
      <c r="MWQ24" s="198"/>
      <c r="MWR24" s="198"/>
      <c r="MWS24" s="206"/>
      <c r="MWT24" s="105"/>
      <c r="MWU24" s="105"/>
      <c r="MWV24" s="105"/>
      <c r="MWW24" s="106"/>
      <c r="MWX24" s="105"/>
      <c r="MWY24" s="197"/>
      <c r="MWZ24" s="198"/>
      <c r="MXA24" s="198"/>
      <c r="MXB24" s="206"/>
      <c r="MXC24" s="105"/>
      <c r="MXD24" s="105"/>
      <c r="MXE24" s="105"/>
      <c r="MXF24" s="106"/>
      <c r="MXG24" s="105"/>
      <c r="MXH24" s="197"/>
      <c r="MXI24" s="198"/>
      <c r="MXJ24" s="198"/>
      <c r="MXK24" s="206"/>
      <c r="MXL24" s="105"/>
      <c r="MXM24" s="105"/>
      <c r="MXN24" s="105"/>
      <c r="MXO24" s="106"/>
      <c r="MXP24" s="105"/>
      <c r="MXQ24" s="197"/>
      <c r="MXR24" s="198"/>
      <c r="MXS24" s="198"/>
      <c r="MXT24" s="206"/>
      <c r="MXU24" s="105"/>
      <c r="MXV24" s="105"/>
      <c r="MXW24" s="105"/>
      <c r="MXX24" s="106"/>
      <c r="MXY24" s="105"/>
      <c r="MXZ24" s="197"/>
      <c r="MYA24" s="198"/>
      <c r="MYB24" s="198"/>
      <c r="MYC24" s="206"/>
      <c r="MYD24" s="105"/>
      <c r="MYE24" s="105"/>
      <c r="MYF24" s="105"/>
      <c r="MYG24" s="106"/>
      <c r="MYH24" s="105"/>
      <c r="MYI24" s="197"/>
      <c r="MYJ24" s="198"/>
      <c r="MYK24" s="198"/>
      <c r="MYL24" s="206"/>
      <c r="MYM24" s="105"/>
      <c r="MYN24" s="105"/>
      <c r="MYO24" s="105"/>
      <c r="MYP24" s="106"/>
      <c r="MYQ24" s="105"/>
      <c r="MYR24" s="197"/>
      <c r="MYS24" s="198"/>
      <c r="MYT24" s="198"/>
      <c r="MYU24" s="206"/>
      <c r="MYV24" s="105"/>
      <c r="MYW24" s="105"/>
      <c r="MYX24" s="105"/>
      <c r="MYY24" s="106"/>
      <c r="MYZ24" s="105"/>
      <c r="MZA24" s="197"/>
      <c r="MZB24" s="198"/>
      <c r="MZC24" s="198"/>
      <c r="MZD24" s="206"/>
      <c r="MZE24" s="105"/>
      <c r="MZF24" s="105"/>
      <c r="MZG24" s="105"/>
      <c r="MZH24" s="106"/>
      <c r="MZI24" s="105"/>
      <c r="MZJ24" s="197"/>
      <c r="MZK24" s="198"/>
      <c r="MZL24" s="198"/>
      <c r="MZM24" s="206"/>
      <c r="MZN24" s="105"/>
      <c r="MZO24" s="105"/>
      <c r="MZP24" s="105"/>
      <c r="MZQ24" s="106"/>
      <c r="MZR24" s="105"/>
      <c r="MZS24" s="197"/>
      <c r="MZT24" s="198"/>
      <c r="MZU24" s="198"/>
      <c r="MZV24" s="206"/>
      <c r="MZW24" s="105"/>
      <c r="MZX24" s="105"/>
      <c r="MZY24" s="105"/>
      <c r="MZZ24" s="106"/>
      <c r="NAA24" s="105"/>
      <c r="NAB24" s="197"/>
      <c r="NAC24" s="198"/>
      <c r="NAD24" s="198"/>
      <c r="NAE24" s="206"/>
      <c r="NAF24" s="105"/>
      <c r="NAG24" s="105"/>
      <c r="NAH24" s="105"/>
      <c r="NAI24" s="106"/>
      <c r="NAJ24" s="105"/>
      <c r="NAK24" s="197"/>
      <c r="NAL24" s="198"/>
      <c r="NAM24" s="198"/>
      <c r="NAN24" s="206"/>
      <c r="NAO24" s="105"/>
      <c r="NAP24" s="105"/>
      <c r="NAQ24" s="105"/>
      <c r="NAR24" s="106"/>
      <c r="NAS24" s="105"/>
      <c r="NAT24" s="197"/>
      <c r="NAU24" s="198"/>
      <c r="NAV24" s="198"/>
      <c r="NAW24" s="206"/>
      <c r="NAX24" s="105"/>
      <c r="NAY24" s="105"/>
      <c r="NAZ24" s="105"/>
      <c r="NBA24" s="106"/>
      <c r="NBB24" s="105"/>
      <c r="NBC24" s="197"/>
      <c r="NBD24" s="198"/>
      <c r="NBE24" s="198"/>
      <c r="NBF24" s="206"/>
      <c r="NBG24" s="105"/>
      <c r="NBH24" s="105"/>
      <c r="NBI24" s="105"/>
      <c r="NBJ24" s="106"/>
      <c r="NBK24" s="105"/>
      <c r="NBL24" s="197"/>
      <c r="NBM24" s="198"/>
      <c r="NBN24" s="198"/>
      <c r="NBO24" s="206"/>
      <c r="NBP24" s="105"/>
      <c r="NBQ24" s="105"/>
      <c r="NBR24" s="105"/>
      <c r="NBS24" s="106"/>
      <c r="NBT24" s="105"/>
      <c r="NBU24" s="197"/>
      <c r="NBV24" s="198"/>
      <c r="NBW24" s="198"/>
      <c r="NBX24" s="206"/>
      <c r="NBY24" s="105"/>
      <c r="NBZ24" s="105"/>
      <c r="NCA24" s="105"/>
      <c r="NCB24" s="106"/>
      <c r="NCC24" s="105"/>
      <c r="NCD24" s="197"/>
      <c r="NCE24" s="198"/>
      <c r="NCF24" s="198"/>
      <c r="NCG24" s="206"/>
      <c r="NCH24" s="105"/>
      <c r="NCI24" s="105"/>
      <c r="NCJ24" s="105"/>
      <c r="NCK24" s="106"/>
      <c r="NCL24" s="105"/>
      <c r="NCM24" s="197"/>
      <c r="NCN24" s="198"/>
      <c r="NCO24" s="198"/>
      <c r="NCP24" s="206"/>
      <c r="NCQ24" s="105"/>
      <c r="NCR24" s="105"/>
      <c r="NCS24" s="105"/>
      <c r="NCT24" s="106"/>
      <c r="NCU24" s="105"/>
      <c r="NCV24" s="197"/>
      <c r="NCW24" s="198"/>
      <c r="NCX24" s="198"/>
      <c r="NCY24" s="206"/>
      <c r="NCZ24" s="105"/>
      <c r="NDA24" s="105"/>
      <c r="NDB24" s="105"/>
      <c r="NDC24" s="106"/>
      <c r="NDD24" s="105"/>
      <c r="NDE24" s="197"/>
      <c r="NDF24" s="198"/>
      <c r="NDG24" s="198"/>
      <c r="NDH24" s="206"/>
      <c r="NDI24" s="105"/>
      <c r="NDJ24" s="105"/>
      <c r="NDK24" s="105"/>
      <c r="NDL24" s="106"/>
      <c r="NDM24" s="105"/>
      <c r="NDN24" s="197"/>
      <c r="NDO24" s="198"/>
      <c r="NDP24" s="198"/>
      <c r="NDQ24" s="206"/>
      <c r="NDR24" s="105"/>
      <c r="NDS24" s="105"/>
      <c r="NDT24" s="105"/>
      <c r="NDU24" s="106"/>
      <c r="NDV24" s="105"/>
      <c r="NDW24" s="197"/>
      <c r="NDX24" s="198"/>
      <c r="NDY24" s="198"/>
      <c r="NDZ24" s="206"/>
      <c r="NEA24" s="105"/>
      <c r="NEB24" s="105"/>
      <c r="NEC24" s="105"/>
      <c r="NED24" s="106"/>
      <c r="NEE24" s="105"/>
      <c r="NEF24" s="197"/>
      <c r="NEG24" s="198"/>
      <c r="NEH24" s="198"/>
      <c r="NEI24" s="206"/>
      <c r="NEJ24" s="105"/>
      <c r="NEK24" s="105"/>
      <c r="NEL24" s="105"/>
      <c r="NEM24" s="106"/>
      <c r="NEN24" s="105"/>
      <c r="NEO24" s="197"/>
      <c r="NEP24" s="198"/>
      <c r="NEQ24" s="198"/>
      <c r="NER24" s="206"/>
      <c r="NES24" s="105"/>
      <c r="NET24" s="105"/>
      <c r="NEU24" s="105"/>
      <c r="NEV24" s="106"/>
      <c r="NEW24" s="105"/>
      <c r="NEX24" s="197"/>
      <c r="NEY24" s="198"/>
      <c r="NEZ24" s="198"/>
      <c r="NFA24" s="206"/>
      <c r="NFB24" s="105"/>
      <c r="NFC24" s="105"/>
      <c r="NFD24" s="105"/>
      <c r="NFE24" s="106"/>
      <c r="NFF24" s="105"/>
      <c r="NFG24" s="197"/>
      <c r="NFH24" s="198"/>
      <c r="NFI24" s="198"/>
      <c r="NFJ24" s="206"/>
      <c r="NFK24" s="105"/>
      <c r="NFL24" s="105"/>
      <c r="NFM24" s="105"/>
      <c r="NFN24" s="106"/>
      <c r="NFO24" s="105"/>
      <c r="NFP24" s="197"/>
      <c r="NFQ24" s="198"/>
      <c r="NFR24" s="198"/>
      <c r="NFS24" s="206"/>
      <c r="NFT24" s="105"/>
      <c r="NFU24" s="105"/>
      <c r="NFV24" s="105"/>
      <c r="NFW24" s="106"/>
      <c r="NFX24" s="105"/>
      <c r="NFY24" s="197"/>
      <c r="NFZ24" s="198"/>
      <c r="NGA24" s="198"/>
      <c r="NGB24" s="206"/>
      <c r="NGC24" s="105"/>
      <c r="NGD24" s="105"/>
      <c r="NGE24" s="105"/>
      <c r="NGF24" s="106"/>
      <c r="NGG24" s="105"/>
      <c r="NGH24" s="197"/>
      <c r="NGI24" s="198"/>
      <c r="NGJ24" s="198"/>
      <c r="NGK24" s="206"/>
      <c r="NGL24" s="105"/>
      <c r="NGM24" s="105"/>
      <c r="NGN24" s="105"/>
      <c r="NGO24" s="106"/>
      <c r="NGP24" s="105"/>
      <c r="NGQ24" s="197"/>
      <c r="NGR24" s="198"/>
      <c r="NGS24" s="198"/>
      <c r="NGT24" s="206"/>
      <c r="NGU24" s="105"/>
      <c r="NGV24" s="105"/>
      <c r="NGW24" s="105"/>
      <c r="NGX24" s="106"/>
      <c r="NGY24" s="105"/>
      <c r="NGZ24" s="197"/>
      <c r="NHA24" s="198"/>
      <c r="NHB24" s="198"/>
      <c r="NHC24" s="206"/>
      <c r="NHD24" s="105"/>
      <c r="NHE24" s="105"/>
      <c r="NHF24" s="105"/>
      <c r="NHG24" s="106"/>
      <c r="NHH24" s="105"/>
      <c r="NHI24" s="197"/>
      <c r="NHJ24" s="198"/>
      <c r="NHK24" s="198"/>
      <c r="NHL24" s="206"/>
      <c r="NHM24" s="105"/>
      <c r="NHN24" s="105"/>
      <c r="NHO24" s="105"/>
      <c r="NHP24" s="106"/>
      <c r="NHQ24" s="105"/>
      <c r="NHR24" s="197"/>
      <c r="NHS24" s="198"/>
      <c r="NHT24" s="198"/>
      <c r="NHU24" s="206"/>
      <c r="NHV24" s="105"/>
      <c r="NHW24" s="105"/>
      <c r="NHX24" s="105"/>
      <c r="NHY24" s="106"/>
      <c r="NHZ24" s="105"/>
      <c r="NIA24" s="197"/>
      <c r="NIB24" s="198"/>
      <c r="NIC24" s="198"/>
      <c r="NID24" s="206"/>
      <c r="NIE24" s="105"/>
      <c r="NIF24" s="105"/>
      <c r="NIG24" s="105"/>
      <c r="NIH24" s="106"/>
      <c r="NII24" s="105"/>
      <c r="NIJ24" s="197"/>
      <c r="NIK24" s="198"/>
      <c r="NIL24" s="198"/>
      <c r="NIM24" s="206"/>
      <c r="NIN24" s="105"/>
      <c r="NIO24" s="105"/>
      <c r="NIP24" s="105"/>
      <c r="NIQ24" s="106"/>
      <c r="NIR24" s="105"/>
      <c r="NIS24" s="197"/>
      <c r="NIT24" s="198"/>
      <c r="NIU24" s="198"/>
      <c r="NIV24" s="206"/>
      <c r="NIW24" s="105"/>
      <c r="NIX24" s="105"/>
      <c r="NIY24" s="105"/>
      <c r="NIZ24" s="106"/>
      <c r="NJA24" s="105"/>
      <c r="NJB24" s="197"/>
      <c r="NJC24" s="198"/>
      <c r="NJD24" s="198"/>
      <c r="NJE24" s="206"/>
      <c r="NJF24" s="105"/>
      <c r="NJG24" s="105"/>
      <c r="NJH24" s="105"/>
      <c r="NJI24" s="106"/>
      <c r="NJJ24" s="105"/>
      <c r="NJK24" s="197"/>
      <c r="NJL24" s="198"/>
      <c r="NJM24" s="198"/>
      <c r="NJN24" s="206"/>
      <c r="NJO24" s="105"/>
      <c r="NJP24" s="105"/>
      <c r="NJQ24" s="105"/>
      <c r="NJR24" s="106"/>
      <c r="NJS24" s="105"/>
      <c r="NJT24" s="197"/>
      <c r="NJU24" s="198"/>
      <c r="NJV24" s="198"/>
      <c r="NJW24" s="206"/>
      <c r="NJX24" s="105"/>
      <c r="NJY24" s="105"/>
      <c r="NJZ24" s="105"/>
      <c r="NKA24" s="106"/>
      <c r="NKB24" s="105"/>
      <c r="NKC24" s="197"/>
      <c r="NKD24" s="198"/>
      <c r="NKE24" s="198"/>
      <c r="NKF24" s="206"/>
      <c r="NKG24" s="105"/>
      <c r="NKH24" s="105"/>
      <c r="NKI24" s="105"/>
      <c r="NKJ24" s="106"/>
      <c r="NKK24" s="105"/>
      <c r="NKL24" s="197"/>
      <c r="NKM24" s="198"/>
      <c r="NKN24" s="198"/>
      <c r="NKO24" s="206"/>
      <c r="NKP24" s="105"/>
      <c r="NKQ24" s="105"/>
      <c r="NKR24" s="105"/>
      <c r="NKS24" s="106"/>
      <c r="NKT24" s="105"/>
      <c r="NKU24" s="197"/>
      <c r="NKV24" s="198"/>
      <c r="NKW24" s="198"/>
      <c r="NKX24" s="206"/>
      <c r="NKY24" s="105"/>
      <c r="NKZ24" s="105"/>
      <c r="NLA24" s="105"/>
      <c r="NLB24" s="106"/>
      <c r="NLC24" s="105"/>
      <c r="NLD24" s="197"/>
      <c r="NLE24" s="198"/>
      <c r="NLF24" s="198"/>
      <c r="NLG24" s="206"/>
      <c r="NLH24" s="105"/>
      <c r="NLI24" s="105"/>
      <c r="NLJ24" s="105"/>
      <c r="NLK24" s="106"/>
      <c r="NLL24" s="105"/>
      <c r="NLM24" s="197"/>
      <c r="NLN24" s="198"/>
      <c r="NLO24" s="198"/>
      <c r="NLP24" s="206"/>
      <c r="NLQ24" s="105"/>
      <c r="NLR24" s="105"/>
      <c r="NLS24" s="105"/>
      <c r="NLT24" s="106"/>
      <c r="NLU24" s="105"/>
      <c r="NLV24" s="197"/>
      <c r="NLW24" s="198"/>
      <c r="NLX24" s="198"/>
      <c r="NLY24" s="206"/>
      <c r="NLZ24" s="105"/>
      <c r="NMA24" s="105"/>
      <c r="NMB24" s="105"/>
      <c r="NMC24" s="106"/>
      <c r="NMD24" s="105"/>
      <c r="NME24" s="197"/>
      <c r="NMF24" s="198"/>
      <c r="NMG24" s="198"/>
      <c r="NMH24" s="206"/>
      <c r="NMI24" s="105"/>
      <c r="NMJ24" s="105"/>
      <c r="NMK24" s="105"/>
      <c r="NML24" s="106"/>
      <c r="NMM24" s="105"/>
      <c r="NMN24" s="197"/>
      <c r="NMO24" s="198"/>
      <c r="NMP24" s="198"/>
      <c r="NMQ24" s="206"/>
      <c r="NMR24" s="105"/>
      <c r="NMS24" s="105"/>
      <c r="NMT24" s="105"/>
      <c r="NMU24" s="106"/>
      <c r="NMV24" s="105"/>
      <c r="NMW24" s="197"/>
      <c r="NMX24" s="198"/>
      <c r="NMY24" s="198"/>
      <c r="NMZ24" s="206"/>
      <c r="NNA24" s="105"/>
      <c r="NNB24" s="105"/>
      <c r="NNC24" s="105"/>
      <c r="NND24" s="106"/>
      <c r="NNE24" s="105"/>
      <c r="NNF24" s="197"/>
      <c r="NNG24" s="198"/>
      <c r="NNH24" s="198"/>
      <c r="NNI24" s="206"/>
      <c r="NNJ24" s="105"/>
      <c r="NNK24" s="105"/>
      <c r="NNL24" s="105"/>
      <c r="NNM24" s="106"/>
      <c r="NNN24" s="105"/>
      <c r="NNO24" s="197"/>
      <c r="NNP24" s="198"/>
      <c r="NNQ24" s="198"/>
      <c r="NNR24" s="206"/>
      <c r="NNS24" s="105"/>
      <c r="NNT24" s="105"/>
      <c r="NNU24" s="105"/>
      <c r="NNV24" s="106"/>
      <c r="NNW24" s="105"/>
      <c r="NNX24" s="197"/>
      <c r="NNY24" s="198"/>
      <c r="NNZ24" s="198"/>
      <c r="NOA24" s="206"/>
      <c r="NOB24" s="105"/>
      <c r="NOC24" s="105"/>
      <c r="NOD24" s="105"/>
      <c r="NOE24" s="106"/>
      <c r="NOF24" s="105"/>
      <c r="NOG24" s="197"/>
      <c r="NOH24" s="198"/>
      <c r="NOI24" s="198"/>
      <c r="NOJ24" s="206"/>
      <c r="NOK24" s="105"/>
      <c r="NOL24" s="105"/>
      <c r="NOM24" s="105"/>
      <c r="NON24" s="106"/>
      <c r="NOO24" s="105"/>
      <c r="NOP24" s="197"/>
      <c r="NOQ24" s="198"/>
      <c r="NOR24" s="198"/>
      <c r="NOS24" s="206"/>
      <c r="NOT24" s="105"/>
      <c r="NOU24" s="105"/>
      <c r="NOV24" s="105"/>
      <c r="NOW24" s="106"/>
      <c r="NOX24" s="105"/>
      <c r="NOY24" s="197"/>
      <c r="NOZ24" s="198"/>
      <c r="NPA24" s="198"/>
      <c r="NPB24" s="206"/>
      <c r="NPC24" s="105"/>
      <c r="NPD24" s="105"/>
      <c r="NPE24" s="105"/>
      <c r="NPF24" s="106"/>
      <c r="NPG24" s="105"/>
      <c r="NPH24" s="197"/>
      <c r="NPI24" s="198"/>
      <c r="NPJ24" s="198"/>
      <c r="NPK24" s="206"/>
      <c r="NPL24" s="105"/>
      <c r="NPM24" s="105"/>
      <c r="NPN24" s="105"/>
      <c r="NPO24" s="106"/>
      <c r="NPP24" s="105"/>
      <c r="NPQ24" s="197"/>
      <c r="NPR24" s="198"/>
      <c r="NPS24" s="198"/>
      <c r="NPT24" s="206"/>
      <c r="NPU24" s="105"/>
      <c r="NPV24" s="105"/>
      <c r="NPW24" s="105"/>
      <c r="NPX24" s="106"/>
      <c r="NPY24" s="105"/>
      <c r="NPZ24" s="197"/>
      <c r="NQA24" s="198"/>
      <c r="NQB24" s="198"/>
      <c r="NQC24" s="206"/>
      <c r="NQD24" s="105"/>
      <c r="NQE24" s="105"/>
      <c r="NQF24" s="105"/>
      <c r="NQG24" s="106"/>
      <c r="NQH24" s="105"/>
      <c r="NQI24" s="197"/>
      <c r="NQJ24" s="198"/>
      <c r="NQK24" s="198"/>
      <c r="NQL24" s="206"/>
      <c r="NQM24" s="105"/>
      <c r="NQN24" s="105"/>
      <c r="NQO24" s="105"/>
      <c r="NQP24" s="106"/>
      <c r="NQQ24" s="105"/>
      <c r="NQR24" s="197"/>
      <c r="NQS24" s="198"/>
      <c r="NQT24" s="198"/>
      <c r="NQU24" s="206"/>
      <c r="NQV24" s="105"/>
      <c r="NQW24" s="105"/>
      <c r="NQX24" s="105"/>
      <c r="NQY24" s="106"/>
      <c r="NQZ24" s="105"/>
      <c r="NRA24" s="197"/>
      <c r="NRB24" s="198"/>
      <c r="NRC24" s="198"/>
      <c r="NRD24" s="206"/>
      <c r="NRE24" s="105"/>
      <c r="NRF24" s="105"/>
      <c r="NRG24" s="105"/>
      <c r="NRH24" s="106"/>
      <c r="NRI24" s="105"/>
      <c r="NRJ24" s="197"/>
      <c r="NRK24" s="198"/>
      <c r="NRL24" s="198"/>
      <c r="NRM24" s="206"/>
      <c r="NRN24" s="105"/>
      <c r="NRO24" s="105"/>
      <c r="NRP24" s="105"/>
      <c r="NRQ24" s="106"/>
      <c r="NRR24" s="105"/>
      <c r="NRS24" s="197"/>
      <c r="NRT24" s="198"/>
      <c r="NRU24" s="198"/>
      <c r="NRV24" s="206"/>
      <c r="NRW24" s="105"/>
      <c r="NRX24" s="105"/>
      <c r="NRY24" s="105"/>
      <c r="NRZ24" s="106"/>
      <c r="NSA24" s="105"/>
      <c r="NSB24" s="197"/>
      <c r="NSC24" s="198"/>
      <c r="NSD24" s="198"/>
      <c r="NSE24" s="206"/>
      <c r="NSF24" s="105"/>
      <c r="NSG24" s="105"/>
      <c r="NSH24" s="105"/>
      <c r="NSI24" s="106"/>
      <c r="NSJ24" s="105"/>
      <c r="NSK24" s="197"/>
      <c r="NSL24" s="198"/>
      <c r="NSM24" s="198"/>
      <c r="NSN24" s="206"/>
      <c r="NSO24" s="105"/>
      <c r="NSP24" s="105"/>
      <c r="NSQ24" s="105"/>
      <c r="NSR24" s="106"/>
      <c r="NSS24" s="105"/>
      <c r="NST24" s="197"/>
      <c r="NSU24" s="198"/>
      <c r="NSV24" s="198"/>
      <c r="NSW24" s="206"/>
      <c r="NSX24" s="105"/>
      <c r="NSY24" s="105"/>
      <c r="NSZ24" s="105"/>
      <c r="NTA24" s="106"/>
      <c r="NTB24" s="105"/>
      <c r="NTC24" s="197"/>
      <c r="NTD24" s="198"/>
      <c r="NTE24" s="198"/>
      <c r="NTF24" s="206"/>
      <c r="NTG24" s="105"/>
      <c r="NTH24" s="105"/>
      <c r="NTI24" s="105"/>
      <c r="NTJ24" s="106"/>
      <c r="NTK24" s="105"/>
      <c r="NTL24" s="197"/>
      <c r="NTM24" s="198"/>
      <c r="NTN24" s="198"/>
      <c r="NTO24" s="206"/>
      <c r="NTP24" s="105"/>
      <c r="NTQ24" s="105"/>
      <c r="NTR24" s="105"/>
      <c r="NTS24" s="106"/>
      <c r="NTT24" s="105"/>
      <c r="NTU24" s="197"/>
      <c r="NTV24" s="198"/>
      <c r="NTW24" s="198"/>
      <c r="NTX24" s="206"/>
      <c r="NTY24" s="105"/>
      <c r="NTZ24" s="105"/>
      <c r="NUA24" s="105"/>
      <c r="NUB24" s="106"/>
      <c r="NUC24" s="105"/>
      <c r="NUD24" s="197"/>
      <c r="NUE24" s="198"/>
      <c r="NUF24" s="198"/>
      <c r="NUG24" s="206"/>
      <c r="NUH24" s="105"/>
      <c r="NUI24" s="105"/>
      <c r="NUJ24" s="105"/>
      <c r="NUK24" s="106"/>
      <c r="NUL24" s="105"/>
      <c r="NUM24" s="197"/>
      <c r="NUN24" s="198"/>
      <c r="NUO24" s="198"/>
      <c r="NUP24" s="206"/>
      <c r="NUQ24" s="105"/>
      <c r="NUR24" s="105"/>
      <c r="NUS24" s="105"/>
      <c r="NUT24" s="106"/>
      <c r="NUU24" s="105"/>
      <c r="NUV24" s="197"/>
      <c r="NUW24" s="198"/>
      <c r="NUX24" s="198"/>
      <c r="NUY24" s="206"/>
      <c r="NUZ24" s="105"/>
      <c r="NVA24" s="105"/>
      <c r="NVB24" s="105"/>
      <c r="NVC24" s="106"/>
      <c r="NVD24" s="105"/>
      <c r="NVE24" s="197"/>
      <c r="NVF24" s="198"/>
      <c r="NVG24" s="198"/>
      <c r="NVH24" s="206"/>
      <c r="NVI24" s="105"/>
      <c r="NVJ24" s="105"/>
      <c r="NVK24" s="105"/>
      <c r="NVL24" s="106"/>
      <c r="NVM24" s="105"/>
      <c r="NVN24" s="197"/>
      <c r="NVO24" s="198"/>
      <c r="NVP24" s="198"/>
      <c r="NVQ24" s="206"/>
      <c r="NVR24" s="105"/>
      <c r="NVS24" s="105"/>
      <c r="NVT24" s="105"/>
      <c r="NVU24" s="106"/>
      <c r="NVV24" s="105"/>
      <c r="NVW24" s="197"/>
      <c r="NVX24" s="198"/>
      <c r="NVY24" s="198"/>
      <c r="NVZ24" s="206"/>
      <c r="NWA24" s="105"/>
      <c r="NWB24" s="105"/>
      <c r="NWC24" s="105"/>
      <c r="NWD24" s="106"/>
      <c r="NWE24" s="105"/>
      <c r="NWF24" s="197"/>
      <c r="NWG24" s="198"/>
      <c r="NWH24" s="198"/>
      <c r="NWI24" s="206"/>
      <c r="NWJ24" s="105"/>
      <c r="NWK24" s="105"/>
      <c r="NWL24" s="105"/>
      <c r="NWM24" s="106"/>
      <c r="NWN24" s="105"/>
      <c r="NWO24" s="197"/>
      <c r="NWP24" s="198"/>
      <c r="NWQ24" s="198"/>
      <c r="NWR24" s="206"/>
      <c r="NWS24" s="105"/>
      <c r="NWT24" s="105"/>
      <c r="NWU24" s="105"/>
      <c r="NWV24" s="106"/>
      <c r="NWW24" s="105"/>
      <c r="NWX24" s="197"/>
      <c r="NWY24" s="198"/>
      <c r="NWZ24" s="198"/>
      <c r="NXA24" s="206"/>
      <c r="NXB24" s="105"/>
      <c r="NXC24" s="105"/>
      <c r="NXD24" s="105"/>
      <c r="NXE24" s="106"/>
      <c r="NXF24" s="105"/>
      <c r="NXG24" s="197"/>
      <c r="NXH24" s="198"/>
      <c r="NXI24" s="198"/>
      <c r="NXJ24" s="206"/>
      <c r="NXK24" s="105"/>
      <c r="NXL24" s="105"/>
      <c r="NXM24" s="105"/>
      <c r="NXN24" s="106"/>
      <c r="NXO24" s="105"/>
      <c r="NXP24" s="197"/>
      <c r="NXQ24" s="198"/>
      <c r="NXR24" s="198"/>
      <c r="NXS24" s="206"/>
      <c r="NXT24" s="105"/>
      <c r="NXU24" s="105"/>
      <c r="NXV24" s="105"/>
      <c r="NXW24" s="106"/>
      <c r="NXX24" s="105"/>
      <c r="NXY24" s="197"/>
      <c r="NXZ24" s="198"/>
      <c r="NYA24" s="198"/>
      <c r="NYB24" s="206"/>
      <c r="NYC24" s="105"/>
      <c r="NYD24" s="105"/>
      <c r="NYE24" s="105"/>
      <c r="NYF24" s="106"/>
      <c r="NYG24" s="105"/>
      <c r="NYH24" s="197"/>
      <c r="NYI24" s="198"/>
      <c r="NYJ24" s="198"/>
      <c r="NYK24" s="206"/>
      <c r="NYL24" s="105"/>
      <c r="NYM24" s="105"/>
      <c r="NYN24" s="105"/>
      <c r="NYO24" s="106"/>
      <c r="NYP24" s="105"/>
      <c r="NYQ24" s="197"/>
      <c r="NYR24" s="198"/>
      <c r="NYS24" s="198"/>
      <c r="NYT24" s="206"/>
      <c r="NYU24" s="105"/>
      <c r="NYV24" s="105"/>
      <c r="NYW24" s="105"/>
      <c r="NYX24" s="106"/>
      <c r="NYY24" s="105"/>
      <c r="NYZ24" s="197"/>
      <c r="NZA24" s="198"/>
      <c r="NZB24" s="198"/>
      <c r="NZC24" s="206"/>
      <c r="NZD24" s="105"/>
      <c r="NZE24" s="105"/>
      <c r="NZF24" s="105"/>
      <c r="NZG24" s="106"/>
      <c r="NZH24" s="105"/>
      <c r="NZI24" s="197"/>
      <c r="NZJ24" s="198"/>
      <c r="NZK24" s="198"/>
      <c r="NZL24" s="206"/>
      <c r="NZM24" s="105"/>
      <c r="NZN24" s="105"/>
      <c r="NZO24" s="105"/>
      <c r="NZP24" s="106"/>
      <c r="NZQ24" s="105"/>
      <c r="NZR24" s="197"/>
      <c r="NZS24" s="198"/>
      <c r="NZT24" s="198"/>
      <c r="NZU24" s="206"/>
      <c r="NZV24" s="105"/>
      <c r="NZW24" s="105"/>
      <c r="NZX24" s="105"/>
      <c r="NZY24" s="106"/>
      <c r="NZZ24" s="105"/>
      <c r="OAA24" s="197"/>
      <c r="OAB24" s="198"/>
      <c r="OAC24" s="198"/>
      <c r="OAD24" s="206"/>
      <c r="OAE24" s="105"/>
      <c r="OAF24" s="105"/>
      <c r="OAG24" s="105"/>
      <c r="OAH24" s="106"/>
      <c r="OAI24" s="105"/>
      <c r="OAJ24" s="197"/>
      <c r="OAK24" s="198"/>
      <c r="OAL24" s="198"/>
      <c r="OAM24" s="206"/>
      <c r="OAN24" s="105"/>
      <c r="OAO24" s="105"/>
      <c r="OAP24" s="105"/>
      <c r="OAQ24" s="106"/>
      <c r="OAR24" s="105"/>
      <c r="OAS24" s="197"/>
      <c r="OAT24" s="198"/>
      <c r="OAU24" s="198"/>
      <c r="OAV24" s="206"/>
      <c r="OAW24" s="105"/>
      <c r="OAX24" s="105"/>
      <c r="OAY24" s="105"/>
      <c r="OAZ24" s="106"/>
      <c r="OBA24" s="105"/>
      <c r="OBB24" s="197"/>
      <c r="OBC24" s="198"/>
      <c r="OBD24" s="198"/>
      <c r="OBE24" s="206"/>
      <c r="OBF24" s="105"/>
      <c r="OBG24" s="105"/>
      <c r="OBH24" s="105"/>
      <c r="OBI24" s="106"/>
      <c r="OBJ24" s="105"/>
      <c r="OBK24" s="197"/>
      <c r="OBL24" s="198"/>
      <c r="OBM24" s="198"/>
      <c r="OBN24" s="206"/>
      <c r="OBO24" s="105"/>
      <c r="OBP24" s="105"/>
      <c r="OBQ24" s="105"/>
      <c r="OBR24" s="106"/>
      <c r="OBS24" s="105"/>
      <c r="OBT24" s="197"/>
      <c r="OBU24" s="198"/>
      <c r="OBV24" s="198"/>
      <c r="OBW24" s="206"/>
      <c r="OBX24" s="105"/>
      <c r="OBY24" s="105"/>
      <c r="OBZ24" s="105"/>
      <c r="OCA24" s="106"/>
      <c r="OCB24" s="105"/>
      <c r="OCC24" s="197"/>
      <c r="OCD24" s="198"/>
      <c r="OCE24" s="198"/>
      <c r="OCF24" s="206"/>
      <c r="OCG24" s="105"/>
      <c r="OCH24" s="105"/>
      <c r="OCI24" s="105"/>
      <c r="OCJ24" s="106"/>
      <c r="OCK24" s="105"/>
      <c r="OCL24" s="197"/>
      <c r="OCM24" s="198"/>
      <c r="OCN24" s="198"/>
      <c r="OCO24" s="206"/>
      <c r="OCP24" s="105"/>
      <c r="OCQ24" s="105"/>
      <c r="OCR24" s="105"/>
      <c r="OCS24" s="106"/>
      <c r="OCT24" s="105"/>
      <c r="OCU24" s="197"/>
      <c r="OCV24" s="198"/>
      <c r="OCW24" s="198"/>
      <c r="OCX24" s="206"/>
      <c r="OCY24" s="105"/>
      <c r="OCZ24" s="105"/>
      <c r="ODA24" s="105"/>
      <c r="ODB24" s="106"/>
      <c r="ODC24" s="105"/>
      <c r="ODD24" s="197"/>
      <c r="ODE24" s="198"/>
      <c r="ODF24" s="198"/>
      <c r="ODG24" s="206"/>
      <c r="ODH24" s="105"/>
      <c r="ODI24" s="105"/>
      <c r="ODJ24" s="105"/>
      <c r="ODK24" s="106"/>
      <c r="ODL24" s="105"/>
      <c r="ODM24" s="197"/>
      <c r="ODN24" s="198"/>
      <c r="ODO24" s="198"/>
      <c r="ODP24" s="206"/>
      <c r="ODQ24" s="105"/>
      <c r="ODR24" s="105"/>
      <c r="ODS24" s="105"/>
      <c r="ODT24" s="106"/>
      <c r="ODU24" s="105"/>
      <c r="ODV24" s="197"/>
      <c r="ODW24" s="198"/>
      <c r="ODX24" s="198"/>
      <c r="ODY24" s="206"/>
      <c r="ODZ24" s="105"/>
      <c r="OEA24" s="105"/>
      <c r="OEB24" s="105"/>
      <c r="OEC24" s="106"/>
      <c r="OED24" s="105"/>
      <c r="OEE24" s="197"/>
      <c r="OEF24" s="198"/>
      <c r="OEG24" s="198"/>
      <c r="OEH24" s="206"/>
      <c r="OEI24" s="105"/>
      <c r="OEJ24" s="105"/>
      <c r="OEK24" s="105"/>
      <c r="OEL24" s="106"/>
      <c r="OEM24" s="105"/>
      <c r="OEN24" s="197"/>
      <c r="OEO24" s="198"/>
      <c r="OEP24" s="198"/>
      <c r="OEQ24" s="206"/>
      <c r="OER24" s="105"/>
      <c r="OES24" s="105"/>
      <c r="OET24" s="105"/>
      <c r="OEU24" s="106"/>
      <c r="OEV24" s="105"/>
      <c r="OEW24" s="197"/>
      <c r="OEX24" s="198"/>
      <c r="OEY24" s="198"/>
      <c r="OEZ24" s="206"/>
      <c r="OFA24" s="105"/>
      <c r="OFB24" s="105"/>
      <c r="OFC24" s="105"/>
      <c r="OFD24" s="106"/>
      <c r="OFE24" s="105"/>
      <c r="OFF24" s="197"/>
      <c r="OFG24" s="198"/>
      <c r="OFH24" s="198"/>
      <c r="OFI24" s="206"/>
      <c r="OFJ24" s="105"/>
      <c r="OFK24" s="105"/>
      <c r="OFL24" s="105"/>
      <c r="OFM24" s="106"/>
      <c r="OFN24" s="105"/>
      <c r="OFO24" s="197"/>
      <c r="OFP24" s="198"/>
      <c r="OFQ24" s="198"/>
      <c r="OFR24" s="206"/>
      <c r="OFS24" s="105"/>
      <c r="OFT24" s="105"/>
      <c r="OFU24" s="105"/>
      <c r="OFV24" s="106"/>
      <c r="OFW24" s="105"/>
      <c r="OFX24" s="197"/>
      <c r="OFY24" s="198"/>
      <c r="OFZ24" s="198"/>
      <c r="OGA24" s="206"/>
      <c r="OGB24" s="105"/>
      <c r="OGC24" s="105"/>
      <c r="OGD24" s="105"/>
      <c r="OGE24" s="106"/>
      <c r="OGF24" s="105"/>
      <c r="OGG24" s="197"/>
      <c r="OGH24" s="198"/>
      <c r="OGI24" s="198"/>
      <c r="OGJ24" s="206"/>
      <c r="OGK24" s="105"/>
      <c r="OGL24" s="105"/>
      <c r="OGM24" s="105"/>
      <c r="OGN24" s="106"/>
      <c r="OGO24" s="105"/>
      <c r="OGP24" s="197"/>
      <c r="OGQ24" s="198"/>
      <c r="OGR24" s="198"/>
      <c r="OGS24" s="206"/>
      <c r="OGT24" s="105"/>
      <c r="OGU24" s="105"/>
      <c r="OGV24" s="105"/>
      <c r="OGW24" s="106"/>
      <c r="OGX24" s="105"/>
      <c r="OGY24" s="197"/>
      <c r="OGZ24" s="198"/>
      <c r="OHA24" s="198"/>
      <c r="OHB24" s="206"/>
      <c r="OHC24" s="105"/>
      <c r="OHD24" s="105"/>
      <c r="OHE24" s="105"/>
      <c r="OHF24" s="106"/>
      <c r="OHG24" s="105"/>
      <c r="OHH24" s="197"/>
      <c r="OHI24" s="198"/>
      <c r="OHJ24" s="198"/>
      <c r="OHK24" s="206"/>
      <c r="OHL24" s="105"/>
      <c r="OHM24" s="105"/>
      <c r="OHN24" s="105"/>
      <c r="OHO24" s="106"/>
      <c r="OHP24" s="105"/>
      <c r="OHQ24" s="197"/>
      <c r="OHR24" s="198"/>
      <c r="OHS24" s="198"/>
      <c r="OHT24" s="206"/>
      <c r="OHU24" s="105"/>
      <c r="OHV24" s="105"/>
      <c r="OHW24" s="105"/>
      <c r="OHX24" s="106"/>
      <c r="OHY24" s="105"/>
      <c r="OHZ24" s="197"/>
      <c r="OIA24" s="198"/>
      <c r="OIB24" s="198"/>
      <c r="OIC24" s="206"/>
      <c r="OID24" s="105"/>
      <c r="OIE24" s="105"/>
      <c r="OIF24" s="105"/>
      <c r="OIG24" s="106"/>
      <c r="OIH24" s="105"/>
      <c r="OII24" s="197"/>
      <c r="OIJ24" s="198"/>
      <c r="OIK24" s="198"/>
      <c r="OIL24" s="206"/>
      <c r="OIM24" s="105"/>
      <c r="OIN24" s="105"/>
      <c r="OIO24" s="105"/>
      <c r="OIP24" s="106"/>
      <c r="OIQ24" s="105"/>
      <c r="OIR24" s="197"/>
      <c r="OIS24" s="198"/>
      <c r="OIT24" s="198"/>
      <c r="OIU24" s="206"/>
      <c r="OIV24" s="105"/>
      <c r="OIW24" s="105"/>
      <c r="OIX24" s="105"/>
      <c r="OIY24" s="106"/>
      <c r="OIZ24" s="105"/>
      <c r="OJA24" s="197"/>
      <c r="OJB24" s="198"/>
      <c r="OJC24" s="198"/>
      <c r="OJD24" s="206"/>
      <c r="OJE24" s="105"/>
      <c r="OJF24" s="105"/>
      <c r="OJG24" s="105"/>
      <c r="OJH24" s="106"/>
      <c r="OJI24" s="105"/>
      <c r="OJJ24" s="197"/>
      <c r="OJK24" s="198"/>
      <c r="OJL24" s="198"/>
      <c r="OJM24" s="206"/>
      <c r="OJN24" s="105"/>
      <c r="OJO24" s="105"/>
      <c r="OJP24" s="105"/>
      <c r="OJQ24" s="106"/>
      <c r="OJR24" s="105"/>
      <c r="OJS24" s="197"/>
      <c r="OJT24" s="198"/>
      <c r="OJU24" s="198"/>
      <c r="OJV24" s="206"/>
      <c r="OJW24" s="105"/>
      <c r="OJX24" s="105"/>
      <c r="OJY24" s="105"/>
      <c r="OJZ24" s="106"/>
      <c r="OKA24" s="105"/>
      <c r="OKB24" s="197"/>
      <c r="OKC24" s="198"/>
      <c r="OKD24" s="198"/>
      <c r="OKE24" s="206"/>
      <c r="OKF24" s="105"/>
      <c r="OKG24" s="105"/>
      <c r="OKH24" s="105"/>
      <c r="OKI24" s="106"/>
      <c r="OKJ24" s="105"/>
      <c r="OKK24" s="197"/>
      <c r="OKL24" s="198"/>
      <c r="OKM24" s="198"/>
      <c r="OKN24" s="206"/>
      <c r="OKO24" s="105"/>
      <c r="OKP24" s="105"/>
      <c r="OKQ24" s="105"/>
      <c r="OKR24" s="106"/>
      <c r="OKS24" s="105"/>
      <c r="OKT24" s="197"/>
      <c r="OKU24" s="198"/>
      <c r="OKV24" s="198"/>
      <c r="OKW24" s="206"/>
      <c r="OKX24" s="105"/>
      <c r="OKY24" s="105"/>
      <c r="OKZ24" s="105"/>
      <c r="OLA24" s="106"/>
      <c r="OLB24" s="105"/>
      <c r="OLC24" s="197"/>
      <c r="OLD24" s="198"/>
      <c r="OLE24" s="198"/>
      <c r="OLF24" s="206"/>
      <c r="OLG24" s="105"/>
      <c r="OLH24" s="105"/>
      <c r="OLI24" s="105"/>
      <c r="OLJ24" s="106"/>
      <c r="OLK24" s="105"/>
      <c r="OLL24" s="197"/>
      <c r="OLM24" s="198"/>
      <c r="OLN24" s="198"/>
      <c r="OLO24" s="206"/>
      <c r="OLP24" s="105"/>
      <c r="OLQ24" s="105"/>
      <c r="OLR24" s="105"/>
      <c r="OLS24" s="106"/>
      <c r="OLT24" s="105"/>
      <c r="OLU24" s="197"/>
      <c r="OLV24" s="198"/>
      <c r="OLW24" s="198"/>
      <c r="OLX24" s="206"/>
      <c r="OLY24" s="105"/>
      <c r="OLZ24" s="105"/>
      <c r="OMA24" s="105"/>
      <c r="OMB24" s="106"/>
      <c r="OMC24" s="105"/>
      <c r="OMD24" s="197"/>
      <c r="OME24" s="198"/>
      <c r="OMF24" s="198"/>
      <c r="OMG24" s="206"/>
      <c r="OMH24" s="105"/>
      <c r="OMI24" s="105"/>
      <c r="OMJ24" s="105"/>
      <c r="OMK24" s="106"/>
      <c r="OML24" s="105"/>
      <c r="OMM24" s="197"/>
      <c r="OMN24" s="198"/>
      <c r="OMO24" s="198"/>
      <c r="OMP24" s="206"/>
      <c r="OMQ24" s="105"/>
      <c r="OMR24" s="105"/>
      <c r="OMS24" s="105"/>
      <c r="OMT24" s="106"/>
      <c r="OMU24" s="105"/>
      <c r="OMV24" s="197"/>
      <c r="OMW24" s="198"/>
      <c r="OMX24" s="198"/>
      <c r="OMY24" s="206"/>
      <c r="OMZ24" s="105"/>
      <c r="ONA24" s="105"/>
      <c r="ONB24" s="105"/>
      <c r="ONC24" s="106"/>
      <c r="OND24" s="105"/>
      <c r="ONE24" s="197"/>
      <c r="ONF24" s="198"/>
      <c r="ONG24" s="198"/>
      <c r="ONH24" s="206"/>
      <c r="ONI24" s="105"/>
      <c r="ONJ24" s="105"/>
      <c r="ONK24" s="105"/>
      <c r="ONL24" s="106"/>
      <c r="ONM24" s="105"/>
      <c r="ONN24" s="197"/>
      <c r="ONO24" s="198"/>
      <c r="ONP24" s="198"/>
      <c r="ONQ24" s="206"/>
      <c r="ONR24" s="105"/>
      <c r="ONS24" s="105"/>
      <c r="ONT24" s="105"/>
      <c r="ONU24" s="106"/>
      <c r="ONV24" s="105"/>
      <c r="ONW24" s="197"/>
      <c r="ONX24" s="198"/>
      <c r="ONY24" s="198"/>
      <c r="ONZ24" s="206"/>
      <c r="OOA24" s="105"/>
      <c r="OOB24" s="105"/>
      <c r="OOC24" s="105"/>
      <c r="OOD24" s="106"/>
      <c r="OOE24" s="105"/>
      <c r="OOF24" s="197"/>
      <c r="OOG24" s="198"/>
      <c r="OOH24" s="198"/>
      <c r="OOI24" s="206"/>
      <c r="OOJ24" s="105"/>
      <c r="OOK24" s="105"/>
      <c r="OOL24" s="105"/>
      <c r="OOM24" s="106"/>
      <c r="OON24" s="105"/>
      <c r="OOO24" s="197"/>
      <c r="OOP24" s="198"/>
      <c r="OOQ24" s="198"/>
      <c r="OOR24" s="206"/>
      <c r="OOS24" s="105"/>
      <c r="OOT24" s="105"/>
      <c r="OOU24" s="105"/>
      <c r="OOV24" s="106"/>
      <c r="OOW24" s="105"/>
      <c r="OOX24" s="197"/>
      <c r="OOY24" s="198"/>
      <c r="OOZ24" s="198"/>
      <c r="OPA24" s="206"/>
      <c r="OPB24" s="105"/>
      <c r="OPC24" s="105"/>
      <c r="OPD24" s="105"/>
      <c r="OPE24" s="106"/>
      <c r="OPF24" s="105"/>
      <c r="OPG24" s="197"/>
      <c r="OPH24" s="198"/>
      <c r="OPI24" s="198"/>
      <c r="OPJ24" s="206"/>
      <c r="OPK24" s="105"/>
      <c r="OPL24" s="105"/>
      <c r="OPM24" s="105"/>
      <c r="OPN24" s="106"/>
      <c r="OPO24" s="105"/>
      <c r="OPP24" s="197"/>
      <c r="OPQ24" s="198"/>
      <c r="OPR24" s="198"/>
      <c r="OPS24" s="206"/>
      <c r="OPT24" s="105"/>
      <c r="OPU24" s="105"/>
      <c r="OPV24" s="105"/>
      <c r="OPW24" s="106"/>
      <c r="OPX24" s="105"/>
      <c r="OPY24" s="197"/>
      <c r="OPZ24" s="198"/>
      <c r="OQA24" s="198"/>
      <c r="OQB24" s="206"/>
      <c r="OQC24" s="105"/>
      <c r="OQD24" s="105"/>
      <c r="OQE24" s="105"/>
      <c r="OQF24" s="106"/>
      <c r="OQG24" s="105"/>
      <c r="OQH24" s="197"/>
      <c r="OQI24" s="198"/>
      <c r="OQJ24" s="198"/>
      <c r="OQK24" s="206"/>
      <c r="OQL24" s="105"/>
      <c r="OQM24" s="105"/>
      <c r="OQN24" s="105"/>
      <c r="OQO24" s="106"/>
      <c r="OQP24" s="105"/>
      <c r="OQQ24" s="197"/>
      <c r="OQR24" s="198"/>
      <c r="OQS24" s="198"/>
      <c r="OQT24" s="206"/>
      <c r="OQU24" s="105"/>
      <c r="OQV24" s="105"/>
      <c r="OQW24" s="105"/>
      <c r="OQX24" s="106"/>
      <c r="OQY24" s="105"/>
      <c r="OQZ24" s="197"/>
      <c r="ORA24" s="198"/>
      <c r="ORB24" s="198"/>
      <c r="ORC24" s="206"/>
      <c r="ORD24" s="105"/>
      <c r="ORE24" s="105"/>
      <c r="ORF24" s="105"/>
      <c r="ORG24" s="106"/>
      <c r="ORH24" s="105"/>
      <c r="ORI24" s="197"/>
      <c r="ORJ24" s="198"/>
      <c r="ORK24" s="198"/>
      <c r="ORL24" s="206"/>
      <c r="ORM24" s="105"/>
      <c r="ORN24" s="105"/>
      <c r="ORO24" s="105"/>
      <c r="ORP24" s="106"/>
      <c r="ORQ24" s="105"/>
      <c r="ORR24" s="197"/>
      <c r="ORS24" s="198"/>
      <c r="ORT24" s="198"/>
      <c r="ORU24" s="206"/>
      <c r="ORV24" s="105"/>
      <c r="ORW24" s="105"/>
      <c r="ORX24" s="105"/>
      <c r="ORY24" s="106"/>
      <c r="ORZ24" s="105"/>
      <c r="OSA24" s="197"/>
      <c r="OSB24" s="198"/>
      <c r="OSC24" s="198"/>
      <c r="OSD24" s="206"/>
      <c r="OSE24" s="105"/>
      <c r="OSF24" s="105"/>
      <c r="OSG24" s="105"/>
      <c r="OSH24" s="106"/>
      <c r="OSI24" s="105"/>
      <c r="OSJ24" s="197"/>
      <c r="OSK24" s="198"/>
      <c r="OSL24" s="198"/>
      <c r="OSM24" s="206"/>
      <c r="OSN24" s="105"/>
      <c r="OSO24" s="105"/>
      <c r="OSP24" s="105"/>
      <c r="OSQ24" s="106"/>
      <c r="OSR24" s="105"/>
      <c r="OSS24" s="197"/>
      <c r="OST24" s="198"/>
      <c r="OSU24" s="198"/>
      <c r="OSV24" s="206"/>
      <c r="OSW24" s="105"/>
      <c r="OSX24" s="105"/>
      <c r="OSY24" s="105"/>
      <c r="OSZ24" s="106"/>
      <c r="OTA24" s="105"/>
      <c r="OTB24" s="197"/>
      <c r="OTC24" s="198"/>
      <c r="OTD24" s="198"/>
      <c r="OTE24" s="206"/>
      <c r="OTF24" s="105"/>
      <c r="OTG24" s="105"/>
      <c r="OTH24" s="105"/>
      <c r="OTI24" s="106"/>
      <c r="OTJ24" s="105"/>
      <c r="OTK24" s="197"/>
      <c r="OTL24" s="198"/>
      <c r="OTM24" s="198"/>
      <c r="OTN24" s="206"/>
      <c r="OTO24" s="105"/>
      <c r="OTP24" s="105"/>
      <c r="OTQ24" s="105"/>
      <c r="OTR24" s="106"/>
      <c r="OTS24" s="105"/>
      <c r="OTT24" s="197"/>
      <c r="OTU24" s="198"/>
      <c r="OTV24" s="198"/>
      <c r="OTW24" s="206"/>
      <c r="OTX24" s="105"/>
      <c r="OTY24" s="105"/>
      <c r="OTZ24" s="105"/>
      <c r="OUA24" s="106"/>
      <c r="OUB24" s="105"/>
      <c r="OUC24" s="197"/>
      <c r="OUD24" s="198"/>
      <c r="OUE24" s="198"/>
      <c r="OUF24" s="206"/>
      <c r="OUG24" s="105"/>
      <c r="OUH24" s="105"/>
      <c r="OUI24" s="105"/>
      <c r="OUJ24" s="106"/>
      <c r="OUK24" s="105"/>
      <c r="OUL24" s="197"/>
      <c r="OUM24" s="198"/>
      <c r="OUN24" s="198"/>
      <c r="OUO24" s="206"/>
      <c r="OUP24" s="105"/>
      <c r="OUQ24" s="105"/>
      <c r="OUR24" s="105"/>
      <c r="OUS24" s="106"/>
      <c r="OUT24" s="105"/>
      <c r="OUU24" s="197"/>
      <c r="OUV24" s="198"/>
      <c r="OUW24" s="198"/>
      <c r="OUX24" s="206"/>
      <c r="OUY24" s="105"/>
      <c r="OUZ24" s="105"/>
      <c r="OVA24" s="105"/>
      <c r="OVB24" s="106"/>
      <c r="OVC24" s="105"/>
      <c r="OVD24" s="197"/>
      <c r="OVE24" s="198"/>
      <c r="OVF24" s="198"/>
      <c r="OVG24" s="206"/>
      <c r="OVH24" s="105"/>
      <c r="OVI24" s="105"/>
      <c r="OVJ24" s="105"/>
      <c r="OVK24" s="106"/>
      <c r="OVL24" s="105"/>
      <c r="OVM24" s="197"/>
      <c r="OVN24" s="198"/>
      <c r="OVO24" s="198"/>
      <c r="OVP24" s="206"/>
      <c r="OVQ24" s="105"/>
      <c r="OVR24" s="105"/>
      <c r="OVS24" s="105"/>
      <c r="OVT24" s="106"/>
      <c r="OVU24" s="105"/>
      <c r="OVV24" s="197"/>
      <c r="OVW24" s="198"/>
      <c r="OVX24" s="198"/>
      <c r="OVY24" s="206"/>
      <c r="OVZ24" s="105"/>
      <c r="OWA24" s="105"/>
      <c r="OWB24" s="105"/>
      <c r="OWC24" s="106"/>
      <c r="OWD24" s="105"/>
      <c r="OWE24" s="197"/>
      <c r="OWF24" s="198"/>
      <c r="OWG24" s="198"/>
      <c r="OWH24" s="206"/>
      <c r="OWI24" s="105"/>
      <c r="OWJ24" s="105"/>
      <c r="OWK24" s="105"/>
      <c r="OWL24" s="106"/>
      <c r="OWM24" s="105"/>
      <c r="OWN24" s="197"/>
      <c r="OWO24" s="198"/>
      <c r="OWP24" s="198"/>
      <c r="OWQ24" s="206"/>
      <c r="OWR24" s="105"/>
      <c r="OWS24" s="105"/>
      <c r="OWT24" s="105"/>
      <c r="OWU24" s="106"/>
      <c r="OWV24" s="105"/>
      <c r="OWW24" s="197"/>
      <c r="OWX24" s="198"/>
      <c r="OWY24" s="198"/>
      <c r="OWZ24" s="206"/>
      <c r="OXA24" s="105"/>
      <c r="OXB24" s="105"/>
      <c r="OXC24" s="105"/>
      <c r="OXD24" s="106"/>
      <c r="OXE24" s="105"/>
      <c r="OXF24" s="197"/>
      <c r="OXG24" s="198"/>
      <c r="OXH24" s="198"/>
      <c r="OXI24" s="206"/>
      <c r="OXJ24" s="105"/>
      <c r="OXK24" s="105"/>
      <c r="OXL24" s="105"/>
      <c r="OXM24" s="106"/>
      <c r="OXN24" s="105"/>
      <c r="OXO24" s="197"/>
      <c r="OXP24" s="198"/>
      <c r="OXQ24" s="198"/>
      <c r="OXR24" s="206"/>
      <c r="OXS24" s="105"/>
      <c r="OXT24" s="105"/>
      <c r="OXU24" s="105"/>
      <c r="OXV24" s="106"/>
      <c r="OXW24" s="105"/>
      <c r="OXX24" s="197"/>
      <c r="OXY24" s="198"/>
      <c r="OXZ24" s="198"/>
      <c r="OYA24" s="206"/>
      <c r="OYB24" s="105"/>
      <c r="OYC24" s="105"/>
      <c r="OYD24" s="105"/>
      <c r="OYE24" s="106"/>
      <c r="OYF24" s="105"/>
      <c r="OYG24" s="197"/>
      <c r="OYH24" s="198"/>
      <c r="OYI24" s="198"/>
      <c r="OYJ24" s="206"/>
      <c r="OYK24" s="105"/>
      <c r="OYL24" s="105"/>
      <c r="OYM24" s="105"/>
      <c r="OYN24" s="106"/>
      <c r="OYO24" s="105"/>
      <c r="OYP24" s="197"/>
      <c r="OYQ24" s="198"/>
      <c r="OYR24" s="198"/>
      <c r="OYS24" s="206"/>
      <c r="OYT24" s="105"/>
      <c r="OYU24" s="105"/>
      <c r="OYV24" s="105"/>
      <c r="OYW24" s="106"/>
      <c r="OYX24" s="105"/>
      <c r="OYY24" s="197"/>
      <c r="OYZ24" s="198"/>
      <c r="OZA24" s="198"/>
      <c r="OZB24" s="206"/>
      <c r="OZC24" s="105"/>
      <c r="OZD24" s="105"/>
      <c r="OZE24" s="105"/>
      <c r="OZF24" s="106"/>
      <c r="OZG24" s="105"/>
      <c r="OZH24" s="197"/>
      <c r="OZI24" s="198"/>
      <c r="OZJ24" s="198"/>
      <c r="OZK24" s="206"/>
      <c r="OZL24" s="105"/>
      <c r="OZM24" s="105"/>
      <c r="OZN24" s="105"/>
      <c r="OZO24" s="106"/>
      <c r="OZP24" s="105"/>
      <c r="OZQ24" s="197"/>
      <c r="OZR24" s="198"/>
      <c r="OZS24" s="198"/>
      <c r="OZT24" s="206"/>
      <c r="OZU24" s="105"/>
      <c r="OZV24" s="105"/>
      <c r="OZW24" s="105"/>
      <c r="OZX24" s="106"/>
      <c r="OZY24" s="105"/>
      <c r="OZZ24" s="197"/>
      <c r="PAA24" s="198"/>
      <c r="PAB24" s="198"/>
      <c r="PAC24" s="206"/>
      <c r="PAD24" s="105"/>
      <c r="PAE24" s="105"/>
      <c r="PAF24" s="105"/>
      <c r="PAG24" s="106"/>
      <c r="PAH24" s="105"/>
      <c r="PAI24" s="197"/>
      <c r="PAJ24" s="198"/>
      <c r="PAK24" s="198"/>
      <c r="PAL24" s="206"/>
      <c r="PAM24" s="105"/>
      <c r="PAN24" s="105"/>
      <c r="PAO24" s="105"/>
      <c r="PAP24" s="106"/>
      <c r="PAQ24" s="105"/>
      <c r="PAR24" s="197"/>
      <c r="PAS24" s="198"/>
      <c r="PAT24" s="198"/>
      <c r="PAU24" s="206"/>
      <c r="PAV24" s="105"/>
      <c r="PAW24" s="105"/>
      <c r="PAX24" s="105"/>
      <c r="PAY24" s="106"/>
      <c r="PAZ24" s="105"/>
      <c r="PBA24" s="197"/>
      <c r="PBB24" s="198"/>
      <c r="PBC24" s="198"/>
      <c r="PBD24" s="206"/>
      <c r="PBE24" s="105"/>
      <c r="PBF24" s="105"/>
      <c r="PBG24" s="105"/>
      <c r="PBH24" s="106"/>
      <c r="PBI24" s="105"/>
      <c r="PBJ24" s="197"/>
      <c r="PBK24" s="198"/>
      <c r="PBL24" s="198"/>
      <c r="PBM24" s="206"/>
      <c r="PBN24" s="105"/>
      <c r="PBO24" s="105"/>
      <c r="PBP24" s="105"/>
      <c r="PBQ24" s="106"/>
      <c r="PBR24" s="105"/>
      <c r="PBS24" s="197"/>
      <c r="PBT24" s="198"/>
      <c r="PBU24" s="198"/>
      <c r="PBV24" s="206"/>
      <c r="PBW24" s="105"/>
      <c r="PBX24" s="105"/>
      <c r="PBY24" s="105"/>
      <c r="PBZ24" s="106"/>
      <c r="PCA24" s="105"/>
      <c r="PCB24" s="197"/>
      <c r="PCC24" s="198"/>
      <c r="PCD24" s="198"/>
      <c r="PCE24" s="206"/>
      <c r="PCF24" s="105"/>
      <c r="PCG24" s="105"/>
      <c r="PCH24" s="105"/>
      <c r="PCI24" s="106"/>
      <c r="PCJ24" s="105"/>
      <c r="PCK24" s="197"/>
      <c r="PCL24" s="198"/>
      <c r="PCM24" s="198"/>
      <c r="PCN24" s="206"/>
      <c r="PCO24" s="105"/>
      <c r="PCP24" s="105"/>
      <c r="PCQ24" s="105"/>
      <c r="PCR24" s="106"/>
      <c r="PCS24" s="105"/>
      <c r="PCT24" s="197"/>
      <c r="PCU24" s="198"/>
      <c r="PCV24" s="198"/>
      <c r="PCW24" s="206"/>
      <c r="PCX24" s="105"/>
      <c r="PCY24" s="105"/>
      <c r="PCZ24" s="105"/>
      <c r="PDA24" s="106"/>
      <c r="PDB24" s="105"/>
      <c r="PDC24" s="197"/>
      <c r="PDD24" s="198"/>
      <c r="PDE24" s="198"/>
      <c r="PDF24" s="206"/>
      <c r="PDG24" s="105"/>
      <c r="PDH24" s="105"/>
      <c r="PDI24" s="105"/>
      <c r="PDJ24" s="106"/>
      <c r="PDK24" s="105"/>
      <c r="PDL24" s="197"/>
      <c r="PDM24" s="198"/>
      <c r="PDN24" s="198"/>
      <c r="PDO24" s="206"/>
      <c r="PDP24" s="105"/>
      <c r="PDQ24" s="105"/>
      <c r="PDR24" s="105"/>
      <c r="PDS24" s="106"/>
      <c r="PDT24" s="105"/>
      <c r="PDU24" s="197"/>
      <c r="PDV24" s="198"/>
      <c r="PDW24" s="198"/>
      <c r="PDX24" s="206"/>
      <c r="PDY24" s="105"/>
      <c r="PDZ24" s="105"/>
      <c r="PEA24" s="105"/>
      <c r="PEB24" s="106"/>
      <c r="PEC24" s="105"/>
      <c r="PED24" s="197"/>
      <c r="PEE24" s="198"/>
      <c r="PEF24" s="198"/>
      <c r="PEG24" s="206"/>
      <c r="PEH24" s="105"/>
      <c r="PEI24" s="105"/>
      <c r="PEJ24" s="105"/>
      <c r="PEK24" s="106"/>
      <c r="PEL24" s="105"/>
      <c r="PEM24" s="197"/>
      <c r="PEN24" s="198"/>
      <c r="PEO24" s="198"/>
      <c r="PEP24" s="206"/>
      <c r="PEQ24" s="105"/>
      <c r="PER24" s="105"/>
      <c r="PES24" s="105"/>
      <c r="PET24" s="106"/>
      <c r="PEU24" s="105"/>
      <c r="PEV24" s="197"/>
      <c r="PEW24" s="198"/>
      <c r="PEX24" s="198"/>
      <c r="PEY24" s="206"/>
      <c r="PEZ24" s="105"/>
      <c r="PFA24" s="105"/>
      <c r="PFB24" s="105"/>
      <c r="PFC24" s="106"/>
      <c r="PFD24" s="105"/>
      <c r="PFE24" s="197"/>
      <c r="PFF24" s="198"/>
      <c r="PFG24" s="198"/>
      <c r="PFH24" s="206"/>
      <c r="PFI24" s="105"/>
      <c r="PFJ24" s="105"/>
      <c r="PFK24" s="105"/>
      <c r="PFL24" s="106"/>
      <c r="PFM24" s="105"/>
      <c r="PFN24" s="197"/>
      <c r="PFO24" s="198"/>
      <c r="PFP24" s="198"/>
      <c r="PFQ24" s="206"/>
      <c r="PFR24" s="105"/>
      <c r="PFS24" s="105"/>
      <c r="PFT24" s="105"/>
      <c r="PFU24" s="106"/>
      <c r="PFV24" s="105"/>
      <c r="PFW24" s="197"/>
      <c r="PFX24" s="198"/>
      <c r="PFY24" s="198"/>
      <c r="PFZ24" s="206"/>
      <c r="PGA24" s="105"/>
      <c r="PGB24" s="105"/>
      <c r="PGC24" s="105"/>
      <c r="PGD24" s="106"/>
      <c r="PGE24" s="105"/>
      <c r="PGF24" s="197"/>
      <c r="PGG24" s="198"/>
      <c r="PGH24" s="198"/>
      <c r="PGI24" s="206"/>
      <c r="PGJ24" s="105"/>
      <c r="PGK24" s="105"/>
      <c r="PGL24" s="105"/>
      <c r="PGM24" s="106"/>
      <c r="PGN24" s="105"/>
      <c r="PGO24" s="197"/>
      <c r="PGP24" s="198"/>
      <c r="PGQ24" s="198"/>
      <c r="PGR24" s="206"/>
      <c r="PGS24" s="105"/>
      <c r="PGT24" s="105"/>
      <c r="PGU24" s="105"/>
      <c r="PGV24" s="106"/>
      <c r="PGW24" s="105"/>
      <c r="PGX24" s="197"/>
      <c r="PGY24" s="198"/>
      <c r="PGZ24" s="198"/>
      <c r="PHA24" s="206"/>
      <c r="PHB24" s="105"/>
      <c r="PHC24" s="105"/>
      <c r="PHD24" s="105"/>
      <c r="PHE24" s="106"/>
      <c r="PHF24" s="105"/>
      <c r="PHG24" s="197"/>
      <c r="PHH24" s="198"/>
      <c r="PHI24" s="198"/>
      <c r="PHJ24" s="206"/>
      <c r="PHK24" s="105"/>
      <c r="PHL24" s="105"/>
      <c r="PHM24" s="105"/>
      <c r="PHN24" s="106"/>
      <c r="PHO24" s="105"/>
      <c r="PHP24" s="197"/>
      <c r="PHQ24" s="198"/>
      <c r="PHR24" s="198"/>
      <c r="PHS24" s="206"/>
      <c r="PHT24" s="105"/>
      <c r="PHU24" s="105"/>
      <c r="PHV24" s="105"/>
      <c r="PHW24" s="106"/>
      <c r="PHX24" s="105"/>
      <c r="PHY24" s="197"/>
      <c r="PHZ24" s="198"/>
      <c r="PIA24" s="198"/>
      <c r="PIB24" s="206"/>
      <c r="PIC24" s="105"/>
      <c r="PID24" s="105"/>
      <c r="PIE24" s="105"/>
      <c r="PIF24" s="106"/>
      <c r="PIG24" s="105"/>
      <c r="PIH24" s="197"/>
      <c r="PII24" s="198"/>
      <c r="PIJ24" s="198"/>
      <c r="PIK24" s="206"/>
      <c r="PIL24" s="105"/>
      <c r="PIM24" s="105"/>
      <c r="PIN24" s="105"/>
      <c r="PIO24" s="106"/>
      <c r="PIP24" s="105"/>
      <c r="PIQ24" s="197"/>
      <c r="PIR24" s="198"/>
      <c r="PIS24" s="198"/>
      <c r="PIT24" s="206"/>
      <c r="PIU24" s="105"/>
      <c r="PIV24" s="105"/>
      <c r="PIW24" s="105"/>
      <c r="PIX24" s="106"/>
      <c r="PIY24" s="105"/>
      <c r="PIZ24" s="197"/>
      <c r="PJA24" s="198"/>
      <c r="PJB24" s="198"/>
      <c r="PJC24" s="206"/>
      <c r="PJD24" s="105"/>
      <c r="PJE24" s="105"/>
      <c r="PJF24" s="105"/>
      <c r="PJG24" s="106"/>
      <c r="PJH24" s="105"/>
      <c r="PJI24" s="197"/>
      <c r="PJJ24" s="198"/>
      <c r="PJK24" s="198"/>
      <c r="PJL24" s="206"/>
      <c r="PJM24" s="105"/>
      <c r="PJN24" s="105"/>
      <c r="PJO24" s="105"/>
      <c r="PJP24" s="106"/>
      <c r="PJQ24" s="105"/>
      <c r="PJR24" s="197"/>
      <c r="PJS24" s="198"/>
      <c r="PJT24" s="198"/>
      <c r="PJU24" s="206"/>
      <c r="PJV24" s="105"/>
      <c r="PJW24" s="105"/>
      <c r="PJX24" s="105"/>
      <c r="PJY24" s="106"/>
      <c r="PJZ24" s="105"/>
      <c r="PKA24" s="197"/>
      <c r="PKB24" s="198"/>
      <c r="PKC24" s="198"/>
      <c r="PKD24" s="206"/>
      <c r="PKE24" s="105"/>
      <c r="PKF24" s="105"/>
      <c r="PKG24" s="105"/>
      <c r="PKH24" s="106"/>
      <c r="PKI24" s="105"/>
      <c r="PKJ24" s="197"/>
      <c r="PKK24" s="198"/>
      <c r="PKL24" s="198"/>
      <c r="PKM24" s="206"/>
      <c r="PKN24" s="105"/>
      <c r="PKO24" s="105"/>
      <c r="PKP24" s="105"/>
      <c r="PKQ24" s="106"/>
      <c r="PKR24" s="105"/>
      <c r="PKS24" s="197"/>
      <c r="PKT24" s="198"/>
      <c r="PKU24" s="198"/>
      <c r="PKV24" s="206"/>
      <c r="PKW24" s="105"/>
      <c r="PKX24" s="105"/>
      <c r="PKY24" s="105"/>
      <c r="PKZ24" s="106"/>
      <c r="PLA24" s="105"/>
      <c r="PLB24" s="197"/>
      <c r="PLC24" s="198"/>
      <c r="PLD24" s="198"/>
      <c r="PLE24" s="206"/>
      <c r="PLF24" s="105"/>
      <c r="PLG24" s="105"/>
      <c r="PLH24" s="105"/>
      <c r="PLI24" s="106"/>
      <c r="PLJ24" s="105"/>
      <c r="PLK24" s="197"/>
      <c r="PLL24" s="198"/>
      <c r="PLM24" s="198"/>
      <c r="PLN24" s="206"/>
      <c r="PLO24" s="105"/>
      <c r="PLP24" s="105"/>
      <c r="PLQ24" s="105"/>
      <c r="PLR24" s="106"/>
      <c r="PLS24" s="105"/>
      <c r="PLT24" s="197"/>
      <c r="PLU24" s="198"/>
      <c r="PLV24" s="198"/>
      <c r="PLW24" s="206"/>
      <c r="PLX24" s="105"/>
      <c r="PLY24" s="105"/>
      <c r="PLZ24" s="105"/>
      <c r="PMA24" s="106"/>
      <c r="PMB24" s="105"/>
      <c r="PMC24" s="197"/>
      <c r="PMD24" s="198"/>
      <c r="PME24" s="198"/>
      <c r="PMF24" s="206"/>
      <c r="PMG24" s="105"/>
      <c r="PMH24" s="105"/>
      <c r="PMI24" s="105"/>
      <c r="PMJ24" s="106"/>
      <c r="PMK24" s="105"/>
      <c r="PML24" s="197"/>
      <c r="PMM24" s="198"/>
      <c r="PMN24" s="198"/>
      <c r="PMO24" s="206"/>
      <c r="PMP24" s="105"/>
      <c r="PMQ24" s="105"/>
      <c r="PMR24" s="105"/>
      <c r="PMS24" s="106"/>
      <c r="PMT24" s="105"/>
      <c r="PMU24" s="197"/>
      <c r="PMV24" s="198"/>
      <c r="PMW24" s="198"/>
      <c r="PMX24" s="206"/>
      <c r="PMY24" s="105"/>
      <c r="PMZ24" s="105"/>
      <c r="PNA24" s="105"/>
      <c r="PNB24" s="106"/>
      <c r="PNC24" s="105"/>
      <c r="PND24" s="197"/>
      <c r="PNE24" s="198"/>
      <c r="PNF24" s="198"/>
      <c r="PNG24" s="206"/>
      <c r="PNH24" s="105"/>
      <c r="PNI24" s="105"/>
      <c r="PNJ24" s="105"/>
      <c r="PNK24" s="106"/>
      <c r="PNL24" s="105"/>
      <c r="PNM24" s="197"/>
      <c r="PNN24" s="198"/>
      <c r="PNO24" s="198"/>
      <c r="PNP24" s="206"/>
      <c r="PNQ24" s="105"/>
      <c r="PNR24" s="105"/>
      <c r="PNS24" s="105"/>
      <c r="PNT24" s="106"/>
      <c r="PNU24" s="105"/>
      <c r="PNV24" s="197"/>
      <c r="PNW24" s="198"/>
      <c r="PNX24" s="198"/>
      <c r="PNY24" s="206"/>
      <c r="PNZ24" s="105"/>
      <c r="POA24" s="105"/>
      <c r="POB24" s="105"/>
      <c r="POC24" s="106"/>
      <c r="POD24" s="105"/>
      <c r="POE24" s="197"/>
      <c r="POF24" s="198"/>
      <c r="POG24" s="198"/>
      <c r="POH24" s="206"/>
      <c r="POI24" s="105"/>
      <c r="POJ24" s="105"/>
      <c r="POK24" s="105"/>
      <c r="POL24" s="106"/>
      <c r="POM24" s="105"/>
      <c r="PON24" s="197"/>
      <c r="POO24" s="198"/>
      <c r="POP24" s="198"/>
      <c r="POQ24" s="206"/>
      <c r="POR24" s="105"/>
      <c r="POS24" s="105"/>
      <c r="POT24" s="105"/>
      <c r="POU24" s="106"/>
      <c r="POV24" s="105"/>
      <c r="POW24" s="197"/>
      <c r="POX24" s="198"/>
      <c r="POY24" s="198"/>
      <c r="POZ24" s="206"/>
      <c r="PPA24" s="105"/>
      <c r="PPB24" s="105"/>
      <c r="PPC24" s="105"/>
      <c r="PPD24" s="106"/>
      <c r="PPE24" s="105"/>
      <c r="PPF24" s="197"/>
      <c r="PPG24" s="198"/>
      <c r="PPH24" s="198"/>
      <c r="PPI24" s="206"/>
      <c r="PPJ24" s="105"/>
      <c r="PPK24" s="105"/>
      <c r="PPL24" s="105"/>
      <c r="PPM24" s="106"/>
      <c r="PPN24" s="105"/>
      <c r="PPO24" s="197"/>
      <c r="PPP24" s="198"/>
      <c r="PPQ24" s="198"/>
      <c r="PPR24" s="206"/>
      <c r="PPS24" s="105"/>
      <c r="PPT24" s="105"/>
      <c r="PPU24" s="105"/>
      <c r="PPV24" s="106"/>
      <c r="PPW24" s="105"/>
      <c r="PPX24" s="197"/>
      <c r="PPY24" s="198"/>
      <c r="PPZ24" s="198"/>
      <c r="PQA24" s="206"/>
      <c r="PQB24" s="105"/>
      <c r="PQC24" s="105"/>
      <c r="PQD24" s="105"/>
      <c r="PQE24" s="106"/>
      <c r="PQF24" s="105"/>
      <c r="PQG24" s="197"/>
      <c r="PQH24" s="198"/>
      <c r="PQI24" s="198"/>
      <c r="PQJ24" s="206"/>
      <c r="PQK24" s="105"/>
      <c r="PQL24" s="105"/>
      <c r="PQM24" s="105"/>
      <c r="PQN24" s="106"/>
      <c r="PQO24" s="105"/>
      <c r="PQP24" s="197"/>
      <c r="PQQ24" s="198"/>
      <c r="PQR24" s="198"/>
      <c r="PQS24" s="206"/>
      <c r="PQT24" s="105"/>
      <c r="PQU24" s="105"/>
      <c r="PQV24" s="105"/>
      <c r="PQW24" s="106"/>
      <c r="PQX24" s="105"/>
      <c r="PQY24" s="197"/>
      <c r="PQZ24" s="198"/>
      <c r="PRA24" s="198"/>
      <c r="PRB24" s="206"/>
      <c r="PRC24" s="105"/>
      <c r="PRD24" s="105"/>
      <c r="PRE24" s="105"/>
      <c r="PRF24" s="106"/>
      <c r="PRG24" s="105"/>
      <c r="PRH24" s="197"/>
      <c r="PRI24" s="198"/>
      <c r="PRJ24" s="198"/>
      <c r="PRK24" s="206"/>
      <c r="PRL24" s="105"/>
      <c r="PRM24" s="105"/>
      <c r="PRN24" s="105"/>
      <c r="PRO24" s="106"/>
      <c r="PRP24" s="105"/>
      <c r="PRQ24" s="197"/>
      <c r="PRR24" s="198"/>
      <c r="PRS24" s="198"/>
      <c r="PRT24" s="206"/>
      <c r="PRU24" s="105"/>
      <c r="PRV24" s="105"/>
      <c r="PRW24" s="105"/>
      <c r="PRX24" s="106"/>
      <c r="PRY24" s="105"/>
      <c r="PRZ24" s="197"/>
      <c r="PSA24" s="198"/>
      <c r="PSB24" s="198"/>
      <c r="PSC24" s="206"/>
      <c r="PSD24" s="105"/>
      <c r="PSE24" s="105"/>
      <c r="PSF24" s="105"/>
      <c r="PSG24" s="106"/>
      <c r="PSH24" s="105"/>
      <c r="PSI24" s="197"/>
      <c r="PSJ24" s="198"/>
      <c r="PSK24" s="198"/>
      <c r="PSL24" s="206"/>
      <c r="PSM24" s="105"/>
      <c r="PSN24" s="105"/>
      <c r="PSO24" s="105"/>
      <c r="PSP24" s="106"/>
      <c r="PSQ24" s="105"/>
      <c r="PSR24" s="197"/>
      <c r="PSS24" s="198"/>
      <c r="PST24" s="198"/>
      <c r="PSU24" s="206"/>
      <c r="PSV24" s="105"/>
      <c r="PSW24" s="105"/>
      <c r="PSX24" s="105"/>
      <c r="PSY24" s="106"/>
      <c r="PSZ24" s="105"/>
      <c r="PTA24" s="197"/>
      <c r="PTB24" s="198"/>
      <c r="PTC24" s="198"/>
      <c r="PTD24" s="206"/>
      <c r="PTE24" s="105"/>
      <c r="PTF24" s="105"/>
      <c r="PTG24" s="105"/>
      <c r="PTH24" s="106"/>
      <c r="PTI24" s="105"/>
      <c r="PTJ24" s="197"/>
      <c r="PTK24" s="198"/>
      <c r="PTL24" s="198"/>
      <c r="PTM24" s="206"/>
      <c r="PTN24" s="105"/>
      <c r="PTO24" s="105"/>
      <c r="PTP24" s="105"/>
      <c r="PTQ24" s="106"/>
      <c r="PTR24" s="105"/>
      <c r="PTS24" s="197"/>
      <c r="PTT24" s="198"/>
      <c r="PTU24" s="198"/>
      <c r="PTV24" s="206"/>
      <c r="PTW24" s="105"/>
      <c r="PTX24" s="105"/>
      <c r="PTY24" s="105"/>
      <c r="PTZ24" s="106"/>
      <c r="PUA24" s="105"/>
      <c r="PUB24" s="197"/>
      <c r="PUC24" s="198"/>
      <c r="PUD24" s="198"/>
      <c r="PUE24" s="206"/>
      <c r="PUF24" s="105"/>
      <c r="PUG24" s="105"/>
      <c r="PUH24" s="105"/>
      <c r="PUI24" s="106"/>
      <c r="PUJ24" s="105"/>
      <c r="PUK24" s="197"/>
      <c r="PUL24" s="198"/>
      <c r="PUM24" s="198"/>
      <c r="PUN24" s="206"/>
      <c r="PUO24" s="105"/>
      <c r="PUP24" s="105"/>
      <c r="PUQ24" s="105"/>
      <c r="PUR24" s="106"/>
      <c r="PUS24" s="105"/>
      <c r="PUT24" s="197"/>
      <c r="PUU24" s="198"/>
      <c r="PUV24" s="198"/>
      <c r="PUW24" s="206"/>
      <c r="PUX24" s="105"/>
      <c r="PUY24" s="105"/>
      <c r="PUZ24" s="105"/>
      <c r="PVA24" s="106"/>
      <c r="PVB24" s="105"/>
      <c r="PVC24" s="197"/>
      <c r="PVD24" s="198"/>
      <c r="PVE24" s="198"/>
      <c r="PVF24" s="206"/>
      <c r="PVG24" s="105"/>
      <c r="PVH24" s="105"/>
      <c r="PVI24" s="105"/>
      <c r="PVJ24" s="106"/>
      <c r="PVK24" s="105"/>
      <c r="PVL24" s="197"/>
      <c r="PVM24" s="198"/>
      <c r="PVN24" s="198"/>
      <c r="PVO24" s="206"/>
      <c r="PVP24" s="105"/>
      <c r="PVQ24" s="105"/>
      <c r="PVR24" s="105"/>
      <c r="PVS24" s="106"/>
      <c r="PVT24" s="105"/>
      <c r="PVU24" s="197"/>
      <c r="PVV24" s="198"/>
      <c r="PVW24" s="198"/>
      <c r="PVX24" s="206"/>
      <c r="PVY24" s="105"/>
      <c r="PVZ24" s="105"/>
      <c r="PWA24" s="105"/>
      <c r="PWB24" s="106"/>
      <c r="PWC24" s="105"/>
      <c r="PWD24" s="197"/>
      <c r="PWE24" s="198"/>
      <c r="PWF24" s="198"/>
      <c r="PWG24" s="206"/>
      <c r="PWH24" s="105"/>
      <c r="PWI24" s="105"/>
      <c r="PWJ24" s="105"/>
      <c r="PWK24" s="106"/>
      <c r="PWL24" s="105"/>
      <c r="PWM24" s="197"/>
      <c r="PWN24" s="198"/>
      <c r="PWO24" s="198"/>
      <c r="PWP24" s="206"/>
      <c r="PWQ24" s="105"/>
      <c r="PWR24" s="105"/>
      <c r="PWS24" s="105"/>
      <c r="PWT24" s="106"/>
      <c r="PWU24" s="105"/>
      <c r="PWV24" s="197"/>
      <c r="PWW24" s="198"/>
      <c r="PWX24" s="198"/>
      <c r="PWY24" s="206"/>
      <c r="PWZ24" s="105"/>
      <c r="PXA24" s="105"/>
      <c r="PXB24" s="105"/>
      <c r="PXC24" s="106"/>
      <c r="PXD24" s="105"/>
      <c r="PXE24" s="197"/>
      <c r="PXF24" s="198"/>
      <c r="PXG24" s="198"/>
      <c r="PXH24" s="206"/>
      <c r="PXI24" s="105"/>
      <c r="PXJ24" s="105"/>
      <c r="PXK24" s="105"/>
      <c r="PXL24" s="106"/>
      <c r="PXM24" s="105"/>
      <c r="PXN24" s="197"/>
      <c r="PXO24" s="198"/>
      <c r="PXP24" s="198"/>
      <c r="PXQ24" s="206"/>
      <c r="PXR24" s="105"/>
      <c r="PXS24" s="105"/>
      <c r="PXT24" s="105"/>
      <c r="PXU24" s="106"/>
      <c r="PXV24" s="105"/>
      <c r="PXW24" s="197"/>
      <c r="PXX24" s="198"/>
      <c r="PXY24" s="198"/>
      <c r="PXZ24" s="206"/>
      <c r="PYA24" s="105"/>
      <c r="PYB24" s="105"/>
      <c r="PYC24" s="105"/>
      <c r="PYD24" s="106"/>
      <c r="PYE24" s="105"/>
      <c r="PYF24" s="197"/>
      <c r="PYG24" s="198"/>
      <c r="PYH24" s="198"/>
      <c r="PYI24" s="206"/>
      <c r="PYJ24" s="105"/>
      <c r="PYK24" s="105"/>
      <c r="PYL24" s="105"/>
      <c r="PYM24" s="106"/>
      <c r="PYN24" s="105"/>
      <c r="PYO24" s="197"/>
      <c r="PYP24" s="198"/>
      <c r="PYQ24" s="198"/>
      <c r="PYR24" s="206"/>
      <c r="PYS24" s="105"/>
      <c r="PYT24" s="105"/>
      <c r="PYU24" s="105"/>
      <c r="PYV24" s="106"/>
      <c r="PYW24" s="105"/>
      <c r="PYX24" s="197"/>
      <c r="PYY24" s="198"/>
      <c r="PYZ24" s="198"/>
      <c r="PZA24" s="206"/>
      <c r="PZB24" s="105"/>
      <c r="PZC24" s="105"/>
      <c r="PZD24" s="105"/>
      <c r="PZE24" s="106"/>
      <c r="PZF24" s="105"/>
      <c r="PZG24" s="197"/>
      <c r="PZH24" s="198"/>
      <c r="PZI24" s="198"/>
      <c r="PZJ24" s="206"/>
      <c r="PZK24" s="105"/>
      <c r="PZL24" s="105"/>
      <c r="PZM24" s="105"/>
      <c r="PZN24" s="106"/>
      <c r="PZO24" s="105"/>
      <c r="PZP24" s="197"/>
      <c r="PZQ24" s="198"/>
      <c r="PZR24" s="198"/>
      <c r="PZS24" s="206"/>
      <c r="PZT24" s="105"/>
      <c r="PZU24" s="105"/>
      <c r="PZV24" s="105"/>
      <c r="PZW24" s="106"/>
      <c r="PZX24" s="105"/>
      <c r="PZY24" s="197"/>
      <c r="PZZ24" s="198"/>
      <c r="QAA24" s="198"/>
      <c r="QAB24" s="206"/>
      <c r="QAC24" s="105"/>
      <c r="QAD24" s="105"/>
      <c r="QAE24" s="105"/>
      <c r="QAF24" s="106"/>
      <c r="QAG24" s="105"/>
      <c r="QAH24" s="197"/>
      <c r="QAI24" s="198"/>
      <c r="QAJ24" s="198"/>
      <c r="QAK24" s="206"/>
      <c r="QAL24" s="105"/>
      <c r="QAM24" s="105"/>
      <c r="QAN24" s="105"/>
      <c r="QAO24" s="106"/>
      <c r="QAP24" s="105"/>
      <c r="QAQ24" s="197"/>
      <c r="QAR24" s="198"/>
      <c r="QAS24" s="198"/>
      <c r="QAT24" s="206"/>
      <c r="QAU24" s="105"/>
      <c r="QAV24" s="105"/>
      <c r="QAW24" s="105"/>
      <c r="QAX24" s="106"/>
      <c r="QAY24" s="105"/>
      <c r="QAZ24" s="197"/>
      <c r="QBA24" s="198"/>
      <c r="QBB24" s="198"/>
      <c r="QBC24" s="206"/>
      <c r="QBD24" s="105"/>
      <c r="QBE24" s="105"/>
      <c r="QBF24" s="105"/>
      <c r="QBG24" s="106"/>
      <c r="QBH24" s="105"/>
      <c r="QBI24" s="197"/>
      <c r="QBJ24" s="198"/>
      <c r="QBK24" s="198"/>
      <c r="QBL24" s="206"/>
      <c r="QBM24" s="105"/>
      <c r="QBN24" s="105"/>
      <c r="QBO24" s="105"/>
      <c r="QBP24" s="106"/>
      <c r="QBQ24" s="105"/>
      <c r="QBR24" s="197"/>
      <c r="QBS24" s="198"/>
      <c r="QBT24" s="198"/>
      <c r="QBU24" s="206"/>
      <c r="QBV24" s="105"/>
      <c r="QBW24" s="105"/>
      <c r="QBX24" s="105"/>
      <c r="QBY24" s="106"/>
      <c r="QBZ24" s="105"/>
      <c r="QCA24" s="197"/>
      <c r="QCB24" s="198"/>
      <c r="QCC24" s="198"/>
      <c r="QCD24" s="206"/>
      <c r="QCE24" s="105"/>
      <c r="QCF24" s="105"/>
      <c r="QCG24" s="105"/>
      <c r="QCH24" s="106"/>
      <c r="QCI24" s="105"/>
      <c r="QCJ24" s="197"/>
      <c r="QCK24" s="198"/>
      <c r="QCL24" s="198"/>
      <c r="QCM24" s="206"/>
      <c r="QCN24" s="105"/>
      <c r="QCO24" s="105"/>
      <c r="QCP24" s="105"/>
      <c r="QCQ24" s="106"/>
      <c r="QCR24" s="105"/>
      <c r="QCS24" s="197"/>
      <c r="QCT24" s="198"/>
      <c r="QCU24" s="198"/>
      <c r="QCV24" s="206"/>
      <c r="QCW24" s="105"/>
      <c r="QCX24" s="105"/>
      <c r="QCY24" s="105"/>
      <c r="QCZ24" s="106"/>
      <c r="QDA24" s="105"/>
      <c r="QDB24" s="197"/>
      <c r="QDC24" s="198"/>
      <c r="QDD24" s="198"/>
      <c r="QDE24" s="206"/>
      <c r="QDF24" s="105"/>
      <c r="QDG24" s="105"/>
      <c r="QDH24" s="105"/>
      <c r="QDI24" s="106"/>
      <c r="QDJ24" s="105"/>
      <c r="QDK24" s="197"/>
      <c r="QDL24" s="198"/>
      <c r="QDM24" s="198"/>
      <c r="QDN24" s="206"/>
      <c r="QDO24" s="105"/>
      <c r="QDP24" s="105"/>
      <c r="QDQ24" s="105"/>
      <c r="QDR24" s="106"/>
      <c r="QDS24" s="105"/>
      <c r="QDT24" s="197"/>
      <c r="QDU24" s="198"/>
      <c r="QDV24" s="198"/>
      <c r="QDW24" s="206"/>
      <c r="QDX24" s="105"/>
      <c r="QDY24" s="105"/>
      <c r="QDZ24" s="105"/>
      <c r="QEA24" s="106"/>
      <c r="QEB24" s="105"/>
      <c r="QEC24" s="197"/>
      <c r="QED24" s="198"/>
      <c r="QEE24" s="198"/>
      <c r="QEF24" s="206"/>
      <c r="QEG24" s="105"/>
      <c r="QEH24" s="105"/>
      <c r="QEI24" s="105"/>
      <c r="QEJ24" s="106"/>
      <c r="QEK24" s="105"/>
      <c r="QEL24" s="197"/>
      <c r="QEM24" s="198"/>
      <c r="QEN24" s="198"/>
      <c r="QEO24" s="206"/>
      <c r="QEP24" s="105"/>
      <c r="QEQ24" s="105"/>
      <c r="QER24" s="105"/>
      <c r="QES24" s="106"/>
      <c r="QET24" s="105"/>
      <c r="QEU24" s="197"/>
      <c r="QEV24" s="198"/>
      <c r="QEW24" s="198"/>
      <c r="QEX24" s="206"/>
      <c r="QEY24" s="105"/>
      <c r="QEZ24" s="105"/>
      <c r="QFA24" s="105"/>
      <c r="QFB24" s="106"/>
      <c r="QFC24" s="105"/>
      <c r="QFD24" s="197"/>
      <c r="QFE24" s="198"/>
      <c r="QFF24" s="198"/>
      <c r="QFG24" s="206"/>
      <c r="QFH24" s="105"/>
      <c r="QFI24" s="105"/>
      <c r="QFJ24" s="105"/>
      <c r="QFK24" s="106"/>
      <c r="QFL24" s="105"/>
      <c r="QFM24" s="197"/>
      <c r="QFN24" s="198"/>
      <c r="QFO24" s="198"/>
      <c r="QFP24" s="206"/>
      <c r="QFQ24" s="105"/>
      <c r="QFR24" s="105"/>
      <c r="QFS24" s="105"/>
      <c r="QFT24" s="106"/>
      <c r="QFU24" s="105"/>
      <c r="QFV24" s="197"/>
      <c r="QFW24" s="198"/>
      <c r="QFX24" s="198"/>
      <c r="QFY24" s="206"/>
      <c r="QFZ24" s="105"/>
      <c r="QGA24" s="105"/>
      <c r="QGB24" s="105"/>
      <c r="QGC24" s="106"/>
      <c r="QGD24" s="105"/>
      <c r="QGE24" s="197"/>
      <c r="QGF24" s="198"/>
      <c r="QGG24" s="198"/>
      <c r="QGH24" s="206"/>
      <c r="QGI24" s="105"/>
      <c r="QGJ24" s="105"/>
      <c r="QGK24" s="105"/>
      <c r="QGL24" s="106"/>
      <c r="QGM24" s="105"/>
      <c r="QGN24" s="197"/>
      <c r="QGO24" s="198"/>
      <c r="QGP24" s="198"/>
      <c r="QGQ24" s="206"/>
      <c r="QGR24" s="105"/>
      <c r="QGS24" s="105"/>
      <c r="QGT24" s="105"/>
      <c r="QGU24" s="106"/>
      <c r="QGV24" s="105"/>
      <c r="QGW24" s="197"/>
      <c r="QGX24" s="198"/>
      <c r="QGY24" s="198"/>
      <c r="QGZ24" s="206"/>
      <c r="QHA24" s="105"/>
      <c r="QHB24" s="105"/>
      <c r="QHC24" s="105"/>
      <c r="QHD24" s="106"/>
      <c r="QHE24" s="105"/>
      <c r="QHF24" s="197"/>
      <c r="QHG24" s="198"/>
      <c r="QHH24" s="198"/>
      <c r="QHI24" s="206"/>
      <c r="QHJ24" s="105"/>
      <c r="QHK24" s="105"/>
      <c r="QHL24" s="105"/>
      <c r="QHM24" s="106"/>
      <c r="QHN24" s="105"/>
      <c r="QHO24" s="197"/>
      <c r="QHP24" s="198"/>
      <c r="QHQ24" s="198"/>
      <c r="QHR24" s="206"/>
      <c r="QHS24" s="105"/>
      <c r="QHT24" s="105"/>
      <c r="QHU24" s="105"/>
      <c r="QHV24" s="106"/>
      <c r="QHW24" s="105"/>
      <c r="QHX24" s="197"/>
      <c r="QHY24" s="198"/>
      <c r="QHZ24" s="198"/>
      <c r="QIA24" s="206"/>
      <c r="QIB24" s="105"/>
      <c r="QIC24" s="105"/>
      <c r="QID24" s="105"/>
      <c r="QIE24" s="106"/>
      <c r="QIF24" s="105"/>
      <c r="QIG24" s="197"/>
      <c r="QIH24" s="198"/>
      <c r="QII24" s="198"/>
      <c r="QIJ24" s="206"/>
      <c r="QIK24" s="105"/>
      <c r="QIL24" s="105"/>
      <c r="QIM24" s="105"/>
      <c r="QIN24" s="106"/>
      <c r="QIO24" s="105"/>
      <c r="QIP24" s="197"/>
      <c r="QIQ24" s="198"/>
      <c r="QIR24" s="198"/>
      <c r="QIS24" s="206"/>
      <c r="QIT24" s="105"/>
      <c r="QIU24" s="105"/>
      <c r="QIV24" s="105"/>
      <c r="QIW24" s="106"/>
      <c r="QIX24" s="105"/>
      <c r="QIY24" s="197"/>
      <c r="QIZ24" s="198"/>
      <c r="QJA24" s="198"/>
      <c r="QJB24" s="206"/>
      <c r="QJC24" s="105"/>
      <c r="QJD24" s="105"/>
      <c r="QJE24" s="105"/>
      <c r="QJF24" s="106"/>
      <c r="QJG24" s="105"/>
      <c r="QJH24" s="197"/>
      <c r="QJI24" s="198"/>
      <c r="QJJ24" s="198"/>
      <c r="QJK24" s="206"/>
      <c r="QJL24" s="105"/>
      <c r="QJM24" s="105"/>
      <c r="QJN24" s="105"/>
      <c r="QJO24" s="106"/>
      <c r="QJP24" s="105"/>
      <c r="QJQ24" s="197"/>
      <c r="QJR24" s="198"/>
      <c r="QJS24" s="198"/>
      <c r="QJT24" s="206"/>
      <c r="QJU24" s="105"/>
      <c r="QJV24" s="105"/>
      <c r="QJW24" s="105"/>
      <c r="QJX24" s="106"/>
      <c r="QJY24" s="105"/>
      <c r="QJZ24" s="197"/>
      <c r="QKA24" s="198"/>
      <c r="QKB24" s="198"/>
      <c r="QKC24" s="206"/>
      <c r="QKD24" s="105"/>
      <c r="QKE24" s="105"/>
      <c r="QKF24" s="105"/>
      <c r="QKG24" s="106"/>
      <c r="QKH24" s="105"/>
      <c r="QKI24" s="197"/>
      <c r="QKJ24" s="198"/>
      <c r="QKK24" s="198"/>
      <c r="QKL24" s="206"/>
      <c r="QKM24" s="105"/>
      <c r="QKN24" s="105"/>
      <c r="QKO24" s="105"/>
      <c r="QKP24" s="106"/>
      <c r="QKQ24" s="105"/>
      <c r="QKR24" s="197"/>
      <c r="QKS24" s="198"/>
      <c r="QKT24" s="198"/>
      <c r="QKU24" s="206"/>
      <c r="QKV24" s="105"/>
      <c r="QKW24" s="105"/>
      <c r="QKX24" s="105"/>
      <c r="QKY24" s="106"/>
      <c r="QKZ24" s="105"/>
      <c r="QLA24" s="197"/>
      <c r="QLB24" s="198"/>
      <c r="QLC24" s="198"/>
      <c r="QLD24" s="206"/>
      <c r="QLE24" s="105"/>
      <c r="QLF24" s="105"/>
      <c r="QLG24" s="105"/>
      <c r="QLH24" s="106"/>
      <c r="QLI24" s="105"/>
      <c r="QLJ24" s="197"/>
      <c r="QLK24" s="198"/>
      <c r="QLL24" s="198"/>
      <c r="QLM24" s="206"/>
      <c r="QLN24" s="105"/>
      <c r="QLO24" s="105"/>
      <c r="QLP24" s="105"/>
      <c r="QLQ24" s="106"/>
      <c r="QLR24" s="105"/>
      <c r="QLS24" s="197"/>
      <c r="QLT24" s="198"/>
      <c r="QLU24" s="198"/>
      <c r="QLV24" s="206"/>
      <c r="QLW24" s="105"/>
      <c r="QLX24" s="105"/>
      <c r="QLY24" s="105"/>
      <c r="QLZ24" s="106"/>
      <c r="QMA24" s="105"/>
      <c r="QMB24" s="197"/>
      <c r="QMC24" s="198"/>
      <c r="QMD24" s="198"/>
      <c r="QME24" s="206"/>
      <c r="QMF24" s="105"/>
      <c r="QMG24" s="105"/>
      <c r="QMH24" s="105"/>
      <c r="QMI24" s="106"/>
      <c r="QMJ24" s="105"/>
      <c r="QMK24" s="197"/>
      <c r="QML24" s="198"/>
      <c r="QMM24" s="198"/>
      <c r="QMN24" s="206"/>
      <c r="QMO24" s="105"/>
      <c r="QMP24" s="105"/>
      <c r="QMQ24" s="105"/>
      <c r="QMR24" s="106"/>
      <c r="QMS24" s="105"/>
      <c r="QMT24" s="197"/>
      <c r="QMU24" s="198"/>
      <c r="QMV24" s="198"/>
      <c r="QMW24" s="206"/>
      <c r="QMX24" s="105"/>
      <c r="QMY24" s="105"/>
      <c r="QMZ24" s="105"/>
      <c r="QNA24" s="106"/>
      <c r="QNB24" s="105"/>
      <c r="QNC24" s="197"/>
      <c r="QND24" s="198"/>
      <c r="QNE24" s="198"/>
      <c r="QNF24" s="206"/>
      <c r="QNG24" s="105"/>
      <c r="QNH24" s="105"/>
      <c r="QNI24" s="105"/>
      <c r="QNJ24" s="106"/>
      <c r="QNK24" s="105"/>
      <c r="QNL24" s="197"/>
      <c r="QNM24" s="198"/>
      <c r="QNN24" s="198"/>
      <c r="QNO24" s="206"/>
      <c r="QNP24" s="105"/>
      <c r="QNQ24" s="105"/>
      <c r="QNR24" s="105"/>
      <c r="QNS24" s="106"/>
      <c r="QNT24" s="105"/>
      <c r="QNU24" s="197"/>
      <c r="QNV24" s="198"/>
      <c r="QNW24" s="198"/>
      <c r="QNX24" s="206"/>
      <c r="QNY24" s="105"/>
      <c r="QNZ24" s="105"/>
      <c r="QOA24" s="105"/>
      <c r="QOB24" s="106"/>
      <c r="QOC24" s="105"/>
      <c r="QOD24" s="197"/>
      <c r="QOE24" s="198"/>
      <c r="QOF24" s="198"/>
      <c r="QOG24" s="206"/>
      <c r="QOH24" s="105"/>
      <c r="QOI24" s="105"/>
      <c r="QOJ24" s="105"/>
      <c r="QOK24" s="106"/>
      <c r="QOL24" s="105"/>
      <c r="QOM24" s="197"/>
      <c r="QON24" s="198"/>
      <c r="QOO24" s="198"/>
      <c r="QOP24" s="206"/>
      <c r="QOQ24" s="105"/>
      <c r="QOR24" s="105"/>
      <c r="QOS24" s="105"/>
      <c r="QOT24" s="106"/>
      <c r="QOU24" s="105"/>
      <c r="QOV24" s="197"/>
      <c r="QOW24" s="198"/>
      <c r="QOX24" s="198"/>
      <c r="QOY24" s="206"/>
      <c r="QOZ24" s="105"/>
      <c r="QPA24" s="105"/>
      <c r="QPB24" s="105"/>
      <c r="QPC24" s="106"/>
      <c r="QPD24" s="105"/>
      <c r="QPE24" s="197"/>
      <c r="QPF24" s="198"/>
      <c r="QPG24" s="198"/>
      <c r="QPH24" s="206"/>
      <c r="QPI24" s="105"/>
      <c r="QPJ24" s="105"/>
      <c r="QPK24" s="105"/>
      <c r="QPL24" s="106"/>
      <c r="QPM24" s="105"/>
      <c r="QPN24" s="197"/>
      <c r="QPO24" s="198"/>
      <c r="QPP24" s="198"/>
      <c r="QPQ24" s="206"/>
      <c r="QPR24" s="105"/>
      <c r="QPS24" s="105"/>
      <c r="QPT24" s="105"/>
      <c r="QPU24" s="106"/>
      <c r="QPV24" s="105"/>
      <c r="QPW24" s="197"/>
      <c r="QPX24" s="198"/>
      <c r="QPY24" s="198"/>
      <c r="QPZ24" s="206"/>
      <c r="QQA24" s="105"/>
      <c r="QQB24" s="105"/>
      <c r="QQC24" s="105"/>
      <c r="QQD24" s="106"/>
      <c r="QQE24" s="105"/>
      <c r="QQF24" s="197"/>
      <c r="QQG24" s="198"/>
      <c r="QQH24" s="198"/>
      <c r="QQI24" s="206"/>
      <c r="QQJ24" s="105"/>
      <c r="QQK24" s="105"/>
      <c r="QQL24" s="105"/>
      <c r="QQM24" s="106"/>
      <c r="QQN24" s="105"/>
      <c r="QQO24" s="197"/>
      <c r="QQP24" s="198"/>
      <c r="QQQ24" s="198"/>
      <c r="QQR24" s="206"/>
      <c r="QQS24" s="105"/>
      <c r="QQT24" s="105"/>
      <c r="QQU24" s="105"/>
      <c r="QQV24" s="106"/>
      <c r="QQW24" s="105"/>
      <c r="QQX24" s="197"/>
      <c r="QQY24" s="198"/>
      <c r="QQZ24" s="198"/>
      <c r="QRA24" s="206"/>
      <c r="QRB24" s="105"/>
      <c r="QRC24" s="105"/>
      <c r="QRD24" s="105"/>
      <c r="QRE24" s="106"/>
      <c r="QRF24" s="105"/>
      <c r="QRG24" s="197"/>
      <c r="QRH24" s="198"/>
      <c r="QRI24" s="198"/>
      <c r="QRJ24" s="206"/>
      <c r="QRK24" s="105"/>
      <c r="QRL24" s="105"/>
      <c r="QRM24" s="105"/>
      <c r="QRN24" s="106"/>
      <c r="QRO24" s="105"/>
      <c r="QRP24" s="197"/>
      <c r="QRQ24" s="198"/>
      <c r="QRR24" s="198"/>
      <c r="QRS24" s="206"/>
      <c r="QRT24" s="105"/>
      <c r="QRU24" s="105"/>
      <c r="QRV24" s="105"/>
      <c r="QRW24" s="106"/>
      <c r="QRX24" s="105"/>
      <c r="QRY24" s="197"/>
      <c r="QRZ24" s="198"/>
      <c r="QSA24" s="198"/>
      <c r="QSB24" s="206"/>
      <c r="QSC24" s="105"/>
      <c r="QSD24" s="105"/>
      <c r="QSE24" s="105"/>
      <c r="QSF24" s="106"/>
      <c r="QSG24" s="105"/>
      <c r="QSH24" s="197"/>
      <c r="QSI24" s="198"/>
      <c r="QSJ24" s="198"/>
      <c r="QSK24" s="206"/>
      <c r="QSL24" s="105"/>
      <c r="QSM24" s="105"/>
      <c r="QSN24" s="105"/>
      <c r="QSO24" s="106"/>
      <c r="QSP24" s="105"/>
      <c r="QSQ24" s="197"/>
      <c r="QSR24" s="198"/>
      <c r="QSS24" s="198"/>
      <c r="QST24" s="206"/>
      <c r="QSU24" s="105"/>
      <c r="QSV24" s="105"/>
      <c r="QSW24" s="105"/>
      <c r="QSX24" s="106"/>
      <c r="QSY24" s="105"/>
      <c r="QSZ24" s="197"/>
      <c r="QTA24" s="198"/>
      <c r="QTB24" s="198"/>
      <c r="QTC24" s="206"/>
      <c r="QTD24" s="105"/>
      <c r="QTE24" s="105"/>
      <c r="QTF24" s="105"/>
      <c r="QTG24" s="106"/>
      <c r="QTH24" s="105"/>
      <c r="QTI24" s="197"/>
      <c r="QTJ24" s="198"/>
      <c r="QTK24" s="198"/>
      <c r="QTL24" s="206"/>
      <c r="QTM24" s="105"/>
      <c r="QTN24" s="105"/>
      <c r="QTO24" s="105"/>
      <c r="QTP24" s="106"/>
      <c r="QTQ24" s="105"/>
      <c r="QTR24" s="197"/>
      <c r="QTS24" s="198"/>
      <c r="QTT24" s="198"/>
      <c r="QTU24" s="206"/>
      <c r="QTV24" s="105"/>
      <c r="QTW24" s="105"/>
      <c r="QTX24" s="105"/>
      <c r="QTY24" s="106"/>
      <c r="QTZ24" s="105"/>
      <c r="QUA24" s="197"/>
      <c r="QUB24" s="198"/>
      <c r="QUC24" s="198"/>
      <c r="QUD24" s="206"/>
      <c r="QUE24" s="105"/>
      <c r="QUF24" s="105"/>
      <c r="QUG24" s="105"/>
      <c r="QUH24" s="106"/>
      <c r="QUI24" s="105"/>
      <c r="QUJ24" s="197"/>
      <c r="QUK24" s="198"/>
      <c r="QUL24" s="198"/>
      <c r="QUM24" s="206"/>
      <c r="QUN24" s="105"/>
      <c r="QUO24" s="105"/>
      <c r="QUP24" s="105"/>
      <c r="QUQ24" s="106"/>
      <c r="QUR24" s="105"/>
      <c r="QUS24" s="197"/>
      <c r="QUT24" s="198"/>
      <c r="QUU24" s="198"/>
      <c r="QUV24" s="206"/>
      <c r="QUW24" s="105"/>
      <c r="QUX24" s="105"/>
      <c r="QUY24" s="105"/>
      <c r="QUZ24" s="106"/>
      <c r="QVA24" s="105"/>
      <c r="QVB24" s="197"/>
      <c r="QVC24" s="198"/>
      <c r="QVD24" s="198"/>
      <c r="QVE24" s="206"/>
      <c r="QVF24" s="105"/>
      <c r="QVG24" s="105"/>
      <c r="QVH24" s="105"/>
      <c r="QVI24" s="106"/>
      <c r="QVJ24" s="105"/>
      <c r="QVK24" s="197"/>
      <c r="QVL24" s="198"/>
      <c r="QVM24" s="198"/>
      <c r="QVN24" s="206"/>
      <c r="QVO24" s="105"/>
      <c r="QVP24" s="105"/>
      <c r="QVQ24" s="105"/>
      <c r="QVR24" s="106"/>
      <c r="QVS24" s="105"/>
      <c r="QVT24" s="197"/>
      <c r="QVU24" s="198"/>
      <c r="QVV24" s="198"/>
      <c r="QVW24" s="206"/>
      <c r="QVX24" s="105"/>
      <c r="QVY24" s="105"/>
      <c r="QVZ24" s="105"/>
      <c r="QWA24" s="106"/>
      <c r="QWB24" s="105"/>
      <c r="QWC24" s="197"/>
      <c r="QWD24" s="198"/>
      <c r="QWE24" s="198"/>
      <c r="QWF24" s="206"/>
      <c r="QWG24" s="105"/>
      <c r="QWH24" s="105"/>
      <c r="QWI24" s="105"/>
      <c r="QWJ24" s="106"/>
      <c r="QWK24" s="105"/>
      <c r="QWL24" s="197"/>
      <c r="QWM24" s="198"/>
      <c r="QWN24" s="198"/>
      <c r="QWO24" s="206"/>
      <c r="QWP24" s="105"/>
      <c r="QWQ24" s="105"/>
      <c r="QWR24" s="105"/>
      <c r="QWS24" s="106"/>
      <c r="QWT24" s="105"/>
      <c r="QWU24" s="197"/>
      <c r="QWV24" s="198"/>
      <c r="QWW24" s="198"/>
      <c r="QWX24" s="206"/>
      <c r="QWY24" s="105"/>
      <c r="QWZ24" s="105"/>
      <c r="QXA24" s="105"/>
      <c r="QXB24" s="106"/>
      <c r="QXC24" s="105"/>
      <c r="QXD24" s="197"/>
      <c r="QXE24" s="198"/>
      <c r="QXF24" s="198"/>
      <c r="QXG24" s="206"/>
      <c r="QXH24" s="105"/>
      <c r="QXI24" s="105"/>
      <c r="QXJ24" s="105"/>
      <c r="QXK24" s="106"/>
      <c r="QXL24" s="105"/>
      <c r="QXM24" s="197"/>
      <c r="QXN24" s="198"/>
      <c r="QXO24" s="198"/>
      <c r="QXP24" s="206"/>
      <c r="QXQ24" s="105"/>
      <c r="QXR24" s="105"/>
      <c r="QXS24" s="105"/>
      <c r="QXT24" s="106"/>
      <c r="QXU24" s="105"/>
      <c r="QXV24" s="197"/>
      <c r="QXW24" s="198"/>
      <c r="QXX24" s="198"/>
      <c r="QXY24" s="206"/>
      <c r="QXZ24" s="105"/>
      <c r="QYA24" s="105"/>
      <c r="QYB24" s="105"/>
      <c r="QYC24" s="106"/>
      <c r="QYD24" s="105"/>
      <c r="QYE24" s="197"/>
      <c r="QYF24" s="198"/>
      <c r="QYG24" s="198"/>
      <c r="QYH24" s="206"/>
      <c r="QYI24" s="105"/>
      <c r="QYJ24" s="105"/>
      <c r="QYK24" s="105"/>
      <c r="QYL24" s="106"/>
      <c r="QYM24" s="105"/>
      <c r="QYN24" s="197"/>
      <c r="QYO24" s="198"/>
      <c r="QYP24" s="198"/>
      <c r="QYQ24" s="206"/>
      <c r="QYR24" s="105"/>
      <c r="QYS24" s="105"/>
      <c r="QYT24" s="105"/>
      <c r="QYU24" s="106"/>
      <c r="QYV24" s="105"/>
      <c r="QYW24" s="197"/>
      <c r="QYX24" s="198"/>
      <c r="QYY24" s="198"/>
      <c r="QYZ24" s="206"/>
      <c r="QZA24" s="105"/>
      <c r="QZB24" s="105"/>
      <c r="QZC24" s="105"/>
      <c r="QZD24" s="106"/>
      <c r="QZE24" s="105"/>
      <c r="QZF24" s="197"/>
      <c r="QZG24" s="198"/>
      <c r="QZH24" s="198"/>
      <c r="QZI24" s="206"/>
      <c r="QZJ24" s="105"/>
      <c r="QZK24" s="105"/>
      <c r="QZL24" s="105"/>
      <c r="QZM24" s="106"/>
      <c r="QZN24" s="105"/>
      <c r="QZO24" s="197"/>
      <c r="QZP24" s="198"/>
      <c r="QZQ24" s="198"/>
      <c r="QZR24" s="206"/>
      <c r="QZS24" s="105"/>
      <c r="QZT24" s="105"/>
      <c r="QZU24" s="105"/>
      <c r="QZV24" s="106"/>
      <c r="QZW24" s="105"/>
      <c r="QZX24" s="197"/>
      <c r="QZY24" s="198"/>
      <c r="QZZ24" s="198"/>
      <c r="RAA24" s="206"/>
      <c r="RAB24" s="105"/>
      <c r="RAC24" s="105"/>
      <c r="RAD24" s="105"/>
      <c r="RAE24" s="106"/>
      <c r="RAF24" s="105"/>
      <c r="RAG24" s="197"/>
      <c r="RAH24" s="198"/>
      <c r="RAI24" s="198"/>
      <c r="RAJ24" s="206"/>
      <c r="RAK24" s="105"/>
      <c r="RAL24" s="105"/>
      <c r="RAM24" s="105"/>
      <c r="RAN24" s="106"/>
      <c r="RAO24" s="105"/>
      <c r="RAP24" s="197"/>
      <c r="RAQ24" s="198"/>
      <c r="RAR24" s="198"/>
      <c r="RAS24" s="206"/>
      <c r="RAT24" s="105"/>
      <c r="RAU24" s="105"/>
      <c r="RAV24" s="105"/>
      <c r="RAW24" s="106"/>
      <c r="RAX24" s="105"/>
      <c r="RAY24" s="197"/>
      <c r="RAZ24" s="198"/>
      <c r="RBA24" s="198"/>
      <c r="RBB24" s="206"/>
      <c r="RBC24" s="105"/>
      <c r="RBD24" s="105"/>
      <c r="RBE24" s="105"/>
      <c r="RBF24" s="106"/>
      <c r="RBG24" s="105"/>
      <c r="RBH24" s="197"/>
      <c r="RBI24" s="198"/>
      <c r="RBJ24" s="198"/>
      <c r="RBK24" s="206"/>
      <c r="RBL24" s="105"/>
      <c r="RBM24" s="105"/>
      <c r="RBN24" s="105"/>
      <c r="RBO24" s="106"/>
      <c r="RBP24" s="105"/>
      <c r="RBQ24" s="197"/>
      <c r="RBR24" s="198"/>
      <c r="RBS24" s="198"/>
      <c r="RBT24" s="206"/>
      <c r="RBU24" s="105"/>
      <c r="RBV24" s="105"/>
      <c r="RBW24" s="105"/>
      <c r="RBX24" s="106"/>
      <c r="RBY24" s="105"/>
      <c r="RBZ24" s="197"/>
      <c r="RCA24" s="198"/>
      <c r="RCB24" s="198"/>
      <c r="RCC24" s="206"/>
      <c r="RCD24" s="105"/>
      <c r="RCE24" s="105"/>
      <c r="RCF24" s="105"/>
      <c r="RCG24" s="106"/>
      <c r="RCH24" s="105"/>
      <c r="RCI24" s="197"/>
      <c r="RCJ24" s="198"/>
      <c r="RCK24" s="198"/>
      <c r="RCL24" s="206"/>
      <c r="RCM24" s="105"/>
      <c r="RCN24" s="105"/>
      <c r="RCO24" s="105"/>
      <c r="RCP24" s="106"/>
      <c r="RCQ24" s="105"/>
      <c r="RCR24" s="197"/>
      <c r="RCS24" s="198"/>
      <c r="RCT24" s="198"/>
      <c r="RCU24" s="206"/>
      <c r="RCV24" s="105"/>
      <c r="RCW24" s="105"/>
      <c r="RCX24" s="105"/>
      <c r="RCY24" s="106"/>
      <c r="RCZ24" s="105"/>
      <c r="RDA24" s="197"/>
      <c r="RDB24" s="198"/>
      <c r="RDC24" s="198"/>
      <c r="RDD24" s="206"/>
      <c r="RDE24" s="105"/>
      <c r="RDF24" s="105"/>
      <c r="RDG24" s="105"/>
      <c r="RDH24" s="106"/>
      <c r="RDI24" s="105"/>
      <c r="RDJ24" s="197"/>
      <c r="RDK24" s="198"/>
      <c r="RDL24" s="198"/>
      <c r="RDM24" s="206"/>
      <c r="RDN24" s="105"/>
      <c r="RDO24" s="105"/>
      <c r="RDP24" s="105"/>
      <c r="RDQ24" s="106"/>
      <c r="RDR24" s="105"/>
      <c r="RDS24" s="197"/>
      <c r="RDT24" s="198"/>
      <c r="RDU24" s="198"/>
      <c r="RDV24" s="206"/>
      <c r="RDW24" s="105"/>
      <c r="RDX24" s="105"/>
      <c r="RDY24" s="105"/>
      <c r="RDZ24" s="106"/>
      <c r="REA24" s="105"/>
      <c r="REB24" s="197"/>
      <c r="REC24" s="198"/>
      <c r="RED24" s="198"/>
      <c r="REE24" s="206"/>
      <c r="REF24" s="105"/>
      <c r="REG24" s="105"/>
      <c r="REH24" s="105"/>
      <c r="REI24" s="106"/>
      <c r="REJ24" s="105"/>
      <c r="REK24" s="197"/>
      <c r="REL24" s="198"/>
      <c r="REM24" s="198"/>
      <c r="REN24" s="206"/>
      <c r="REO24" s="105"/>
      <c r="REP24" s="105"/>
      <c r="REQ24" s="105"/>
      <c r="RER24" s="106"/>
      <c r="RES24" s="105"/>
      <c r="RET24" s="197"/>
      <c r="REU24" s="198"/>
      <c r="REV24" s="198"/>
      <c r="REW24" s="206"/>
      <c r="REX24" s="105"/>
      <c r="REY24" s="105"/>
      <c r="REZ24" s="105"/>
      <c r="RFA24" s="106"/>
      <c r="RFB24" s="105"/>
      <c r="RFC24" s="197"/>
      <c r="RFD24" s="198"/>
      <c r="RFE24" s="198"/>
      <c r="RFF24" s="206"/>
      <c r="RFG24" s="105"/>
      <c r="RFH24" s="105"/>
      <c r="RFI24" s="105"/>
      <c r="RFJ24" s="106"/>
      <c r="RFK24" s="105"/>
      <c r="RFL24" s="197"/>
      <c r="RFM24" s="198"/>
      <c r="RFN24" s="198"/>
      <c r="RFO24" s="206"/>
      <c r="RFP24" s="105"/>
      <c r="RFQ24" s="105"/>
      <c r="RFR24" s="105"/>
      <c r="RFS24" s="106"/>
      <c r="RFT24" s="105"/>
      <c r="RFU24" s="197"/>
      <c r="RFV24" s="198"/>
      <c r="RFW24" s="198"/>
      <c r="RFX24" s="206"/>
      <c r="RFY24" s="105"/>
      <c r="RFZ24" s="105"/>
      <c r="RGA24" s="105"/>
      <c r="RGB24" s="106"/>
      <c r="RGC24" s="105"/>
      <c r="RGD24" s="197"/>
      <c r="RGE24" s="198"/>
      <c r="RGF24" s="198"/>
      <c r="RGG24" s="206"/>
      <c r="RGH24" s="105"/>
      <c r="RGI24" s="105"/>
      <c r="RGJ24" s="105"/>
      <c r="RGK24" s="106"/>
      <c r="RGL24" s="105"/>
      <c r="RGM24" s="197"/>
      <c r="RGN24" s="198"/>
      <c r="RGO24" s="198"/>
      <c r="RGP24" s="206"/>
      <c r="RGQ24" s="105"/>
      <c r="RGR24" s="105"/>
      <c r="RGS24" s="105"/>
      <c r="RGT24" s="106"/>
      <c r="RGU24" s="105"/>
      <c r="RGV24" s="197"/>
      <c r="RGW24" s="198"/>
      <c r="RGX24" s="198"/>
      <c r="RGY24" s="206"/>
      <c r="RGZ24" s="105"/>
      <c r="RHA24" s="105"/>
      <c r="RHB24" s="105"/>
      <c r="RHC24" s="106"/>
      <c r="RHD24" s="105"/>
      <c r="RHE24" s="197"/>
      <c r="RHF24" s="198"/>
      <c r="RHG24" s="198"/>
      <c r="RHH24" s="206"/>
      <c r="RHI24" s="105"/>
      <c r="RHJ24" s="105"/>
      <c r="RHK24" s="105"/>
      <c r="RHL24" s="106"/>
      <c r="RHM24" s="105"/>
      <c r="RHN24" s="197"/>
      <c r="RHO24" s="198"/>
      <c r="RHP24" s="198"/>
      <c r="RHQ24" s="206"/>
      <c r="RHR24" s="105"/>
      <c r="RHS24" s="105"/>
      <c r="RHT24" s="105"/>
      <c r="RHU24" s="106"/>
      <c r="RHV24" s="105"/>
      <c r="RHW24" s="197"/>
      <c r="RHX24" s="198"/>
      <c r="RHY24" s="198"/>
      <c r="RHZ24" s="206"/>
      <c r="RIA24" s="105"/>
      <c r="RIB24" s="105"/>
      <c r="RIC24" s="105"/>
      <c r="RID24" s="106"/>
      <c r="RIE24" s="105"/>
      <c r="RIF24" s="197"/>
      <c r="RIG24" s="198"/>
      <c r="RIH24" s="198"/>
      <c r="RII24" s="206"/>
      <c r="RIJ24" s="105"/>
      <c r="RIK24" s="105"/>
      <c r="RIL24" s="105"/>
      <c r="RIM24" s="106"/>
      <c r="RIN24" s="105"/>
      <c r="RIO24" s="197"/>
      <c r="RIP24" s="198"/>
      <c r="RIQ24" s="198"/>
      <c r="RIR24" s="206"/>
      <c r="RIS24" s="105"/>
      <c r="RIT24" s="105"/>
      <c r="RIU24" s="105"/>
      <c r="RIV24" s="106"/>
      <c r="RIW24" s="105"/>
      <c r="RIX24" s="197"/>
      <c r="RIY24" s="198"/>
      <c r="RIZ24" s="198"/>
      <c r="RJA24" s="206"/>
      <c r="RJB24" s="105"/>
      <c r="RJC24" s="105"/>
      <c r="RJD24" s="105"/>
      <c r="RJE24" s="106"/>
      <c r="RJF24" s="105"/>
      <c r="RJG24" s="197"/>
      <c r="RJH24" s="198"/>
      <c r="RJI24" s="198"/>
      <c r="RJJ24" s="206"/>
      <c r="RJK24" s="105"/>
      <c r="RJL24" s="105"/>
      <c r="RJM24" s="105"/>
      <c r="RJN24" s="106"/>
      <c r="RJO24" s="105"/>
      <c r="RJP24" s="197"/>
      <c r="RJQ24" s="198"/>
      <c r="RJR24" s="198"/>
      <c r="RJS24" s="206"/>
      <c r="RJT24" s="105"/>
      <c r="RJU24" s="105"/>
      <c r="RJV24" s="105"/>
      <c r="RJW24" s="106"/>
      <c r="RJX24" s="105"/>
      <c r="RJY24" s="197"/>
      <c r="RJZ24" s="198"/>
      <c r="RKA24" s="198"/>
      <c r="RKB24" s="206"/>
      <c r="RKC24" s="105"/>
      <c r="RKD24" s="105"/>
      <c r="RKE24" s="105"/>
      <c r="RKF24" s="106"/>
      <c r="RKG24" s="105"/>
      <c r="RKH24" s="197"/>
      <c r="RKI24" s="198"/>
      <c r="RKJ24" s="198"/>
      <c r="RKK24" s="206"/>
      <c r="RKL24" s="105"/>
      <c r="RKM24" s="105"/>
      <c r="RKN24" s="105"/>
      <c r="RKO24" s="106"/>
      <c r="RKP24" s="105"/>
      <c r="RKQ24" s="197"/>
      <c r="RKR24" s="198"/>
      <c r="RKS24" s="198"/>
      <c r="RKT24" s="206"/>
      <c r="RKU24" s="105"/>
      <c r="RKV24" s="105"/>
      <c r="RKW24" s="105"/>
      <c r="RKX24" s="106"/>
      <c r="RKY24" s="105"/>
      <c r="RKZ24" s="197"/>
      <c r="RLA24" s="198"/>
      <c r="RLB24" s="198"/>
      <c r="RLC24" s="206"/>
      <c r="RLD24" s="105"/>
      <c r="RLE24" s="105"/>
      <c r="RLF24" s="105"/>
      <c r="RLG24" s="106"/>
      <c r="RLH24" s="105"/>
      <c r="RLI24" s="197"/>
      <c r="RLJ24" s="198"/>
      <c r="RLK24" s="198"/>
      <c r="RLL24" s="206"/>
      <c r="RLM24" s="105"/>
      <c r="RLN24" s="105"/>
      <c r="RLO24" s="105"/>
      <c r="RLP24" s="106"/>
      <c r="RLQ24" s="105"/>
      <c r="RLR24" s="197"/>
      <c r="RLS24" s="198"/>
      <c r="RLT24" s="198"/>
      <c r="RLU24" s="206"/>
      <c r="RLV24" s="105"/>
      <c r="RLW24" s="105"/>
      <c r="RLX24" s="105"/>
      <c r="RLY24" s="106"/>
      <c r="RLZ24" s="105"/>
      <c r="RMA24" s="197"/>
      <c r="RMB24" s="198"/>
      <c r="RMC24" s="198"/>
      <c r="RMD24" s="206"/>
      <c r="RME24" s="105"/>
      <c r="RMF24" s="105"/>
      <c r="RMG24" s="105"/>
      <c r="RMH24" s="106"/>
      <c r="RMI24" s="105"/>
      <c r="RMJ24" s="197"/>
      <c r="RMK24" s="198"/>
      <c r="RML24" s="198"/>
      <c r="RMM24" s="206"/>
      <c r="RMN24" s="105"/>
      <c r="RMO24" s="105"/>
      <c r="RMP24" s="105"/>
      <c r="RMQ24" s="106"/>
      <c r="RMR24" s="105"/>
      <c r="RMS24" s="197"/>
      <c r="RMT24" s="198"/>
      <c r="RMU24" s="198"/>
      <c r="RMV24" s="206"/>
      <c r="RMW24" s="105"/>
      <c r="RMX24" s="105"/>
      <c r="RMY24" s="105"/>
      <c r="RMZ24" s="106"/>
      <c r="RNA24" s="105"/>
      <c r="RNB24" s="197"/>
      <c r="RNC24" s="198"/>
      <c r="RND24" s="198"/>
      <c r="RNE24" s="206"/>
      <c r="RNF24" s="105"/>
      <c r="RNG24" s="105"/>
      <c r="RNH24" s="105"/>
      <c r="RNI24" s="106"/>
      <c r="RNJ24" s="105"/>
      <c r="RNK24" s="197"/>
      <c r="RNL24" s="198"/>
      <c r="RNM24" s="198"/>
      <c r="RNN24" s="206"/>
      <c r="RNO24" s="105"/>
      <c r="RNP24" s="105"/>
      <c r="RNQ24" s="105"/>
      <c r="RNR24" s="106"/>
      <c r="RNS24" s="105"/>
      <c r="RNT24" s="197"/>
      <c r="RNU24" s="198"/>
      <c r="RNV24" s="198"/>
      <c r="RNW24" s="206"/>
      <c r="RNX24" s="105"/>
      <c r="RNY24" s="105"/>
      <c r="RNZ24" s="105"/>
      <c r="ROA24" s="106"/>
      <c r="ROB24" s="105"/>
      <c r="ROC24" s="197"/>
      <c r="ROD24" s="198"/>
      <c r="ROE24" s="198"/>
      <c r="ROF24" s="206"/>
      <c r="ROG24" s="105"/>
      <c r="ROH24" s="105"/>
      <c r="ROI24" s="105"/>
      <c r="ROJ24" s="106"/>
      <c r="ROK24" s="105"/>
      <c r="ROL24" s="197"/>
      <c r="ROM24" s="198"/>
      <c r="RON24" s="198"/>
      <c r="ROO24" s="206"/>
      <c r="ROP24" s="105"/>
      <c r="ROQ24" s="105"/>
      <c r="ROR24" s="105"/>
      <c r="ROS24" s="106"/>
      <c r="ROT24" s="105"/>
      <c r="ROU24" s="197"/>
      <c r="ROV24" s="198"/>
      <c r="ROW24" s="198"/>
      <c r="ROX24" s="206"/>
      <c r="ROY24" s="105"/>
      <c r="ROZ24" s="105"/>
      <c r="RPA24" s="105"/>
      <c r="RPB24" s="106"/>
      <c r="RPC24" s="105"/>
      <c r="RPD24" s="197"/>
      <c r="RPE24" s="198"/>
      <c r="RPF24" s="198"/>
      <c r="RPG24" s="206"/>
      <c r="RPH24" s="105"/>
      <c r="RPI24" s="105"/>
      <c r="RPJ24" s="105"/>
      <c r="RPK24" s="106"/>
      <c r="RPL24" s="105"/>
      <c r="RPM24" s="197"/>
      <c r="RPN24" s="198"/>
      <c r="RPO24" s="198"/>
      <c r="RPP24" s="206"/>
      <c r="RPQ24" s="105"/>
      <c r="RPR24" s="105"/>
      <c r="RPS24" s="105"/>
      <c r="RPT24" s="106"/>
      <c r="RPU24" s="105"/>
      <c r="RPV24" s="197"/>
      <c r="RPW24" s="198"/>
      <c r="RPX24" s="198"/>
      <c r="RPY24" s="206"/>
      <c r="RPZ24" s="105"/>
      <c r="RQA24" s="105"/>
      <c r="RQB24" s="105"/>
      <c r="RQC24" s="106"/>
      <c r="RQD24" s="105"/>
      <c r="RQE24" s="197"/>
      <c r="RQF24" s="198"/>
      <c r="RQG24" s="198"/>
      <c r="RQH24" s="206"/>
      <c r="RQI24" s="105"/>
      <c r="RQJ24" s="105"/>
      <c r="RQK24" s="105"/>
      <c r="RQL24" s="106"/>
      <c r="RQM24" s="105"/>
      <c r="RQN24" s="197"/>
      <c r="RQO24" s="198"/>
      <c r="RQP24" s="198"/>
      <c r="RQQ24" s="206"/>
      <c r="RQR24" s="105"/>
      <c r="RQS24" s="105"/>
      <c r="RQT24" s="105"/>
      <c r="RQU24" s="106"/>
      <c r="RQV24" s="105"/>
      <c r="RQW24" s="197"/>
      <c r="RQX24" s="198"/>
      <c r="RQY24" s="198"/>
      <c r="RQZ24" s="206"/>
      <c r="RRA24" s="105"/>
      <c r="RRB24" s="105"/>
      <c r="RRC24" s="105"/>
      <c r="RRD24" s="106"/>
      <c r="RRE24" s="105"/>
      <c r="RRF24" s="197"/>
      <c r="RRG24" s="198"/>
      <c r="RRH24" s="198"/>
      <c r="RRI24" s="206"/>
      <c r="RRJ24" s="105"/>
      <c r="RRK24" s="105"/>
      <c r="RRL24" s="105"/>
      <c r="RRM24" s="106"/>
      <c r="RRN24" s="105"/>
      <c r="RRO24" s="197"/>
      <c r="RRP24" s="198"/>
      <c r="RRQ24" s="198"/>
      <c r="RRR24" s="206"/>
      <c r="RRS24" s="105"/>
      <c r="RRT24" s="105"/>
      <c r="RRU24" s="105"/>
      <c r="RRV24" s="106"/>
      <c r="RRW24" s="105"/>
      <c r="RRX24" s="197"/>
      <c r="RRY24" s="198"/>
      <c r="RRZ24" s="198"/>
      <c r="RSA24" s="206"/>
      <c r="RSB24" s="105"/>
      <c r="RSC24" s="105"/>
      <c r="RSD24" s="105"/>
      <c r="RSE24" s="106"/>
      <c r="RSF24" s="105"/>
      <c r="RSG24" s="197"/>
      <c r="RSH24" s="198"/>
      <c r="RSI24" s="198"/>
      <c r="RSJ24" s="206"/>
      <c r="RSK24" s="105"/>
      <c r="RSL24" s="105"/>
      <c r="RSM24" s="105"/>
      <c r="RSN24" s="106"/>
      <c r="RSO24" s="105"/>
      <c r="RSP24" s="197"/>
      <c r="RSQ24" s="198"/>
      <c r="RSR24" s="198"/>
      <c r="RSS24" s="206"/>
      <c r="RST24" s="105"/>
      <c r="RSU24" s="105"/>
      <c r="RSV24" s="105"/>
      <c r="RSW24" s="106"/>
      <c r="RSX24" s="105"/>
      <c r="RSY24" s="197"/>
      <c r="RSZ24" s="198"/>
      <c r="RTA24" s="198"/>
      <c r="RTB24" s="206"/>
      <c r="RTC24" s="105"/>
      <c r="RTD24" s="105"/>
      <c r="RTE24" s="105"/>
      <c r="RTF24" s="106"/>
      <c r="RTG24" s="105"/>
      <c r="RTH24" s="197"/>
      <c r="RTI24" s="198"/>
      <c r="RTJ24" s="198"/>
      <c r="RTK24" s="206"/>
      <c r="RTL24" s="105"/>
      <c r="RTM24" s="105"/>
      <c r="RTN24" s="105"/>
      <c r="RTO24" s="106"/>
      <c r="RTP24" s="105"/>
      <c r="RTQ24" s="197"/>
      <c r="RTR24" s="198"/>
      <c r="RTS24" s="198"/>
      <c r="RTT24" s="206"/>
      <c r="RTU24" s="105"/>
      <c r="RTV24" s="105"/>
      <c r="RTW24" s="105"/>
      <c r="RTX24" s="106"/>
      <c r="RTY24" s="105"/>
      <c r="RTZ24" s="197"/>
      <c r="RUA24" s="198"/>
      <c r="RUB24" s="198"/>
      <c r="RUC24" s="206"/>
      <c r="RUD24" s="105"/>
      <c r="RUE24" s="105"/>
      <c r="RUF24" s="105"/>
      <c r="RUG24" s="106"/>
      <c r="RUH24" s="105"/>
      <c r="RUI24" s="197"/>
      <c r="RUJ24" s="198"/>
      <c r="RUK24" s="198"/>
      <c r="RUL24" s="206"/>
      <c r="RUM24" s="105"/>
      <c r="RUN24" s="105"/>
      <c r="RUO24" s="105"/>
      <c r="RUP24" s="106"/>
      <c r="RUQ24" s="105"/>
      <c r="RUR24" s="197"/>
      <c r="RUS24" s="198"/>
      <c r="RUT24" s="198"/>
      <c r="RUU24" s="206"/>
      <c r="RUV24" s="105"/>
      <c r="RUW24" s="105"/>
      <c r="RUX24" s="105"/>
      <c r="RUY24" s="106"/>
      <c r="RUZ24" s="105"/>
      <c r="RVA24" s="197"/>
      <c r="RVB24" s="198"/>
      <c r="RVC24" s="198"/>
      <c r="RVD24" s="206"/>
      <c r="RVE24" s="105"/>
      <c r="RVF24" s="105"/>
      <c r="RVG24" s="105"/>
      <c r="RVH24" s="106"/>
      <c r="RVI24" s="105"/>
      <c r="RVJ24" s="197"/>
      <c r="RVK24" s="198"/>
      <c r="RVL24" s="198"/>
      <c r="RVM24" s="206"/>
      <c r="RVN24" s="105"/>
      <c r="RVO24" s="105"/>
      <c r="RVP24" s="105"/>
      <c r="RVQ24" s="106"/>
      <c r="RVR24" s="105"/>
      <c r="RVS24" s="197"/>
      <c r="RVT24" s="198"/>
      <c r="RVU24" s="198"/>
      <c r="RVV24" s="206"/>
      <c r="RVW24" s="105"/>
      <c r="RVX24" s="105"/>
      <c r="RVY24" s="105"/>
      <c r="RVZ24" s="106"/>
      <c r="RWA24" s="105"/>
      <c r="RWB24" s="197"/>
      <c r="RWC24" s="198"/>
      <c r="RWD24" s="198"/>
      <c r="RWE24" s="206"/>
      <c r="RWF24" s="105"/>
      <c r="RWG24" s="105"/>
      <c r="RWH24" s="105"/>
      <c r="RWI24" s="106"/>
      <c r="RWJ24" s="105"/>
      <c r="RWK24" s="197"/>
      <c r="RWL24" s="198"/>
      <c r="RWM24" s="198"/>
      <c r="RWN24" s="206"/>
      <c r="RWO24" s="105"/>
      <c r="RWP24" s="105"/>
      <c r="RWQ24" s="105"/>
      <c r="RWR24" s="106"/>
      <c r="RWS24" s="105"/>
      <c r="RWT24" s="197"/>
      <c r="RWU24" s="198"/>
      <c r="RWV24" s="198"/>
      <c r="RWW24" s="206"/>
      <c r="RWX24" s="105"/>
      <c r="RWY24" s="105"/>
      <c r="RWZ24" s="105"/>
      <c r="RXA24" s="106"/>
      <c r="RXB24" s="105"/>
      <c r="RXC24" s="197"/>
      <c r="RXD24" s="198"/>
      <c r="RXE24" s="198"/>
      <c r="RXF24" s="206"/>
      <c r="RXG24" s="105"/>
      <c r="RXH24" s="105"/>
      <c r="RXI24" s="105"/>
      <c r="RXJ24" s="106"/>
      <c r="RXK24" s="105"/>
      <c r="RXL24" s="197"/>
      <c r="RXM24" s="198"/>
      <c r="RXN24" s="198"/>
      <c r="RXO24" s="206"/>
      <c r="RXP24" s="105"/>
      <c r="RXQ24" s="105"/>
      <c r="RXR24" s="105"/>
      <c r="RXS24" s="106"/>
      <c r="RXT24" s="105"/>
      <c r="RXU24" s="197"/>
      <c r="RXV24" s="198"/>
      <c r="RXW24" s="198"/>
      <c r="RXX24" s="206"/>
      <c r="RXY24" s="105"/>
      <c r="RXZ24" s="105"/>
      <c r="RYA24" s="105"/>
      <c r="RYB24" s="106"/>
      <c r="RYC24" s="105"/>
      <c r="RYD24" s="197"/>
      <c r="RYE24" s="198"/>
      <c r="RYF24" s="198"/>
      <c r="RYG24" s="206"/>
      <c r="RYH24" s="105"/>
      <c r="RYI24" s="105"/>
      <c r="RYJ24" s="105"/>
      <c r="RYK24" s="106"/>
      <c r="RYL24" s="105"/>
      <c r="RYM24" s="197"/>
      <c r="RYN24" s="198"/>
      <c r="RYO24" s="198"/>
      <c r="RYP24" s="206"/>
      <c r="RYQ24" s="105"/>
      <c r="RYR24" s="105"/>
      <c r="RYS24" s="105"/>
      <c r="RYT24" s="106"/>
      <c r="RYU24" s="105"/>
      <c r="RYV24" s="197"/>
      <c r="RYW24" s="198"/>
      <c r="RYX24" s="198"/>
      <c r="RYY24" s="206"/>
      <c r="RYZ24" s="105"/>
      <c r="RZA24" s="105"/>
      <c r="RZB24" s="105"/>
      <c r="RZC24" s="106"/>
      <c r="RZD24" s="105"/>
      <c r="RZE24" s="197"/>
      <c r="RZF24" s="198"/>
      <c r="RZG24" s="198"/>
      <c r="RZH24" s="206"/>
      <c r="RZI24" s="105"/>
      <c r="RZJ24" s="105"/>
      <c r="RZK24" s="105"/>
      <c r="RZL24" s="106"/>
      <c r="RZM24" s="105"/>
      <c r="RZN24" s="197"/>
      <c r="RZO24" s="198"/>
      <c r="RZP24" s="198"/>
      <c r="RZQ24" s="206"/>
      <c r="RZR24" s="105"/>
      <c r="RZS24" s="105"/>
      <c r="RZT24" s="105"/>
      <c r="RZU24" s="106"/>
      <c r="RZV24" s="105"/>
      <c r="RZW24" s="197"/>
      <c r="RZX24" s="198"/>
      <c r="RZY24" s="198"/>
      <c r="RZZ24" s="206"/>
      <c r="SAA24" s="105"/>
      <c r="SAB24" s="105"/>
      <c r="SAC24" s="105"/>
      <c r="SAD24" s="106"/>
      <c r="SAE24" s="105"/>
      <c r="SAF24" s="197"/>
      <c r="SAG24" s="198"/>
      <c r="SAH24" s="198"/>
      <c r="SAI24" s="206"/>
      <c r="SAJ24" s="105"/>
      <c r="SAK24" s="105"/>
      <c r="SAL24" s="105"/>
      <c r="SAM24" s="106"/>
      <c r="SAN24" s="105"/>
      <c r="SAO24" s="197"/>
      <c r="SAP24" s="198"/>
      <c r="SAQ24" s="198"/>
      <c r="SAR24" s="206"/>
      <c r="SAS24" s="105"/>
      <c r="SAT24" s="105"/>
      <c r="SAU24" s="105"/>
      <c r="SAV24" s="106"/>
      <c r="SAW24" s="105"/>
      <c r="SAX24" s="197"/>
      <c r="SAY24" s="198"/>
      <c r="SAZ24" s="198"/>
      <c r="SBA24" s="206"/>
      <c r="SBB24" s="105"/>
      <c r="SBC24" s="105"/>
      <c r="SBD24" s="105"/>
      <c r="SBE24" s="106"/>
      <c r="SBF24" s="105"/>
      <c r="SBG24" s="197"/>
      <c r="SBH24" s="198"/>
      <c r="SBI24" s="198"/>
      <c r="SBJ24" s="206"/>
      <c r="SBK24" s="105"/>
      <c r="SBL24" s="105"/>
      <c r="SBM24" s="105"/>
      <c r="SBN24" s="106"/>
      <c r="SBO24" s="105"/>
      <c r="SBP24" s="197"/>
      <c r="SBQ24" s="198"/>
      <c r="SBR24" s="198"/>
      <c r="SBS24" s="206"/>
      <c r="SBT24" s="105"/>
      <c r="SBU24" s="105"/>
      <c r="SBV24" s="105"/>
      <c r="SBW24" s="106"/>
      <c r="SBX24" s="105"/>
      <c r="SBY24" s="197"/>
      <c r="SBZ24" s="198"/>
      <c r="SCA24" s="198"/>
      <c r="SCB24" s="206"/>
      <c r="SCC24" s="105"/>
      <c r="SCD24" s="105"/>
      <c r="SCE24" s="105"/>
      <c r="SCF24" s="106"/>
      <c r="SCG24" s="105"/>
      <c r="SCH24" s="197"/>
      <c r="SCI24" s="198"/>
      <c r="SCJ24" s="198"/>
      <c r="SCK24" s="206"/>
      <c r="SCL24" s="105"/>
      <c r="SCM24" s="105"/>
      <c r="SCN24" s="105"/>
      <c r="SCO24" s="106"/>
      <c r="SCP24" s="105"/>
      <c r="SCQ24" s="197"/>
      <c r="SCR24" s="198"/>
      <c r="SCS24" s="198"/>
      <c r="SCT24" s="206"/>
      <c r="SCU24" s="105"/>
      <c r="SCV24" s="105"/>
      <c r="SCW24" s="105"/>
      <c r="SCX24" s="106"/>
      <c r="SCY24" s="105"/>
      <c r="SCZ24" s="197"/>
      <c r="SDA24" s="198"/>
      <c r="SDB24" s="198"/>
      <c r="SDC24" s="206"/>
      <c r="SDD24" s="105"/>
      <c r="SDE24" s="105"/>
      <c r="SDF24" s="105"/>
      <c r="SDG24" s="106"/>
      <c r="SDH24" s="105"/>
      <c r="SDI24" s="197"/>
      <c r="SDJ24" s="198"/>
      <c r="SDK24" s="198"/>
      <c r="SDL24" s="206"/>
      <c r="SDM24" s="105"/>
      <c r="SDN24" s="105"/>
      <c r="SDO24" s="105"/>
      <c r="SDP24" s="106"/>
      <c r="SDQ24" s="105"/>
      <c r="SDR24" s="197"/>
      <c r="SDS24" s="198"/>
      <c r="SDT24" s="198"/>
      <c r="SDU24" s="206"/>
      <c r="SDV24" s="105"/>
      <c r="SDW24" s="105"/>
      <c r="SDX24" s="105"/>
      <c r="SDY24" s="106"/>
      <c r="SDZ24" s="105"/>
      <c r="SEA24" s="197"/>
      <c r="SEB24" s="198"/>
      <c r="SEC24" s="198"/>
      <c r="SED24" s="206"/>
      <c r="SEE24" s="105"/>
      <c r="SEF24" s="105"/>
      <c r="SEG24" s="105"/>
      <c r="SEH24" s="106"/>
      <c r="SEI24" s="105"/>
      <c r="SEJ24" s="197"/>
      <c r="SEK24" s="198"/>
      <c r="SEL24" s="198"/>
      <c r="SEM24" s="206"/>
      <c r="SEN24" s="105"/>
      <c r="SEO24" s="105"/>
      <c r="SEP24" s="105"/>
      <c r="SEQ24" s="106"/>
      <c r="SER24" s="105"/>
      <c r="SES24" s="197"/>
      <c r="SET24" s="198"/>
      <c r="SEU24" s="198"/>
      <c r="SEV24" s="206"/>
      <c r="SEW24" s="105"/>
      <c r="SEX24" s="105"/>
      <c r="SEY24" s="105"/>
      <c r="SEZ24" s="106"/>
      <c r="SFA24" s="105"/>
      <c r="SFB24" s="197"/>
      <c r="SFC24" s="198"/>
      <c r="SFD24" s="198"/>
      <c r="SFE24" s="206"/>
      <c r="SFF24" s="105"/>
      <c r="SFG24" s="105"/>
      <c r="SFH24" s="105"/>
      <c r="SFI24" s="106"/>
      <c r="SFJ24" s="105"/>
      <c r="SFK24" s="197"/>
      <c r="SFL24" s="198"/>
      <c r="SFM24" s="198"/>
      <c r="SFN24" s="206"/>
      <c r="SFO24" s="105"/>
      <c r="SFP24" s="105"/>
      <c r="SFQ24" s="105"/>
      <c r="SFR24" s="106"/>
      <c r="SFS24" s="105"/>
      <c r="SFT24" s="197"/>
      <c r="SFU24" s="198"/>
      <c r="SFV24" s="198"/>
      <c r="SFW24" s="206"/>
      <c r="SFX24" s="105"/>
      <c r="SFY24" s="105"/>
      <c r="SFZ24" s="105"/>
      <c r="SGA24" s="106"/>
      <c r="SGB24" s="105"/>
      <c r="SGC24" s="197"/>
      <c r="SGD24" s="198"/>
      <c r="SGE24" s="198"/>
      <c r="SGF24" s="206"/>
      <c r="SGG24" s="105"/>
      <c r="SGH24" s="105"/>
      <c r="SGI24" s="105"/>
      <c r="SGJ24" s="106"/>
      <c r="SGK24" s="105"/>
      <c r="SGL24" s="197"/>
      <c r="SGM24" s="198"/>
      <c r="SGN24" s="198"/>
      <c r="SGO24" s="206"/>
      <c r="SGP24" s="105"/>
      <c r="SGQ24" s="105"/>
      <c r="SGR24" s="105"/>
      <c r="SGS24" s="106"/>
      <c r="SGT24" s="105"/>
      <c r="SGU24" s="197"/>
      <c r="SGV24" s="198"/>
      <c r="SGW24" s="198"/>
      <c r="SGX24" s="206"/>
      <c r="SGY24" s="105"/>
      <c r="SGZ24" s="105"/>
      <c r="SHA24" s="105"/>
      <c r="SHB24" s="106"/>
      <c r="SHC24" s="105"/>
      <c r="SHD24" s="197"/>
      <c r="SHE24" s="198"/>
      <c r="SHF24" s="198"/>
      <c r="SHG24" s="206"/>
      <c r="SHH24" s="105"/>
      <c r="SHI24" s="105"/>
      <c r="SHJ24" s="105"/>
      <c r="SHK24" s="106"/>
      <c r="SHL24" s="105"/>
      <c r="SHM24" s="197"/>
      <c r="SHN24" s="198"/>
      <c r="SHO24" s="198"/>
      <c r="SHP24" s="206"/>
      <c r="SHQ24" s="105"/>
      <c r="SHR24" s="105"/>
      <c r="SHS24" s="105"/>
      <c r="SHT24" s="106"/>
      <c r="SHU24" s="105"/>
      <c r="SHV24" s="197"/>
      <c r="SHW24" s="198"/>
      <c r="SHX24" s="198"/>
      <c r="SHY24" s="206"/>
      <c r="SHZ24" s="105"/>
      <c r="SIA24" s="105"/>
      <c r="SIB24" s="105"/>
      <c r="SIC24" s="106"/>
      <c r="SID24" s="105"/>
      <c r="SIE24" s="197"/>
      <c r="SIF24" s="198"/>
      <c r="SIG24" s="198"/>
      <c r="SIH24" s="206"/>
      <c r="SII24" s="105"/>
      <c r="SIJ24" s="105"/>
      <c r="SIK24" s="105"/>
      <c r="SIL24" s="106"/>
      <c r="SIM24" s="105"/>
      <c r="SIN24" s="197"/>
      <c r="SIO24" s="198"/>
      <c r="SIP24" s="198"/>
      <c r="SIQ24" s="206"/>
      <c r="SIR24" s="105"/>
      <c r="SIS24" s="105"/>
      <c r="SIT24" s="105"/>
      <c r="SIU24" s="106"/>
      <c r="SIV24" s="105"/>
      <c r="SIW24" s="197"/>
      <c r="SIX24" s="198"/>
      <c r="SIY24" s="198"/>
      <c r="SIZ24" s="206"/>
      <c r="SJA24" s="105"/>
      <c r="SJB24" s="105"/>
      <c r="SJC24" s="105"/>
      <c r="SJD24" s="106"/>
      <c r="SJE24" s="105"/>
      <c r="SJF24" s="197"/>
      <c r="SJG24" s="198"/>
      <c r="SJH24" s="198"/>
      <c r="SJI24" s="206"/>
      <c r="SJJ24" s="105"/>
      <c r="SJK24" s="105"/>
      <c r="SJL24" s="105"/>
      <c r="SJM24" s="106"/>
      <c r="SJN24" s="105"/>
      <c r="SJO24" s="197"/>
      <c r="SJP24" s="198"/>
      <c r="SJQ24" s="198"/>
      <c r="SJR24" s="206"/>
      <c r="SJS24" s="105"/>
      <c r="SJT24" s="105"/>
      <c r="SJU24" s="105"/>
      <c r="SJV24" s="106"/>
      <c r="SJW24" s="105"/>
      <c r="SJX24" s="197"/>
      <c r="SJY24" s="198"/>
      <c r="SJZ24" s="198"/>
      <c r="SKA24" s="206"/>
      <c r="SKB24" s="105"/>
      <c r="SKC24" s="105"/>
      <c r="SKD24" s="105"/>
      <c r="SKE24" s="106"/>
      <c r="SKF24" s="105"/>
      <c r="SKG24" s="197"/>
      <c r="SKH24" s="198"/>
      <c r="SKI24" s="198"/>
      <c r="SKJ24" s="206"/>
      <c r="SKK24" s="105"/>
      <c r="SKL24" s="105"/>
      <c r="SKM24" s="105"/>
      <c r="SKN24" s="106"/>
      <c r="SKO24" s="105"/>
      <c r="SKP24" s="197"/>
      <c r="SKQ24" s="198"/>
      <c r="SKR24" s="198"/>
      <c r="SKS24" s="206"/>
      <c r="SKT24" s="105"/>
      <c r="SKU24" s="105"/>
      <c r="SKV24" s="105"/>
      <c r="SKW24" s="106"/>
      <c r="SKX24" s="105"/>
      <c r="SKY24" s="197"/>
      <c r="SKZ24" s="198"/>
      <c r="SLA24" s="198"/>
      <c r="SLB24" s="206"/>
      <c r="SLC24" s="105"/>
      <c r="SLD24" s="105"/>
      <c r="SLE24" s="105"/>
      <c r="SLF24" s="106"/>
      <c r="SLG24" s="105"/>
      <c r="SLH24" s="197"/>
      <c r="SLI24" s="198"/>
      <c r="SLJ24" s="198"/>
      <c r="SLK24" s="206"/>
      <c r="SLL24" s="105"/>
      <c r="SLM24" s="105"/>
      <c r="SLN24" s="105"/>
      <c r="SLO24" s="106"/>
      <c r="SLP24" s="105"/>
      <c r="SLQ24" s="197"/>
      <c r="SLR24" s="198"/>
      <c r="SLS24" s="198"/>
      <c r="SLT24" s="206"/>
      <c r="SLU24" s="105"/>
      <c r="SLV24" s="105"/>
      <c r="SLW24" s="105"/>
      <c r="SLX24" s="106"/>
      <c r="SLY24" s="105"/>
      <c r="SLZ24" s="197"/>
      <c r="SMA24" s="198"/>
      <c r="SMB24" s="198"/>
      <c r="SMC24" s="206"/>
      <c r="SMD24" s="105"/>
      <c r="SME24" s="105"/>
      <c r="SMF24" s="105"/>
      <c r="SMG24" s="106"/>
      <c r="SMH24" s="105"/>
      <c r="SMI24" s="197"/>
      <c r="SMJ24" s="198"/>
      <c r="SMK24" s="198"/>
      <c r="SML24" s="206"/>
      <c r="SMM24" s="105"/>
      <c r="SMN24" s="105"/>
      <c r="SMO24" s="105"/>
      <c r="SMP24" s="106"/>
      <c r="SMQ24" s="105"/>
      <c r="SMR24" s="197"/>
      <c r="SMS24" s="198"/>
      <c r="SMT24" s="198"/>
      <c r="SMU24" s="206"/>
      <c r="SMV24" s="105"/>
      <c r="SMW24" s="105"/>
      <c r="SMX24" s="105"/>
      <c r="SMY24" s="106"/>
      <c r="SMZ24" s="105"/>
      <c r="SNA24" s="197"/>
      <c r="SNB24" s="198"/>
      <c r="SNC24" s="198"/>
      <c r="SND24" s="206"/>
      <c r="SNE24" s="105"/>
      <c r="SNF24" s="105"/>
      <c r="SNG24" s="105"/>
      <c r="SNH24" s="106"/>
      <c r="SNI24" s="105"/>
      <c r="SNJ24" s="197"/>
      <c r="SNK24" s="198"/>
      <c r="SNL24" s="198"/>
      <c r="SNM24" s="206"/>
      <c r="SNN24" s="105"/>
      <c r="SNO24" s="105"/>
      <c r="SNP24" s="105"/>
      <c r="SNQ24" s="106"/>
      <c r="SNR24" s="105"/>
      <c r="SNS24" s="197"/>
      <c r="SNT24" s="198"/>
      <c r="SNU24" s="198"/>
      <c r="SNV24" s="206"/>
      <c r="SNW24" s="105"/>
      <c r="SNX24" s="105"/>
      <c r="SNY24" s="105"/>
      <c r="SNZ24" s="106"/>
      <c r="SOA24" s="105"/>
      <c r="SOB24" s="197"/>
      <c r="SOC24" s="198"/>
      <c r="SOD24" s="198"/>
      <c r="SOE24" s="206"/>
      <c r="SOF24" s="105"/>
      <c r="SOG24" s="105"/>
      <c r="SOH24" s="105"/>
      <c r="SOI24" s="106"/>
      <c r="SOJ24" s="105"/>
      <c r="SOK24" s="197"/>
      <c r="SOL24" s="198"/>
      <c r="SOM24" s="198"/>
      <c r="SON24" s="206"/>
      <c r="SOO24" s="105"/>
      <c r="SOP24" s="105"/>
      <c r="SOQ24" s="105"/>
      <c r="SOR24" s="106"/>
      <c r="SOS24" s="105"/>
      <c r="SOT24" s="197"/>
      <c r="SOU24" s="198"/>
      <c r="SOV24" s="198"/>
      <c r="SOW24" s="206"/>
      <c r="SOX24" s="105"/>
      <c r="SOY24" s="105"/>
      <c r="SOZ24" s="105"/>
      <c r="SPA24" s="106"/>
      <c r="SPB24" s="105"/>
      <c r="SPC24" s="197"/>
      <c r="SPD24" s="198"/>
      <c r="SPE24" s="198"/>
      <c r="SPF24" s="206"/>
      <c r="SPG24" s="105"/>
      <c r="SPH24" s="105"/>
      <c r="SPI24" s="105"/>
      <c r="SPJ24" s="106"/>
      <c r="SPK24" s="105"/>
      <c r="SPL24" s="197"/>
      <c r="SPM24" s="198"/>
      <c r="SPN24" s="198"/>
      <c r="SPO24" s="206"/>
      <c r="SPP24" s="105"/>
      <c r="SPQ24" s="105"/>
      <c r="SPR24" s="105"/>
      <c r="SPS24" s="106"/>
      <c r="SPT24" s="105"/>
      <c r="SPU24" s="197"/>
      <c r="SPV24" s="198"/>
      <c r="SPW24" s="198"/>
      <c r="SPX24" s="206"/>
      <c r="SPY24" s="105"/>
      <c r="SPZ24" s="105"/>
      <c r="SQA24" s="105"/>
      <c r="SQB24" s="106"/>
      <c r="SQC24" s="105"/>
      <c r="SQD24" s="197"/>
      <c r="SQE24" s="198"/>
      <c r="SQF24" s="198"/>
      <c r="SQG24" s="206"/>
      <c r="SQH24" s="105"/>
      <c r="SQI24" s="105"/>
      <c r="SQJ24" s="105"/>
      <c r="SQK24" s="106"/>
      <c r="SQL24" s="105"/>
      <c r="SQM24" s="197"/>
      <c r="SQN24" s="198"/>
      <c r="SQO24" s="198"/>
      <c r="SQP24" s="206"/>
      <c r="SQQ24" s="105"/>
      <c r="SQR24" s="105"/>
      <c r="SQS24" s="105"/>
      <c r="SQT24" s="106"/>
      <c r="SQU24" s="105"/>
      <c r="SQV24" s="197"/>
      <c r="SQW24" s="198"/>
      <c r="SQX24" s="198"/>
      <c r="SQY24" s="206"/>
      <c r="SQZ24" s="105"/>
      <c r="SRA24" s="105"/>
      <c r="SRB24" s="105"/>
      <c r="SRC24" s="106"/>
      <c r="SRD24" s="105"/>
      <c r="SRE24" s="197"/>
      <c r="SRF24" s="198"/>
      <c r="SRG24" s="198"/>
      <c r="SRH24" s="206"/>
      <c r="SRI24" s="105"/>
      <c r="SRJ24" s="105"/>
      <c r="SRK24" s="105"/>
      <c r="SRL24" s="106"/>
      <c r="SRM24" s="105"/>
      <c r="SRN24" s="197"/>
      <c r="SRO24" s="198"/>
      <c r="SRP24" s="198"/>
      <c r="SRQ24" s="206"/>
      <c r="SRR24" s="105"/>
      <c r="SRS24" s="105"/>
      <c r="SRT24" s="105"/>
      <c r="SRU24" s="106"/>
      <c r="SRV24" s="105"/>
      <c r="SRW24" s="197"/>
      <c r="SRX24" s="198"/>
      <c r="SRY24" s="198"/>
      <c r="SRZ24" s="206"/>
      <c r="SSA24" s="105"/>
      <c r="SSB24" s="105"/>
      <c r="SSC24" s="105"/>
      <c r="SSD24" s="106"/>
      <c r="SSE24" s="105"/>
      <c r="SSF24" s="197"/>
      <c r="SSG24" s="198"/>
      <c r="SSH24" s="198"/>
      <c r="SSI24" s="206"/>
      <c r="SSJ24" s="105"/>
      <c r="SSK24" s="105"/>
      <c r="SSL24" s="105"/>
      <c r="SSM24" s="106"/>
      <c r="SSN24" s="105"/>
      <c r="SSO24" s="197"/>
      <c r="SSP24" s="198"/>
      <c r="SSQ24" s="198"/>
      <c r="SSR24" s="206"/>
      <c r="SSS24" s="105"/>
      <c r="SST24" s="105"/>
      <c r="SSU24" s="105"/>
      <c r="SSV24" s="106"/>
      <c r="SSW24" s="105"/>
      <c r="SSX24" s="197"/>
      <c r="SSY24" s="198"/>
      <c r="SSZ24" s="198"/>
      <c r="STA24" s="206"/>
      <c r="STB24" s="105"/>
      <c r="STC24" s="105"/>
      <c r="STD24" s="105"/>
      <c r="STE24" s="106"/>
      <c r="STF24" s="105"/>
      <c r="STG24" s="197"/>
      <c r="STH24" s="198"/>
      <c r="STI24" s="198"/>
      <c r="STJ24" s="206"/>
      <c r="STK24" s="105"/>
      <c r="STL24" s="105"/>
      <c r="STM24" s="105"/>
      <c r="STN24" s="106"/>
      <c r="STO24" s="105"/>
      <c r="STP24" s="197"/>
      <c r="STQ24" s="198"/>
      <c r="STR24" s="198"/>
      <c r="STS24" s="206"/>
      <c r="STT24" s="105"/>
      <c r="STU24" s="105"/>
      <c r="STV24" s="105"/>
      <c r="STW24" s="106"/>
      <c r="STX24" s="105"/>
      <c r="STY24" s="197"/>
      <c r="STZ24" s="198"/>
      <c r="SUA24" s="198"/>
      <c r="SUB24" s="206"/>
      <c r="SUC24" s="105"/>
      <c r="SUD24" s="105"/>
      <c r="SUE24" s="105"/>
      <c r="SUF24" s="106"/>
      <c r="SUG24" s="105"/>
      <c r="SUH24" s="197"/>
      <c r="SUI24" s="198"/>
      <c r="SUJ24" s="198"/>
      <c r="SUK24" s="206"/>
      <c r="SUL24" s="105"/>
      <c r="SUM24" s="105"/>
      <c r="SUN24" s="105"/>
      <c r="SUO24" s="106"/>
      <c r="SUP24" s="105"/>
      <c r="SUQ24" s="197"/>
      <c r="SUR24" s="198"/>
      <c r="SUS24" s="198"/>
      <c r="SUT24" s="206"/>
      <c r="SUU24" s="105"/>
      <c r="SUV24" s="105"/>
      <c r="SUW24" s="105"/>
      <c r="SUX24" s="106"/>
      <c r="SUY24" s="105"/>
      <c r="SUZ24" s="197"/>
      <c r="SVA24" s="198"/>
      <c r="SVB24" s="198"/>
      <c r="SVC24" s="206"/>
      <c r="SVD24" s="105"/>
      <c r="SVE24" s="105"/>
      <c r="SVF24" s="105"/>
      <c r="SVG24" s="106"/>
      <c r="SVH24" s="105"/>
      <c r="SVI24" s="197"/>
      <c r="SVJ24" s="198"/>
      <c r="SVK24" s="198"/>
      <c r="SVL24" s="206"/>
      <c r="SVM24" s="105"/>
      <c r="SVN24" s="105"/>
      <c r="SVO24" s="105"/>
      <c r="SVP24" s="106"/>
      <c r="SVQ24" s="105"/>
      <c r="SVR24" s="197"/>
      <c r="SVS24" s="198"/>
      <c r="SVT24" s="198"/>
      <c r="SVU24" s="206"/>
      <c r="SVV24" s="105"/>
      <c r="SVW24" s="105"/>
      <c r="SVX24" s="105"/>
      <c r="SVY24" s="106"/>
      <c r="SVZ24" s="105"/>
      <c r="SWA24" s="197"/>
      <c r="SWB24" s="198"/>
      <c r="SWC24" s="198"/>
      <c r="SWD24" s="206"/>
      <c r="SWE24" s="105"/>
      <c r="SWF24" s="105"/>
      <c r="SWG24" s="105"/>
      <c r="SWH24" s="106"/>
      <c r="SWI24" s="105"/>
      <c r="SWJ24" s="197"/>
      <c r="SWK24" s="198"/>
      <c r="SWL24" s="198"/>
      <c r="SWM24" s="206"/>
      <c r="SWN24" s="105"/>
      <c r="SWO24" s="105"/>
      <c r="SWP24" s="105"/>
      <c r="SWQ24" s="106"/>
      <c r="SWR24" s="105"/>
      <c r="SWS24" s="197"/>
      <c r="SWT24" s="198"/>
      <c r="SWU24" s="198"/>
      <c r="SWV24" s="206"/>
      <c r="SWW24" s="105"/>
      <c r="SWX24" s="105"/>
      <c r="SWY24" s="105"/>
      <c r="SWZ24" s="106"/>
      <c r="SXA24" s="105"/>
      <c r="SXB24" s="197"/>
      <c r="SXC24" s="198"/>
      <c r="SXD24" s="198"/>
      <c r="SXE24" s="206"/>
      <c r="SXF24" s="105"/>
      <c r="SXG24" s="105"/>
      <c r="SXH24" s="105"/>
      <c r="SXI24" s="106"/>
      <c r="SXJ24" s="105"/>
      <c r="SXK24" s="197"/>
      <c r="SXL24" s="198"/>
      <c r="SXM24" s="198"/>
      <c r="SXN24" s="206"/>
      <c r="SXO24" s="105"/>
      <c r="SXP24" s="105"/>
      <c r="SXQ24" s="105"/>
      <c r="SXR24" s="106"/>
      <c r="SXS24" s="105"/>
      <c r="SXT24" s="197"/>
      <c r="SXU24" s="198"/>
      <c r="SXV24" s="198"/>
      <c r="SXW24" s="206"/>
      <c r="SXX24" s="105"/>
      <c r="SXY24" s="105"/>
      <c r="SXZ24" s="105"/>
      <c r="SYA24" s="106"/>
      <c r="SYB24" s="105"/>
      <c r="SYC24" s="197"/>
      <c r="SYD24" s="198"/>
      <c r="SYE24" s="198"/>
      <c r="SYF24" s="206"/>
      <c r="SYG24" s="105"/>
      <c r="SYH24" s="105"/>
      <c r="SYI24" s="105"/>
      <c r="SYJ24" s="106"/>
      <c r="SYK24" s="105"/>
      <c r="SYL24" s="197"/>
      <c r="SYM24" s="198"/>
      <c r="SYN24" s="198"/>
      <c r="SYO24" s="206"/>
      <c r="SYP24" s="105"/>
      <c r="SYQ24" s="105"/>
      <c r="SYR24" s="105"/>
      <c r="SYS24" s="106"/>
      <c r="SYT24" s="105"/>
      <c r="SYU24" s="197"/>
      <c r="SYV24" s="198"/>
      <c r="SYW24" s="198"/>
      <c r="SYX24" s="206"/>
      <c r="SYY24" s="105"/>
      <c r="SYZ24" s="105"/>
      <c r="SZA24" s="105"/>
      <c r="SZB24" s="106"/>
      <c r="SZC24" s="105"/>
      <c r="SZD24" s="197"/>
      <c r="SZE24" s="198"/>
      <c r="SZF24" s="198"/>
      <c r="SZG24" s="206"/>
      <c r="SZH24" s="105"/>
      <c r="SZI24" s="105"/>
      <c r="SZJ24" s="105"/>
      <c r="SZK24" s="106"/>
      <c r="SZL24" s="105"/>
      <c r="SZM24" s="197"/>
      <c r="SZN24" s="198"/>
      <c r="SZO24" s="198"/>
      <c r="SZP24" s="206"/>
      <c r="SZQ24" s="105"/>
      <c r="SZR24" s="105"/>
      <c r="SZS24" s="105"/>
      <c r="SZT24" s="106"/>
      <c r="SZU24" s="105"/>
      <c r="SZV24" s="197"/>
      <c r="SZW24" s="198"/>
      <c r="SZX24" s="198"/>
      <c r="SZY24" s="206"/>
      <c r="SZZ24" s="105"/>
      <c r="TAA24" s="105"/>
      <c r="TAB24" s="105"/>
      <c r="TAC24" s="106"/>
      <c r="TAD24" s="105"/>
      <c r="TAE24" s="197"/>
      <c r="TAF24" s="198"/>
      <c r="TAG24" s="198"/>
      <c r="TAH24" s="206"/>
      <c r="TAI24" s="105"/>
      <c r="TAJ24" s="105"/>
      <c r="TAK24" s="105"/>
      <c r="TAL24" s="106"/>
      <c r="TAM24" s="105"/>
      <c r="TAN24" s="197"/>
      <c r="TAO24" s="198"/>
      <c r="TAP24" s="198"/>
      <c r="TAQ24" s="206"/>
      <c r="TAR24" s="105"/>
      <c r="TAS24" s="105"/>
      <c r="TAT24" s="105"/>
      <c r="TAU24" s="106"/>
      <c r="TAV24" s="105"/>
      <c r="TAW24" s="197"/>
      <c r="TAX24" s="198"/>
      <c r="TAY24" s="198"/>
      <c r="TAZ24" s="206"/>
      <c r="TBA24" s="105"/>
      <c r="TBB24" s="105"/>
      <c r="TBC24" s="105"/>
      <c r="TBD24" s="106"/>
      <c r="TBE24" s="105"/>
      <c r="TBF24" s="197"/>
      <c r="TBG24" s="198"/>
      <c r="TBH24" s="198"/>
      <c r="TBI24" s="206"/>
      <c r="TBJ24" s="105"/>
      <c r="TBK24" s="105"/>
      <c r="TBL24" s="105"/>
      <c r="TBM24" s="106"/>
      <c r="TBN24" s="105"/>
      <c r="TBO24" s="197"/>
      <c r="TBP24" s="198"/>
      <c r="TBQ24" s="198"/>
      <c r="TBR24" s="206"/>
      <c r="TBS24" s="105"/>
      <c r="TBT24" s="105"/>
      <c r="TBU24" s="105"/>
      <c r="TBV24" s="106"/>
      <c r="TBW24" s="105"/>
      <c r="TBX24" s="197"/>
      <c r="TBY24" s="198"/>
      <c r="TBZ24" s="198"/>
      <c r="TCA24" s="206"/>
      <c r="TCB24" s="105"/>
      <c r="TCC24" s="105"/>
      <c r="TCD24" s="105"/>
      <c r="TCE24" s="106"/>
      <c r="TCF24" s="105"/>
      <c r="TCG24" s="197"/>
      <c r="TCH24" s="198"/>
      <c r="TCI24" s="198"/>
      <c r="TCJ24" s="206"/>
      <c r="TCK24" s="105"/>
      <c r="TCL24" s="105"/>
      <c r="TCM24" s="105"/>
      <c r="TCN24" s="106"/>
      <c r="TCO24" s="105"/>
      <c r="TCP24" s="197"/>
      <c r="TCQ24" s="198"/>
      <c r="TCR24" s="198"/>
      <c r="TCS24" s="206"/>
      <c r="TCT24" s="105"/>
      <c r="TCU24" s="105"/>
      <c r="TCV24" s="105"/>
      <c r="TCW24" s="106"/>
      <c r="TCX24" s="105"/>
      <c r="TCY24" s="197"/>
      <c r="TCZ24" s="198"/>
      <c r="TDA24" s="198"/>
      <c r="TDB24" s="206"/>
      <c r="TDC24" s="105"/>
      <c r="TDD24" s="105"/>
      <c r="TDE24" s="105"/>
      <c r="TDF24" s="106"/>
      <c r="TDG24" s="105"/>
      <c r="TDH24" s="197"/>
      <c r="TDI24" s="198"/>
      <c r="TDJ24" s="198"/>
      <c r="TDK24" s="206"/>
      <c r="TDL24" s="105"/>
      <c r="TDM24" s="105"/>
      <c r="TDN24" s="105"/>
      <c r="TDO24" s="106"/>
      <c r="TDP24" s="105"/>
      <c r="TDQ24" s="197"/>
      <c r="TDR24" s="198"/>
      <c r="TDS24" s="198"/>
      <c r="TDT24" s="206"/>
      <c r="TDU24" s="105"/>
      <c r="TDV24" s="105"/>
      <c r="TDW24" s="105"/>
      <c r="TDX24" s="106"/>
      <c r="TDY24" s="105"/>
      <c r="TDZ24" s="197"/>
      <c r="TEA24" s="198"/>
      <c r="TEB24" s="198"/>
      <c r="TEC24" s="206"/>
      <c r="TED24" s="105"/>
      <c r="TEE24" s="105"/>
      <c r="TEF24" s="105"/>
      <c r="TEG24" s="106"/>
      <c r="TEH24" s="105"/>
      <c r="TEI24" s="197"/>
      <c r="TEJ24" s="198"/>
      <c r="TEK24" s="198"/>
      <c r="TEL24" s="206"/>
      <c r="TEM24" s="105"/>
      <c r="TEN24" s="105"/>
      <c r="TEO24" s="105"/>
      <c r="TEP24" s="106"/>
      <c r="TEQ24" s="105"/>
      <c r="TER24" s="197"/>
      <c r="TES24" s="198"/>
      <c r="TET24" s="198"/>
      <c r="TEU24" s="206"/>
      <c r="TEV24" s="105"/>
      <c r="TEW24" s="105"/>
      <c r="TEX24" s="105"/>
      <c r="TEY24" s="106"/>
      <c r="TEZ24" s="105"/>
      <c r="TFA24" s="197"/>
      <c r="TFB24" s="198"/>
      <c r="TFC24" s="198"/>
      <c r="TFD24" s="206"/>
      <c r="TFE24" s="105"/>
      <c r="TFF24" s="105"/>
      <c r="TFG24" s="105"/>
      <c r="TFH24" s="106"/>
      <c r="TFI24" s="105"/>
      <c r="TFJ24" s="197"/>
      <c r="TFK24" s="198"/>
      <c r="TFL24" s="198"/>
      <c r="TFM24" s="206"/>
      <c r="TFN24" s="105"/>
      <c r="TFO24" s="105"/>
      <c r="TFP24" s="105"/>
      <c r="TFQ24" s="106"/>
      <c r="TFR24" s="105"/>
      <c r="TFS24" s="197"/>
      <c r="TFT24" s="198"/>
      <c r="TFU24" s="198"/>
      <c r="TFV24" s="206"/>
      <c r="TFW24" s="105"/>
      <c r="TFX24" s="105"/>
      <c r="TFY24" s="105"/>
      <c r="TFZ24" s="106"/>
      <c r="TGA24" s="105"/>
      <c r="TGB24" s="197"/>
      <c r="TGC24" s="198"/>
      <c r="TGD24" s="198"/>
      <c r="TGE24" s="206"/>
      <c r="TGF24" s="105"/>
      <c r="TGG24" s="105"/>
      <c r="TGH24" s="105"/>
      <c r="TGI24" s="106"/>
      <c r="TGJ24" s="105"/>
      <c r="TGK24" s="197"/>
      <c r="TGL24" s="198"/>
      <c r="TGM24" s="198"/>
      <c r="TGN24" s="206"/>
      <c r="TGO24" s="105"/>
      <c r="TGP24" s="105"/>
      <c r="TGQ24" s="105"/>
      <c r="TGR24" s="106"/>
      <c r="TGS24" s="105"/>
      <c r="TGT24" s="197"/>
      <c r="TGU24" s="198"/>
      <c r="TGV24" s="198"/>
      <c r="TGW24" s="206"/>
      <c r="TGX24" s="105"/>
      <c r="TGY24" s="105"/>
      <c r="TGZ24" s="105"/>
      <c r="THA24" s="106"/>
      <c r="THB24" s="105"/>
      <c r="THC24" s="197"/>
      <c r="THD24" s="198"/>
      <c r="THE24" s="198"/>
      <c r="THF24" s="206"/>
      <c r="THG24" s="105"/>
      <c r="THH24" s="105"/>
      <c r="THI24" s="105"/>
      <c r="THJ24" s="106"/>
      <c r="THK24" s="105"/>
      <c r="THL24" s="197"/>
      <c r="THM24" s="198"/>
      <c r="THN24" s="198"/>
      <c r="THO24" s="206"/>
      <c r="THP24" s="105"/>
      <c r="THQ24" s="105"/>
      <c r="THR24" s="105"/>
      <c r="THS24" s="106"/>
      <c r="THT24" s="105"/>
      <c r="THU24" s="197"/>
      <c r="THV24" s="198"/>
      <c r="THW24" s="198"/>
      <c r="THX24" s="206"/>
      <c r="THY24" s="105"/>
      <c r="THZ24" s="105"/>
      <c r="TIA24" s="105"/>
      <c r="TIB24" s="106"/>
      <c r="TIC24" s="105"/>
      <c r="TID24" s="197"/>
      <c r="TIE24" s="198"/>
      <c r="TIF24" s="198"/>
      <c r="TIG24" s="206"/>
      <c r="TIH24" s="105"/>
      <c r="TII24" s="105"/>
      <c r="TIJ24" s="105"/>
      <c r="TIK24" s="106"/>
      <c r="TIL24" s="105"/>
      <c r="TIM24" s="197"/>
      <c r="TIN24" s="198"/>
      <c r="TIO24" s="198"/>
      <c r="TIP24" s="206"/>
      <c r="TIQ24" s="105"/>
      <c r="TIR24" s="105"/>
      <c r="TIS24" s="105"/>
      <c r="TIT24" s="106"/>
      <c r="TIU24" s="105"/>
      <c r="TIV24" s="197"/>
      <c r="TIW24" s="198"/>
      <c r="TIX24" s="198"/>
      <c r="TIY24" s="206"/>
      <c r="TIZ24" s="105"/>
      <c r="TJA24" s="105"/>
      <c r="TJB24" s="105"/>
      <c r="TJC24" s="106"/>
      <c r="TJD24" s="105"/>
      <c r="TJE24" s="197"/>
      <c r="TJF24" s="198"/>
      <c r="TJG24" s="198"/>
      <c r="TJH24" s="206"/>
      <c r="TJI24" s="105"/>
      <c r="TJJ24" s="105"/>
      <c r="TJK24" s="105"/>
      <c r="TJL24" s="106"/>
      <c r="TJM24" s="105"/>
      <c r="TJN24" s="197"/>
      <c r="TJO24" s="198"/>
      <c r="TJP24" s="198"/>
      <c r="TJQ24" s="206"/>
      <c r="TJR24" s="105"/>
      <c r="TJS24" s="105"/>
      <c r="TJT24" s="105"/>
      <c r="TJU24" s="106"/>
      <c r="TJV24" s="105"/>
      <c r="TJW24" s="197"/>
      <c r="TJX24" s="198"/>
      <c r="TJY24" s="198"/>
      <c r="TJZ24" s="206"/>
      <c r="TKA24" s="105"/>
      <c r="TKB24" s="105"/>
      <c r="TKC24" s="105"/>
      <c r="TKD24" s="106"/>
      <c r="TKE24" s="105"/>
      <c r="TKF24" s="197"/>
      <c r="TKG24" s="198"/>
      <c r="TKH24" s="198"/>
      <c r="TKI24" s="206"/>
      <c r="TKJ24" s="105"/>
      <c r="TKK24" s="105"/>
      <c r="TKL24" s="105"/>
      <c r="TKM24" s="106"/>
      <c r="TKN24" s="105"/>
      <c r="TKO24" s="197"/>
      <c r="TKP24" s="198"/>
      <c r="TKQ24" s="198"/>
      <c r="TKR24" s="206"/>
      <c r="TKS24" s="105"/>
      <c r="TKT24" s="105"/>
      <c r="TKU24" s="105"/>
      <c r="TKV24" s="106"/>
      <c r="TKW24" s="105"/>
      <c r="TKX24" s="197"/>
      <c r="TKY24" s="198"/>
      <c r="TKZ24" s="198"/>
      <c r="TLA24" s="206"/>
      <c r="TLB24" s="105"/>
      <c r="TLC24" s="105"/>
      <c r="TLD24" s="105"/>
      <c r="TLE24" s="106"/>
      <c r="TLF24" s="105"/>
      <c r="TLG24" s="197"/>
      <c r="TLH24" s="198"/>
      <c r="TLI24" s="198"/>
      <c r="TLJ24" s="206"/>
      <c r="TLK24" s="105"/>
      <c r="TLL24" s="105"/>
      <c r="TLM24" s="105"/>
      <c r="TLN24" s="106"/>
      <c r="TLO24" s="105"/>
      <c r="TLP24" s="197"/>
      <c r="TLQ24" s="198"/>
      <c r="TLR24" s="198"/>
      <c r="TLS24" s="206"/>
      <c r="TLT24" s="105"/>
      <c r="TLU24" s="105"/>
      <c r="TLV24" s="105"/>
      <c r="TLW24" s="106"/>
      <c r="TLX24" s="105"/>
      <c r="TLY24" s="197"/>
      <c r="TLZ24" s="198"/>
      <c r="TMA24" s="198"/>
      <c r="TMB24" s="206"/>
      <c r="TMC24" s="105"/>
      <c r="TMD24" s="105"/>
      <c r="TME24" s="105"/>
      <c r="TMF24" s="106"/>
      <c r="TMG24" s="105"/>
      <c r="TMH24" s="197"/>
      <c r="TMI24" s="198"/>
      <c r="TMJ24" s="198"/>
      <c r="TMK24" s="206"/>
      <c r="TML24" s="105"/>
      <c r="TMM24" s="105"/>
      <c r="TMN24" s="105"/>
      <c r="TMO24" s="106"/>
      <c r="TMP24" s="105"/>
      <c r="TMQ24" s="197"/>
      <c r="TMR24" s="198"/>
      <c r="TMS24" s="198"/>
      <c r="TMT24" s="206"/>
      <c r="TMU24" s="105"/>
      <c r="TMV24" s="105"/>
      <c r="TMW24" s="105"/>
      <c r="TMX24" s="106"/>
      <c r="TMY24" s="105"/>
      <c r="TMZ24" s="197"/>
      <c r="TNA24" s="198"/>
      <c r="TNB24" s="198"/>
      <c r="TNC24" s="206"/>
      <c r="TND24" s="105"/>
      <c r="TNE24" s="105"/>
      <c r="TNF24" s="105"/>
      <c r="TNG24" s="106"/>
      <c r="TNH24" s="105"/>
      <c r="TNI24" s="197"/>
      <c r="TNJ24" s="198"/>
      <c r="TNK24" s="198"/>
      <c r="TNL24" s="206"/>
      <c r="TNM24" s="105"/>
      <c r="TNN24" s="105"/>
      <c r="TNO24" s="105"/>
      <c r="TNP24" s="106"/>
      <c r="TNQ24" s="105"/>
      <c r="TNR24" s="197"/>
      <c r="TNS24" s="198"/>
      <c r="TNT24" s="198"/>
      <c r="TNU24" s="206"/>
      <c r="TNV24" s="105"/>
      <c r="TNW24" s="105"/>
      <c r="TNX24" s="105"/>
      <c r="TNY24" s="106"/>
      <c r="TNZ24" s="105"/>
      <c r="TOA24" s="197"/>
      <c r="TOB24" s="198"/>
      <c r="TOC24" s="198"/>
      <c r="TOD24" s="206"/>
      <c r="TOE24" s="105"/>
      <c r="TOF24" s="105"/>
      <c r="TOG24" s="105"/>
      <c r="TOH24" s="106"/>
      <c r="TOI24" s="105"/>
      <c r="TOJ24" s="197"/>
      <c r="TOK24" s="198"/>
      <c r="TOL24" s="198"/>
      <c r="TOM24" s="206"/>
      <c r="TON24" s="105"/>
      <c r="TOO24" s="105"/>
      <c r="TOP24" s="105"/>
      <c r="TOQ24" s="106"/>
      <c r="TOR24" s="105"/>
      <c r="TOS24" s="197"/>
      <c r="TOT24" s="198"/>
      <c r="TOU24" s="198"/>
      <c r="TOV24" s="206"/>
      <c r="TOW24" s="105"/>
      <c r="TOX24" s="105"/>
      <c r="TOY24" s="105"/>
      <c r="TOZ24" s="106"/>
      <c r="TPA24" s="105"/>
      <c r="TPB24" s="197"/>
      <c r="TPC24" s="198"/>
      <c r="TPD24" s="198"/>
      <c r="TPE24" s="206"/>
      <c r="TPF24" s="105"/>
      <c r="TPG24" s="105"/>
      <c r="TPH24" s="105"/>
      <c r="TPI24" s="106"/>
      <c r="TPJ24" s="105"/>
      <c r="TPK24" s="197"/>
      <c r="TPL24" s="198"/>
      <c r="TPM24" s="198"/>
      <c r="TPN24" s="206"/>
      <c r="TPO24" s="105"/>
      <c r="TPP24" s="105"/>
      <c r="TPQ24" s="105"/>
      <c r="TPR24" s="106"/>
      <c r="TPS24" s="105"/>
      <c r="TPT24" s="197"/>
      <c r="TPU24" s="198"/>
      <c r="TPV24" s="198"/>
      <c r="TPW24" s="206"/>
      <c r="TPX24" s="105"/>
      <c r="TPY24" s="105"/>
      <c r="TPZ24" s="105"/>
      <c r="TQA24" s="106"/>
      <c r="TQB24" s="105"/>
      <c r="TQC24" s="197"/>
      <c r="TQD24" s="198"/>
      <c r="TQE24" s="198"/>
      <c r="TQF24" s="206"/>
      <c r="TQG24" s="105"/>
      <c r="TQH24" s="105"/>
      <c r="TQI24" s="105"/>
      <c r="TQJ24" s="106"/>
      <c r="TQK24" s="105"/>
      <c r="TQL24" s="197"/>
      <c r="TQM24" s="198"/>
      <c r="TQN24" s="198"/>
      <c r="TQO24" s="206"/>
      <c r="TQP24" s="105"/>
      <c r="TQQ24" s="105"/>
      <c r="TQR24" s="105"/>
      <c r="TQS24" s="106"/>
      <c r="TQT24" s="105"/>
      <c r="TQU24" s="197"/>
      <c r="TQV24" s="198"/>
      <c r="TQW24" s="198"/>
      <c r="TQX24" s="206"/>
      <c r="TQY24" s="105"/>
      <c r="TQZ24" s="105"/>
      <c r="TRA24" s="105"/>
      <c r="TRB24" s="106"/>
      <c r="TRC24" s="105"/>
      <c r="TRD24" s="197"/>
      <c r="TRE24" s="198"/>
      <c r="TRF24" s="198"/>
      <c r="TRG24" s="206"/>
      <c r="TRH24" s="105"/>
      <c r="TRI24" s="105"/>
      <c r="TRJ24" s="105"/>
      <c r="TRK24" s="106"/>
      <c r="TRL24" s="105"/>
      <c r="TRM24" s="197"/>
      <c r="TRN24" s="198"/>
      <c r="TRO24" s="198"/>
      <c r="TRP24" s="206"/>
      <c r="TRQ24" s="105"/>
      <c r="TRR24" s="105"/>
      <c r="TRS24" s="105"/>
      <c r="TRT24" s="106"/>
      <c r="TRU24" s="105"/>
      <c r="TRV24" s="197"/>
      <c r="TRW24" s="198"/>
      <c r="TRX24" s="198"/>
      <c r="TRY24" s="206"/>
      <c r="TRZ24" s="105"/>
      <c r="TSA24" s="105"/>
      <c r="TSB24" s="105"/>
      <c r="TSC24" s="106"/>
      <c r="TSD24" s="105"/>
      <c r="TSE24" s="197"/>
      <c r="TSF24" s="198"/>
      <c r="TSG24" s="198"/>
      <c r="TSH24" s="206"/>
      <c r="TSI24" s="105"/>
      <c r="TSJ24" s="105"/>
      <c r="TSK24" s="105"/>
      <c r="TSL24" s="106"/>
      <c r="TSM24" s="105"/>
      <c r="TSN24" s="197"/>
      <c r="TSO24" s="198"/>
      <c r="TSP24" s="198"/>
      <c r="TSQ24" s="206"/>
      <c r="TSR24" s="105"/>
      <c r="TSS24" s="105"/>
      <c r="TST24" s="105"/>
      <c r="TSU24" s="106"/>
      <c r="TSV24" s="105"/>
      <c r="TSW24" s="197"/>
      <c r="TSX24" s="198"/>
      <c r="TSY24" s="198"/>
      <c r="TSZ24" s="206"/>
      <c r="TTA24" s="105"/>
      <c r="TTB24" s="105"/>
      <c r="TTC24" s="105"/>
      <c r="TTD24" s="106"/>
      <c r="TTE24" s="105"/>
      <c r="TTF24" s="197"/>
      <c r="TTG24" s="198"/>
      <c r="TTH24" s="198"/>
      <c r="TTI24" s="206"/>
      <c r="TTJ24" s="105"/>
      <c r="TTK24" s="105"/>
      <c r="TTL24" s="105"/>
      <c r="TTM24" s="106"/>
      <c r="TTN24" s="105"/>
      <c r="TTO24" s="197"/>
      <c r="TTP24" s="198"/>
      <c r="TTQ24" s="198"/>
      <c r="TTR24" s="206"/>
      <c r="TTS24" s="105"/>
      <c r="TTT24" s="105"/>
      <c r="TTU24" s="105"/>
      <c r="TTV24" s="106"/>
      <c r="TTW24" s="105"/>
      <c r="TTX24" s="197"/>
      <c r="TTY24" s="198"/>
      <c r="TTZ24" s="198"/>
      <c r="TUA24" s="206"/>
      <c r="TUB24" s="105"/>
      <c r="TUC24" s="105"/>
      <c r="TUD24" s="105"/>
      <c r="TUE24" s="106"/>
      <c r="TUF24" s="105"/>
      <c r="TUG24" s="197"/>
      <c r="TUH24" s="198"/>
      <c r="TUI24" s="198"/>
      <c r="TUJ24" s="206"/>
      <c r="TUK24" s="105"/>
      <c r="TUL24" s="105"/>
      <c r="TUM24" s="105"/>
      <c r="TUN24" s="106"/>
      <c r="TUO24" s="105"/>
      <c r="TUP24" s="197"/>
      <c r="TUQ24" s="198"/>
      <c r="TUR24" s="198"/>
      <c r="TUS24" s="206"/>
      <c r="TUT24" s="105"/>
      <c r="TUU24" s="105"/>
      <c r="TUV24" s="105"/>
      <c r="TUW24" s="106"/>
      <c r="TUX24" s="105"/>
      <c r="TUY24" s="197"/>
      <c r="TUZ24" s="198"/>
      <c r="TVA24" s="198"/>
      <c r="TVB24" s="206"/>
      <c r="TVC24" s="105"/>
      <c r="TVD24" s="105"/>
      <c r="TVE24" s="105"/>
      <c r="TVF24" s="106"/>
      <c r="TVG24" s="105"/>
      <c r="TVH24" s="197"/>
      <c r="TVI24" s="198"/>
      <c r="TVJ24" s="198"/>
      <c r="TVK24" s="206"/>
      <c r="TVL24" s="105"/>
      <c r="TVM24" s="105"/>
      <c r="TVN24" s="105"/>
      <c r="TVO24" s="106"/>
      <c r="TVP24" s="105"/>
      <c r="TVQ24" s="197"/>
      <c r="TVR24" s="198"/>
      <c r="TVS24" s="198"/>
      <c r="TVT24" s="206"/>
      <c r="TVU24" s="105"/>
      <c r="TVV24" s="105"/>
      <c r="TVW24" s="105"/>
      <c r="TVX24" s="106"/>
      <c r="TVY24" s="105"/>
      <c r="TVZ24" s="197"/>
      <c r="TWA24" s="198"/>
      <c r="TWB24" s="198"/>
      <c r="TWC24" s="206"/>
      <c r="TWD24" s="105"/>
      <c r="TWE24" s="105"/>
      <c r="TWF24" s="105"/>
      <c r="TWG24" s="106"/>
      <c r="TWH24" s="105"/>
      <c r="TWI24" s="197"/>
      <c r="TWJ24" s="198"/>
      <c r="TWK24" s="198"/>
      <c r="TWL24" s="206"/>
      <c r="TWM24" s="105"/>
      <c r="TWN24" s="105"/>
      <c r="TWO24" s="105"/>
      <c r="TWP24" s="106"/>
      <c r="TWQ24" s="105"/>
      <c r="TWR24" s="197"/>
      <c r="TWS24" s="198"/>
      <c r="TWT24" s="198"/>
      <c r="TWU24" s="206"/>
      <c r="TWV24" s="105"/>
      <c r="TWW24" s="105"/>
      <c r="TWX24" s="105"/>
      <c r="TWY24" s="106"/>
      <c r="TWZ24" s="105"/>
      <c r="TXA24" s="197"/>
      <c r="TXB24" s="198"/>
      <c r="TXC24" s="198"/>
      <c r="TXD24" s="206"/>
      <c r="TXE24" s="105"/>
      <c r="TXF24" s="105"/>
      <c r="TXG24" s="105"/>
      <c r="TXH24" s="106"/>
      <c r="TXI24" s="105"/>
      <c r="TXJ24" s="197"/>
      <c r="TXK24" s="198"/>
      <c r="TXL24" s="198"/>
      <c r="TXM24" s="206"/>
      <c r="TXN24" s="105"/>
      <c r="TXO24" s="105"/>
      <c r="TXP24" s="105"/>
      <c r="TXQ24" s="106"/>
      <c r="TXR24" s="105"/>
      <c r="TXS24" s="197"/>
      <c r="TXT24" s="198"/>
      <c r="TXU24" s="198"/>
      <c r="TXV24" s="206"/>
      <c r="TXW24" s="105"/>
      <c r="TXX24" s="105"/>
      <c r="TXY24" s="105"/>
      <c r="TXZ24" s="106"/>
      <c r="TYA24" s="105"/>
      <c r="TYB24" s="197"/>
      <c r="TYC24" s="198"/>
      <c r="TYD24" s="198"/>
      <c r="TYE24" s="206"/>
      <c r="TYF24" s="105"/>
      <c r="TYG24" s="105"/>
      <c r="TYH24" s="105"/>
      <c r="TYI24" s="106"/>
      <c r="TYJ24" s="105"/>
      <c r="TYK24" s="197"/>
      <c r="TYL24" s="198"/>
      <c r="TYM24" s="198"/>
      <c r="TYN24" s="206"/>
      <c r="TYO24" s="105"/>
      <c r="TYP24" s="105"/>
      <c r="TYQ24" s="105"/>
      <c r="TYR24" s="106"/>
      <c r="TYS24" s="105"/>
      <c r="TYT24" s="197"/>
      <c r="TYU24" s="198"/>
      <c r="TYV24" s="198"/>
      <c r="TYW24" s="206"/>
      <c r="TYX24" s="105"/>
      <c r="TYY24" s="105"/>
      <c r="TYZ24" s="105"/>
      <c r="TZA24" s="106"/>
      <c r="TZB24" s="105"/>
      <c r="TZC24" s="197"/>
      <c r="TZD24" s="198"/>
      <c r="TZE24" s="198"/>
      <c r="TZF24" s="206"/>
      <c r="TZG24" s="105"/>
      <c r="TZH24" s="105"/>
      <c r="TZI24" s="105"/>
      <c r="TZJ24" s="106"/>
      <c r="TZK24" s="105"/>
      <c r="TZL24" s="197"/>
      <c r="TZM24" s="198"/>
      <c r="TZN24" s="198"/>
      <c r="TZO24" s="206"/>
      <c r="TZP24" s="105"/>
      <c r="TZQ24" s="105"/>
      <c r="TZR24" s="105"/>
      <c r="TZS24" s="106"/>
      <c r="TZT24" s="105"/>
      <c r="TZU24" s="197"/>
      <c r="TZV24" s="198"/>
      <c r="TZW24" s="198"/>
      <c r="TZX24" s="206"/>
      <c r="TZY24" s="105"/>
      <c r="TZZ24" s="105"/>
      <c r="UAA24" s="105"/>
      <c r="UAB24" s="106"/>
      <c r="UAC24" s="105"/>
      <c r="UAD24" s="197"/>
      <c r="UAE24" s="198"/>
      <c r="UAF24" s="198"/>
      <c r="UAG24" s="206"/>
      <c r="UAH24" s="105"/>
      <c r="UAI24" s="105"/>
      <c r="UAJ24" s="105"/>
      <c r="UAK24" s="106"/>
      <c r="UAL24" s="105"/>
      <c r="UAM24" s="197"/>
      <c r="UAN24" s="198"/>
      <c r="UAO24" s="198"/>
      <c r="UAP24" s="206"/>
      <c r="UAQ24" s="105"/>
      <c r="UAR24" s="105"/>
      <c r="UAS24" s="105"/>
      <c r="UAT24" s="106"/>
      <c r="UAU24" s="105"/>
      <c r="UAV24" s="197"/>
      <c r="UAW24" s="198"/>
      <c r="UAX24" s="198"/>
      <c r="UAY24" s="206"/>
      <c r="UAZ24" s="105"/>
      <c r="UBA24" s="105"/>
      <c r="UBB24" s="105"/>
      <c r="UBC24" s="106"/>
      <c r="UBD24" s="105"/>
      <c r="UBE24" s="197"/>
      <c r="UBF24" s="198"/>
      <c r="UBG24" s="198"/>
      <c r="UBH24" s="206"/>
      <c r="UBI24" s="105"/>
      <c r="UBJ24" s="105"/>
      <c r="UBK24" s="105"/>
      <c r="UBL24" s="106"/>
      <c r="UBM24" s="105"/>
      <c r="UBN24" s="197"/>
      <c r="UBO24" s="198"/>
      <c r="UBP24" s="198"/>
      <c r="UBQ24" s="206"/>
      <c r="UBR24" s="105"/>
      <c r="UBS24" s="105"/>
      <c r="UBT24" s="105"/>
      <c r="UBU24" s="106"/>
      <c r="UBV24" s="105"/>
      <c r="UBW24" s="197"/>
      <c r="UBX24" s="198"/>
      <c r="UBY24" s="198"/>
      <c r="UBZ24" s="206"/>
      <c r="UCA24" s="105"/>
      <c r="UCB24" s="105"/>
      <c r="UCC24" s="105"/>
      <c r="UCD24" s="106"/>
      <c r="UCE24" s="105"/>
      <c r="UCF24" s="197"/>
      <c r="UCG24" s="198"/>
      <c r="UCH24" s="198"/>
      <c r="UCI24" s="206"/>
      <c r="UCJ24" s="105"/>
      <c r="UCK24" s="105"/>
      <c r="UCL24" s="105"/>
      <c r="UCM24" s="106"/>
      <c r="UCN24" s="105"/>
      <c r="UCO24" s="197"/>
      <c r="UCP24" s="198"/>
      <c r="UCQ24" s="198"/>
      <c r="UCR24" s="206"/>
      <c r="UCS24" s="105"/>
      <c r="UCT24" s="105"/>
      <c r="UCU24" s="105"/>
      <c r="UCV24" s="106"/>
      <c r="UCW24" s="105"/>
      <c r="UCX24" s="197"/>
      <c r="UCY24" s="198"/>
      <c r="UCZ24" s="198"/>
      <c r="UDA24" s="206"/>
      <c r="UDB24" s="105"/>
      <c r="UDC24" s="105"/>
      <c r="UDD24" s="105"/>
      <c r="UDE24" s="106"/>
      <c r="UDF24" s="105"/>
      <c r="UDG24" s="197"/>
      <c r="UDH24" s="198"/>
      <c r="UDI24" s="198"/>
      <c r="UDJ24" s="206"/>
      <c r="UDK24" s="105"/>
      <c r="UDL24" s="105"/>
      <c r="UDM24" s="105"/>
      <c r="UDN24" s="106"/>
      <c r="UDO24" s="105"/>
      <c r="UDP24" s="197"/>
      <c r="UDQ24" s="198"/>
      <c r="UDR24" s="198"/>
      <c r="UDS24" s="206"/>
      <c r="UDT24" s="105"/>
      <c r="UDU24" s="105"/>
      <c r="UDV24" s="105"/>
      <c r="UDW24" s="106"/>
      <c r="UDX24" s="105"/>
      <c r="UDY24" s="197"/>
      <c r="UDZ24" s="198"/>
      <c r="UEA24" s="198"/>
      <c r="UEB24" s="206"/>
      <c r="UEC24" s="105"/>
      <c r="UED24" s="105"/>
      <c r="UEE24" s="105"/>
      <c r="UEF24" s="106"/>
      <c r="UEG24" s="105"/>
      <c r="UEH24" s="197"/>
      <c r="UEI24" s="198"/>
      <c r="UEJ24" s="198"/>
      <c r="UEK24" s="206"/>
      <c r="UEL24" s="105"/>
      <c r="UEM24" s="105"/>
      <c r="UEN24" s="105"/>
      <c r="UEO24" s="106"/>
      <c r="UEP24" s="105"/>
      <c r="UEQ24" s="197"/>
      <c r="UER24" s="198"/>
      <c r="UES24" s="198"/>
      <c r="UET24" s="206"/>
      <c r="UEU24" s="105"/>
      <c r="UEV24" s="105"/>
      <c r="UEW24" s="105"/>
      <c r="UEX24" s="106"/>
      <c r="UEY24" s="105"/>
      <c r="UEZ24" s="197"/>
      <c r="UFA24" s="198"/>
      <c r="UFB24" s="198"/>
      <c r="UFC24" s="206"/>
      <c r="UFD24" s="105"/>
      <c r="UFE24" s="105"/>
      <c r="UFF24" s="105"/>
      <c r="UFG24" s="106"/>
      <c r="UFH24" s="105"/>
      <c r="UFI24" s="197"/>
      <c r="UFJ24" s="198"/>
      <c r="UFK24" s="198"/>
      <c r="UFL24" s="206"/>
      <c r="UFM24" s="105"/>
      <c r="UFN24" s="105"/>
      <c r="UFO24" s="105"/>
      <c r="UFP24" s="106"/>
      <c r="UFQ24" s="105"/>
      <c r="UFR24" s="197"/>
      <c r="UFS24" s="198"/>
      <c r="UFT24" s="198"/>
      <c r="UFU24" s="206"/>
      <c r="UFV24" s="105"/>
      <c r="UFW24" s="105"/>
      <c r="UFX24" s="105"/>
      <c r="UFY24" s="106"/>
      <c r="UFZ24" s="105"/>
      <c r="UGA24" s="197"/>
      <c r="UGB24" s="198"/>
      <c r="UGC24" s="198"/>
      <c r="UGD24" s="206"/>
      <c r="UGE24" s="105"/>
      <c r="UGF24" s="105"/>
      <c r="UGG24" s="105"/>
      <c r="UGH24" s="106"/>
      <c r="UGI24" s="105"/>
      <c r="UGJ24" s="197"/>
      <c r="UGK24" s="198"/>
      <c r="UGL24" s="198"/>
      <c r="UGM24" s="206"/>
      <c r="UGN24" s="105"/>
      <c r="UGO24" s="105"/>
      <c r="UGP24" s="105"/>
      <c r="UGQ24" s="106"/>
      <c r="UGR24" s="105"/>
      <c r="UGS24" s="197"/>
      <c r="UGT24" s="198"/>
      <c r="UGU24" s="198"/>
      <c r="UGV24" s="206"/>
      <c r="UGW24" s="105"/>
      <c r="UGX24" s="105"/>
      <c r="UGY24" s="105"/>
      <c r="UGZ24" s="106"/>
      <c r="UHA24" s="105"/>
      <c r="UHB24" s="197"/>
      <c r="UHC24" s="198"/>
      <c r="UHD24" s="198"/>
      <c r="UHE24" s="206"/>
      <c r="UHF24" s="105"/>
      <c r="UHG24" s="105"/>
      <c r="UHH24" s="105"/>
      <c r="UHI24" s="106"/>
      <c r="UHJ24" s="105"/>
      <c r="UHK24" s="197"/>
      <c r="UHL24" s="198"/>
      <c r="UHM24" s="198"/>
      <c r="UHN24" s="206"/>
      <c r="UHO24" s="105"/>
      <c r="UHP24" s="105"/>
      <c r="UHQ24" s="105"/>
      <c r="UHR24" s="106"/>
      <c r="UHS24" s="105"/>
      <c r="UHT24" s="197"/>
      <c r="UHU24" s="198"/>
      <c r="UHV24" s="198"/>
      <c r="UHW24" s="206"/>
      <c r="UHX24" s="105"/>
      <c r="UHY24" s="105"/>
      <c r="UHZ24" s="105"/>
      <c r="UIA24" s="106"/>
      <c r="UIB24" s="105"/>
      <c r="UIC24" s="197"/>
      <c r="UID24" s="198"/>
      <c r="UIE24" s="198"/>
      <c r="UIF24" s="206"/>
      <c r="UIG24" s="105"/>
      <c r="UIH24" s="105"/>
      <c r="UII24" s="105"/>
      <c r="UIJ24" s="106"/>
      <c r="UIK24" s="105"/>
      <c r="UIL24" s="197"/>
      <c r="UIM24" s="198"/>
      <c r="UIN24" s="198"/>
      <c r="UIO24" s="206"/>
      <c r="UIP24" s="105"/>
      <c r="UIQ24" s="105"/>
      <c r="UIR24" s="105"/>
      <c r="UIS24" s="106"/>
      <c r="UIT24" s="105"/>
      <c r="UIU24" s="197"/>
      <c r="UIV24" s="198"/>
      <c r="UIW24" s="198"/>
      <c r="UIX24" s="206"/>
      <c r="UIY24" s="105"/>
      <c r="UIZ24" s="105"/>
      <c r="UJA24" s="105"/>
      <c r="UJB24" s="106"/>
      <c r="UJC24" s="105"/>
      <c r="UJD24" s="197"/>
      <c r="UJE24" s="198"/>
      <c r="UJF24" s="198"/>
      <c r="UJG24" s="206"/>
      <c r="UJH24" s="105"/>
      <c r="UJI24" s="105"/>
      <c r="UJJ24" s="105"/>
      <c r="UJK24" s="106"/>
      <c r="UJL24" s="105"/>
      <c r="UJM24" s="197"/>
      <c r="UJN24" s="198"/>
      <c r="UJO24" s="198"/>
      <c r="UJP24" s="206"/>
      <c r="UJQ24" s="105"/>
      <c r="UJR24" s="105"/>
      <c r="UJS24" s="105"/>
      <c r="UJT24" s="106"/>
      <c r="UJU24" s="105"/>
      <c r="UJV24" s="197"/>
      <c r="UJW24" s="198"/>
      <c r="UJX24" s="198"/>
      <c r="UJY24" s="206"/>
      <c r="UJZ24" s="105"/>
      <c r="UKA24" s="105"/>
      <c r="UKB24" s="105"/>
      <c r="UKC24" s="106"/>
      <c r="UKD24" s="105"/>
      <c r="UKE24" s="197"/>
      <c r="UKF24" s="198"/>
      <c r="UKG24" s="198"/>
      <c r="UKH24" s="206"/>
      <c r="UKI24" s="105"/>
      <c r="UKJ24" s="105"/>
      <c r="UKK24" s="105"/>
      <c r="UKL24" s="106"/>
      <c r="UKM24" s="105"/>
      <c r="UKN24" s="197"/>
      <c r="UKO24" s="198"/>
      <c r="UKP24" s="198"/>
      <c r="UKQ24" s="206"/>
      <c r="UKR24" s="105"/>
      <c r="UKS24" s="105"/>
      <c r="UKT24" s="105"/>
      <c r="UKU24" s="106"/>
      <c r="UKV24" s="105"/>
      <c r="UKW24" s="197"/>
      <c r="UKX24" s="198"/>
      <c r="UKY24" s="198"/>
      <c r="UKZ24" s="206"/>
      <c r="ULA24" s="105"/>
      <c r="ULB24" s="105"/>
      <c r="ULC24" s="105"/>
      <c r="ULD24" s="106"/>
      <c r="ULE24" s="105"/>
      <c r="ULF24" s="197"/>
      <c r="ULG24" s="198"/>
      <c r="ULH24" s="198"/>
      <c r="ULI24" s="206"/>
      <c r="ULJ24" s="105"/>
      <c r="ULK24" s="105"/>
      <c r="ULL24" s="105"/>
      <c r="ULM24" s="106"/>
      <c r="ULN24" s="105"/>
      <c r="ULO24" s="197"/>
      <c r="ULP24" s="198"/>
      <c r="ULQ24" s="198"/>
      <c r="ULR24" s="206"/>
      <c r="ULS24" s="105"/>
      <c r="ULT24" s="105"/>
      <c r="ULU24" s="105"/>
      <c r="ULV24" s="106"/>
      <c r="ULW24" s="105"/>
      <c r="ULX24" s="197"/>
      <c r="ULY24" s="198"/>
      <c r="ULZ24" s="198"/>
      <c r="UMA24" s="206"/>
      <c r="UMB24" s="105"/>
      <c r="UMC24" s="105"/>
      <c r="UMD24" s="105"/>
      <c r="UME24" s="106"/>
      <c r="UMF24" s="105"/>
      <c r="UMG24" s="197"/>
      <c r="UMH24" s="198"/>
      <c r="UMI24" s="198"/>
      <c r="UMJ24" s="206"/>
      <c r="UMK24" s="105"/>
      <c r="UML24" s="105"/>
      <c r="UMM24" s="105"/>
      <c r="UMN24" s="106"/>
      <c r="UMO24" s="105"/>
      <c r="UMP24" s="197"/>
      <c r="UMQ24" s="198"/>
      <c r="UMR24" s="198"/>
      <c r="UMS24" s="206"/>
      <c r="UMT24" s="105"/>
      <c r="UMU24" s="105"/>
      <c r="UMV24" s="105"/>
      <c r="UMW24" s="106"/>
      <c r="UMX24" s="105"/>
      <c r="UMY24" s="197"/>
      <c r="UMZ24" s="198"/>
      <c r="UNA24" s="198"/>
      <c r="UNB24" s="206"/>
      <c r="UNC24" s="105"/>
      <c r="UND24" s="105"/>
      <c r="UNE24" s="105"/>
      <c r="UNF24" s="106"/>
      <c r="UNG24" s="105"/>
      <c r="UNH24" s="197"/>
      <c r="UNI24" s="198"/>
      <c r="UNJ24" s="198"/>
      <c r="UNK24" s="206"/>
      <c r="UNL24" s="105"/>
      <c r="UNM24" s="105"/>
      <c r="UNN24" s="105"/>
      <c r="UNO24" s="106"/>
      <c r="UNP24" s="105"/>
      <c r="UNQ24" s="197"/>
      <c r="UNR24" s="198"/>
      <c r="UNS24" s="198"/>
      <c r="UNT24" s="206"/>
      <c r="UNU24" s="105"/>
      <c r="UNV24" s="105"/>
      <c r="UNW24" s="105"/>
      <c r="UNX24" s="106"/>
      <c r="UNY24" s="105"/>
      <c r="UNZ24" s="197"/>
      <c r="UOA24" s="198"/>
      <c r="UOB24" s="198"/>
      <c r="UOC24" s="206"/>
      <c r="UOD24" s="105"/>
      <c r="UOE24" s="105"/>
      <c r="UOF24" s="105"/>
      <c r="UOG24" s="106"/>
      <c r="UOH24" s="105"/>
      <c r="UOI24" s="197"/>
      <c r="UOJ24" s="198"/>
      <c r="UOK24" s="198"/>
      <c r="UOL24" s="206"/>
      <c r="UOM24" s="105"/>
      <c r="UON24" s="105"/>
      <c r="UOO24" s="105"/>
      <c r="UOP24" s="106"/>
      <c r="UOQ24" s="105"/>
      <c r="UOR24" s="197"/>
      <c r="UOS24" s="198"/>
      <c r="UOT24" s="198"/>
      <c r="UOU24" s="206"/>
      <c r="UOV24" s="105"/>
      <c r="UOW24" s="105"/>
      <c r="UOX24" s="105"/>
      <c r="UOY24" s="106"/>
      <c r="UOZ24" s="105"/>
      <c r="UPA24" s="197"/>
      <c r="UPB24" s="198"/>
      <c r="UPC24" s="198"/>
      <c r="UPD24" s="206"/>
      <c r="UPE24" s="105"/>
      <c r="UPF24" s="105"/>
      <c r="UPG24" s="105"/>
      <c r="UPH24" s="106"/>
      <c r="UPI24" s="105"/>
      <c r="UPJ24" s="197"/>
      <c r="UPK24" s="198"/>
      <c r="UPL24" s="198"/>
      <c r="UPM24" s="206"/>
      <c r="UPN24" s="105"/>
      <c r="UPO24" s="105"/>
      <c r="UPP24" s="105"/>
      <c r="UPQ24" s="106"/>
      <c r="UPR24" s="105"/>
      <c r="UPS24" s="197"/>
      <c r="UPT24" s="198"/>
      <c r="UPU24" s="198"/>
      <c r="UPV24" s="206"/>
      <c r="UPW24" s="105"/>
      <c r="UPX24" s="105"/>
      <c r="UPY24" s="105"/>
      <c r="UPZ24" s="106"/>
      <c r="UQA24" s="105"/>
      <c r="UQB24" s="197"/>
      <c r="UQC24" s="198"/>
      <c r="UQD24" s="198"/>
      <c r="UQE24" s="206"/>
      <c r="UQF24" s="105"/>
      <c r="UQG24" s="105"/>
      <c r="UQH24" s="105"/>
      <c r="UQI24" s="106"/>
      <c r="UQJ24" s="105"/>
      <c r="UQK24" s="197"/>
      <c r="UQL24" s="198"/>
      <c r="UQM24" s="198"/>
      <c r="UQN24" s="206"/>
      <c r="UQO24" s="105"/>
      <c r="UQP24" s="105"/>
      <c r="UQQ24" s="105"/>
      <c r="UQR24" s="106"/>
      <c r="UQS24" s="105"/>
      <c r="UQT24" s="197"/>
      <c r="UQU24" s="198"/>
      <c r="UQV24" s="198"/>
      <c r="UQW24" s="206"/>
      <c r="UQX24" s="105"/>
      <c r="UQY24" s="105"/>
      <c r="UQZ24" s="105"/>
      <c r="URA24" s="106"/>
      <c r="URB24" s="105"/>
      <c r="URC24" s="197"/>
      <c r="URD24" s="198"/>
      <c r="URE24" s="198"/>
      <c r="URF24" s="206"/>
      <c r="URG24" s="105"/>
      <c r="URH24" s="105"/>
      <c r="URI24" s="105"/>
      <c r="URJ24" s="106"/>
      <c r="URK24" s="105"/>
      <c r="URL24" s="197"/>
      <c r="URM24" s="198"/>
      <c r="URN24" s="198"/>
      <c r="URO24" s="206"/>
      <c r="URP24" s="105"/>
      <c r="URQ24" s="105"/>
      <c r="URR24" s="105"/>
      <c r="URS24" s="106"/>
      <c r="URT24" s="105"/>
      <c r="URU24" s="197"/>
      <c r="URV24" s="198"/>
      <c r="URW24" s="198"/>
      <c r="URX24" s="206"/>
      <c r="URY24" s="105"/>
      <c r="URZ24" s="105"/>
      <c r="USA24" s="105"/>
      <c r="USB24" s="106"/>
      <c r="USC24" s="105"/>
      <c r="USD24" s="197"/>
      <c r="USE24" s="198"/>
      <c r="USF24" s="198"/>
      <c r="USG24" s="206"/>
      <c r="USH24" s="105"/>
      <c r="USI24" s="105"/>
      <c r="USJ24" s="105"/>
      <c r="USK24" s="106"/>
      <c r="USL24" s="105"/>
      <c r="USM24" s="197"/>
      <c r="USN24" s="198"/>
      <c r="USO24" s="198"/>
      <c r="USP24" s="206"/>
      <c r="USQ24" s="105"/>
      <c r="USR24" s="105"/>
      <c r="USS24" s="105"/>
      <c r="UST24" s="106"/>
      <c r="USU24" s="105"/>
      <c r="USV24" s="197"/>
      <c r="USW24" s="198"/>
      <c r="USX24" s="198"/>
      <c r="USY24" s="206"/>
      <c r="USZ24" s="105"/>
      <c r="UTA24" s="105"/>
      <c r="UTB24" s="105"/>
      <c r="UTC24" s="106"/>
      <c r="UTD24" s="105"/>
      <c r="UTE24" s="197"/>
      <c r="UTF24" s="198"/>
      <c r="UTG24" s="198"/>
      <c r="UTH24" s="206"/>
      <c r="UTI24" s="105"/>
      <c r="UTJ24" s="105"/>
      <c r="UTK24" s="105"/>
      <c r="UTL24" s="106"/>
      <c r="UTM24" s="105"/>
      <c r="UTN24" s="197"/>
      <c r="UTO24" s="198"/>
      <c r="UTP24" s="198"/>
      <c r="UTQ24" s="206"/>
      <c r="UTR24" s="105"/>
      <c r="UTS24" s="105"/>
      <c r="UTT24" s="105"/>
      <c r="UTU24" s="106"/>
      <c r="UTV24" s="105"/>
      <c r="UTW24" s="197"/>
      <c r="UTX24" s="198"/>
      <c r="UTY24" s="198"/>
      <c r="UTZ24" s="206"/>
      <c r="UUA24" s="105"/>
      <c r="UUB24" s="105"/>
      <c r="UUC24" s="105"/>
      <c r="UUD24" s="106"/>
      <c r="UUE24" s="105"/>
      <c r="UUF24" s="197"/>
      <c r="UUG24" s="198"/>
      <c r="UUH24" s="198"/>
      <c r="UUI24" s="206"/>
      <c r="UUJ24" s="105"/>
      <c r="UUK24" s="105"/>
      <c r="UUL24" s="105"/>
      <c r="UUM24" s="106"/>
      <c r="UUN24" s="105"/>
      <c r="UUO24" s="197"/>
      <c r="UUP24" s="198"/>
      <c r="UUQ24" s="198"/>
      <c r="UUR24" s="206"/>
      <c r="UUS24" s="105"/>
      <c r="UUT24" s="105"/>
      <c r="UUU24" s="105"/>
      <c r="UUV24" s="106"/>
      <c r="UUW24" s="105"/>
      <c r="UUX24" s="197"/>
      <c r="UUY24" s="198"/>
      <c r="UUZ24" s="198"/>
      <c r="UVA24" s="206"/>
      <c r="UVB24" s="105"/>
      <c r="UVC24" s="105"/>
      <c r="UVD24" s="105"/>
      <c r="UVE24" s="106"/>
      <c r="UVF24" s="105"/>
      <c r="UVG24" s="197"/>
      <c r="UVH24" s="198"/>
      <c r="UVI24" s="198"/>
      <c r="UVJ24" s="206"/>
      <c r="UVK24" s="105"/>
      <c r="UVL24" s="105"/>
      <c r="UVM24" s="105"/>
      <c r="UVN24" s="106"/>
      <c r="UVO24" s="105"/>
      <c r="UVP24" s="197"/>
      <c r="UVQ24" s="198"/>
      <c r="UVR24" s="198"/>
      <c r="UVS24" s="206"/>
      <c r="UVT24" s="105"/>
      <c r="UVU24" s="105"/>
      <c r="UVV24" s="105"/>
      <c r="UVW24" s="106"/>
      <c r="UVX24" s="105"/>
      <c r="UVY24" s="197"/>
      <c r="UVZ24" s="198"/>
      <c r="UWA24" s="198"/>
      <c r="UWB24" s="206"/>
      <c r="UWC24" s="105"/>
      <c r="UWD24" s="105"/>
      <c r="UWE24" s="105"/>
      <c r="UWF24" s="106"/>
      <c r="UWG24" s="105"/>
      <c r="UWH24" s="197"/>
      <c r="UWI24" s="198"/>
      <c r="UWJ24" s="198"/>
      <c r="UWK24" s="206"/>
      <c r="UWL24" s="105"/>
      <c r="UWM24" s="105"/>
      <c r="UWN24" s="105"/>
      <c r="UWO24" s="106"/>
      <c r="UWP24" s="105"/>
      <c r="UWQ24" s="197"/>
      <c r="UWR24" s="198"/>
      <c r="UWS24" s="198"/>
      <c r="UWT24" s="206"/>
      <c r="UWU24" s="105"/>
      <c r="UWV24" s="105"/>
      <c r="UWW24" s="105"/>
      <c r="UWX24" s="106"/>
      <c r="UWY24" s="105"/>
      <c r="UWZ24" s="197"/>
      <c r="UXA24" s="198"/>
      <c r="UXB24" s="198"/>
      <c r="UXC24" s="206"/>
      <c r="UXD24" s="105"/>
      <c r="UXE24" s="105"/>
      <c r="UXF24" s="105"/>
      <c r="UXG24" s="106"/>
      <c r="UXH24" s="105"/>
      <c r="UXI24" s="197"/>
      <c r="UXJ24" s="198"/>
      <c r="UXK24" s="198"/>
      <c r="UXL24" s="206"/>
      <c r="UXM24" s="105"/>
      <c r="UXN24" s="105"/>
      <c r="UXO24" s="105"/>
      <c r="UXP24" s="106"/>
      <c r="UXQ24" s="105"/>
      <c r="UXR24" s="197"/>
      <c r="UXS24" s="198"/>
      <c r="UXT24" s="198"/>
      <c r="UXU24" s="206"/>
      <c r="UXV24" s="105"/>
      <c r="UXW24" s="105"/>
      <c r="UXX24" s="105"/>
      <c r="UXY24" s="106"/>
      <c r="UXZ24" s="105"/>
      <c r="UYA24" s="197"/>
      <c r="UYB24" s="198"/>
      <c r="UYC24" s="198"/>
      <c r="UYD24" s="206"/>
      <c r="UYE24" s="105"/>
      <c r="UYF24" s="105"/>
      <c r="UYG24" s="105"/>
      <c r="UYH24" s="106"/>
      <c r="UYI24" s="105"/>
      <c r="UYJ24" s="197"/>
      <c r="UYK24" s="198"/>
      <c r="UYL24" s="198"/>
      <c r="UYM24" s="206"/>
      <c r="UYN24" s="105"/>
      <c r="UYO24" s="105"/>
      <c r="UYP24" s="105"/>
      <c r="UYQ24" s="106"/>
      <c r="UYR24" s="105"/>
      <c r="UYS24" s="197"/>
      <c r="UYT24" s="198"/>
      <c r="UYU24" s="198"/>
      <c r="UYV24" s="206"/>
      <c r="UYW24" s="105"/>
      <c r="UYX24" s="105"/>
      <c r="UYY24" s="105"/>
      <c r="UYZ24" s="106"/>
      <c r="UZA24" s="105"/>
      <c r="UZB24" s="197"/>
      <c r="UZC24" s="198"/>
      <c r="UZD24" s="198"/>
      <c r="UZE24" s="206"/>
      <c r="UZF24" s="105"/>
      <c r="UZG24" s="105"/>
      <c r="UZH24" s="105"/>
      <c r="UZI24" s="106"/>
      <c r="UZJ24" s="105"/>
      <c r="UZK24" s="197"/>
      <c r="UZL24" s="198"/>
      <c r="UZM24" s="198"/>
      <c r="UZN24" s="206"/>
      <c r="UZO24" s="105"/>
      <c r="UZP24" s="105"/>
      <c r="UZQ24" s="105"/>
      <c r="UZR24" s="106"/>
      <c r="UZS24" s="105"/>
      <c r="UZT24" s="197"/>
      <c r="UZU24" s="198"/>
      <c r="UZV24" s="198"/>
      <c r="UZW24" s="206"/>
      <c r="UZX24" s="105"/>
      <c r="UZY24" s="105"/>
      <c r="UZZ24" s="105"/>
      <c r="VAA24" s="106"/>
      <c r="VAB24" s="105"/>
      <c r="VAC24" s="197"/>
      <c r="VAD24" s="198"/>
      <c r="VAE24" s="198"/>
      <c r="VAF24" s="206"/>
      <c r="VAG24" s="105"/>
      <c r="VAH24" s="105"/>
      <c r="VAI24" s="105"/>
      <c r="VAJ24" s="106"/>
      <c r="VAK24" s="105"/>
      <c r="VAL24" s="197"/>
      <c r="VAM24" s="198"/>
      <c r="VAN24" s="198"/>
      <c r="VAO24" s="206"/>
      <c r="VAP24" s="105"/>
      <c r="VAQ24" s="105"/>
      <c r="VAR24" s="105"/>
      <c r="VAS24" s="106"/>
      <c r="VAT24" s="105"/>
      <c r="VAU24" s="197"/>
      <c r="VAV24" s="198"/>
      <c r="VAW24" s="198"/>
      <c r="VAX24" s="206"/>
      <c r="VAY24" s="105"/>
      <c r="VAZ24" s="105"/>
      <c r="VBA24" s="105"/>
      <c r="VBB24" s="106"/>
      <c r="VBC24" s="105"/>
      <c r="VBD24" s="197"/>
      <c r="VBE24" s="198"/>
      <c r="VBF24" s="198"/>
      <c r="VBG24" s="206"/>
      <c r="VBH24" s="105"/>
      <c r="VBI24" s="105"/>
      <c r="VBJ24" s="105"/>
      <c r="VBK24" s="106"/>
      <c r="VBL24" s="105"/>
      <c r="VBM24" s="197"/>
      <c r="VBN24" s="198"/>
      <c r="VBO24" s="198"/>
      <c r="VBP24" s="206"/>
      <c r="VBQ24" s="105"/>
      <c r="VBR24" s="105"/>
      <c r="VBS24" s="105"/>
      <c r="VBT24" s="106"/>
      <c r="VBU24" s="105"/>
      <c r="VBV24" s="197"/>
      <c r="VBW24" s="198"/>
      <c r="VBX24" s="198"/>
      <c r="VBY24" s="206"/>
      <c r="VBZ24" s="105"/>
      <c r="VCA24" s="105"/>
      <c r="VCB24" s="105"/>
      <c r="VCC24" s="106"/>
      <c r="VCD24" s="105"/>
      <c r="VCE24" s="197"/>
      <c r="VCF24" s="198"/>
      <c r="VCG24" s="198"/>
      <c r="VCH24" s="206"/>
      <c r="VCI24" s="105"/>
      <c r="VCJ24" s="105"/>
      <c r="VCK24" s="105"/>
      <c r="VCL24" s="106"/>
      <c r="VCM24" s="105"/>
      <c r="VCN24" s="197"/>
      <c r="VCO24" s="198"/>
      <c r="VCP24" s="198"/>
      <c r="VCQ24" s="206"/>
      <c r="VCR24" s="105"/>
      <c r="VCS24" s="105"/>
      <c r="VCT24" s="105"/>
      <c r="VCU24" s="106"/>
      <c r="VCV24" s="105"/>
      <c r="VCW24" s="197"/>
      <c r="VCX24" s="198"/>
      <c r="VCY24" s="198"/>
      <c r="VCZ24" s="206"/>
      <c r="VDA24" s="105"/>
      <c r="VDB24" s="105"/>
      <c r="VDC24" s="105"/>
      <c r="VDD24" s="106"/>
      <c r="VDE24" s="105"/>
      <c r="VDF24" s="197"/>
      <c r="VDG24" s="198"/>
      <c r="VDH24" s="198"/>
      <c r="VDI24" s="206"/>
      <c r="VDJ24" s="105"/>
      <c r="VDK24" s="105"/>
      <c r="VDL24" s="105"/>
      <c r="VDM24" s="106"/>
      <c r="VDN24" s="105"/>
      <c r="VDO24" s="197"/>
      <c r="VDP24" s="198"/>
      <c r="VDQ24" s="198"/>
      <c r="VDR24" s="206"/>
      <c r="VDS24" s="105"/>
      <c r="VDT24" s="105"/>
      <c r="VDU24" s="105"/>
      <c r="VDV24" s="106"/>
      <c r="VDW24" s="105"/>
      <c r="VDX24" s="197"/>
      <c r="VDY24" s="198"/>
      <c r="VDZ24" s="198"/>
      <c r="VEA24" s="206"/>
      <c r="VEB24" s="105"/>
      <c r="VEC24" s="105"/>
      <c r="VED24" s="105"/>
      <c r="VEE24" s="106"/>
      <c r="VEF24" s="105"/>
      <c r="VEG24" s="197"/>
      <c r="VEH24" s="198"/>
      <c r="VEI24" s="198"/>
      <c r="VEJ24" s="206"/>
      <c r="VEK24" s="105"/>
      <c r="VEL24" s="105"/>
      <c r="VEM24" s="105"/>
      <c r="VEN24" s="106"/>
      <c r="VEO24" s="105"/>
      <c r="VEP24" s="197"/>
      <c r="VEQ24" s="198"/>
      <c r="VER24" s="198"/>
      <c r="VES24" s="206"/>
      <c r="VET24" s="105"/>
      <c r="VEU24" s="105"/>
      <c r="VEV24" s="105"/>
      <c r="VEW24" s="106"/>
      <c r="VEX24" s="105"/>
      <c r="VEY24" s="197"/>
      <c r="VEZ24" s="198"/>
      <c r="VFA24" s="198"/>
      <c r="VFB24" s="206"/>
      <c r="VFC24" s="105"/>
      <c r="VFD24" s="105"/>
      <c r="VFE24" s="105"/>
      <c r="VFF24" s="106"/>
      <c r="VFG24" s="105"/>
      <c r="VFH24" s="197"/>
      <c r="VFI24" s="198"/>
      <c r="VFJ24" s="198"/>
      <c r="VFK24" s="206"/>
      <c r="VFL24" s="105"/>
      <c r="VFM24" s="105"/>
      <c r="VFN24" s="105"/>
      <c r="VFO24" s="106"/>
      <c r="VFP24" s="105"/>
      <c r="VFQ24" s="197"/>
      <c r="VFR24" s="198"/>
      <c r="VFS24" s="198"/>
      <c r="VFT24" s="206"/>
      <c r="VFU24" s="105"/>
      <c r="VFV24" s="105"/>
      <c r="VFW24" s="105"/>
      <c r="VFX24" s="106"/>
      <c r="VFY24" s="105"/>
      <c r="VFZ24" s="197"/>
      <c r="VGA24" s="198"/>
      <c r="VGB24" s="198"/>
      <c r="VGC24" s="206"/>
      <c r="VGD24" s="105"/>
      <c r="VGE24" s="105"/>
      <c r="VGF24" s="105"/>
      <c r="VGG24" s="106"/>
      <c r="VGH24" s="105"/>
      <c r="VGI24" s="197"/>
      <c r="VGJ24" s="198"/>
      <c r="VGK24" s="198"/>
      <c r="VGL24" s="206"/>
      <c r="VGM24" s="105"/>
      <c r="VGN24" s="105"/>
      <c r="VGO24" s="105"/>
      <c r="VGP24" s="106"/>
      <c r="VGQ24" s="105"/>
      <c r="VGR24" s="197"/>
      <c r="VGS24" s="198"/>
      <c r="VGT24" s="198"/>
      <c r="VGU24" s="206"/>
      <c r="VGV24" s="105"/>
      <c r="VGW24" s="105"/>
      <c r="VGX24" s="105"/>
      <c r="VGY24" s="106"/>
      <c r="VGZ24" s="105"/>
      <c r="VHA24" s="197"/>
      <c r="VHB24" s="198"/>
      <c r="VHC24" s="198"/>
      <c r="VHD24" s="206"/>
      <c r="VHE24" s="105"/>
      <c r="VHF24" s="105"/>
      <c r="VHG24" s="105"/>
      <c r="VHH24" s="106"/>
      <c r="VHI24" s="105"/>
      <c r="VHJ24" s="197"/>
      <c r="VHK24" s="198"/>
      <c r="VHL24" s="198"/>
      <c r="VHM24" s="206"/>
      <c r="VHN24" s="105"/>
      <c r="VHO24" s="105"/>
      <c r="VHP24" s="105"/>
      <c r="VHQ24" s="106"/>
      <c r="VHR24" s="105"/>
      <c r="VHS24" s="197"/>
      <c r="VHT24" s="198"/>
      <c r="VHU24" s="198"/>
      <c r="VHV24" s="206"/>
      <c r="VHW24" s="105"/>
      <c r="VHX24" s="105"/>
      <c r="VHY24" s="105"/>
      <c r="VHZ24" s="106"/>
      <c r="VIA24" s="105"/>
      <c r="VIB24" s="197"/>
      <c r="VIC24" s="198"/>
      <c r="VID24" s="198"/>
      <c r="VIE24" s="206"/>
      <c r="VIF24" s="105"/>
      <c r="VIG24" s="105"/>
      <c r="VIH24" s="105"/>
      <c r="VII24" s="106"/>
      <c r="VIJ24" s="105"/>
      <c r="VIK24" s="197"/>
      <c r="VIL24" s="198"/>
      <c r="VIM24" s="198"/>
      <c r="VIN24" s="206"/>
      <c r="VIO24" s="105"/>
      <c r="VIP24" s="105"/>
      <c r="VIQ24" s="105"/>
      <c r="VIR24" s="106"/>
      <c r="VIS24" s="105"/>
      <c r="VIT24" s="197"/>
      <c r="VIU24" s="198"/>
      <c r="VIV24" s="198"/>
      <c r="VIW24" s="206"/>
      <c r="VIX24" s="105"/>
      <c r="VIY24" s="105"/>
      <c r="VIZ24" s="105"/>
      <c r="VJA24" s="106"/>
      <c r="VJB24" s="105"/>
      <c r="VJC24" s="197"/>
      <c r="VJD24" s="198"/>
      <c r="VJE24" s="198"/>
      <c r="VJF24" s="206"/>
      <c r="VJG24" s="105"/>
      <c r="VJH24" s="105"/>
      <c r="VJI24" s="105"/>
      <c r="VJJ24" s="106"/>
      <c r="VJK24" s="105"/>
      <c r="VJL24" s="197"/>
      <c r="VJM24" s="198"/>
      <c r="VJN24" s="198"/>
      <c r="VJO24" s="206"/>
      <c r="VJP24" s="105"/>
      <c r="VJQ24" s="105"/>
      <c r="VJR24" s="105"/>
      <c r="VJS24" s="106"/>
      <c r="VJT24" s="105"/>
      <c r="VJU24" s="197"/>
      <c r="VJV24" s="198"/>
      <c r="VJW24" s="198"/>
      <c r="VJX24" s="206"/>
      <c r="VJY24" s="105"/>
      <c r="VJZ24" s="105"/>
      <c r="VKA24" s="105"/>
      <c r="VKB24" s="106"/>
      <c r="VKC24" s="105"/>
      <c r="VKD24" s="197"/>
      <c r="VKE24" s="198"/>
      <c r="VKF24" s="198"/>
      <c r="VKG24" s="206"/>
      <c r="VKH24" s="105"/>
      <c r="VKI24" s="105"/>
      <c r="VKJ24" s="105"/>
      <c r="VKK24" s="106"/>
      <c r="VKL24" s="105"/>
      <c r="VKM24" s="197"/>
      <c r="VKN24" s="198"/>
      <c r="VKO24" s="198"/>
      <c r="VKP24" s="206"/>
      <c r="VKQ24" s="105"/>
      <c r="VKR24" s="105"/>
      <c r="VKS24" s="105"/>
      <c r="VKT24" s="106"/>
      <c r="VKU24" s="105"/>
      <c r="VKV24" s="197"/>
      <c r="VKW24" s="198"/>
      <c r="VKX24" s="198"/>
      <c r="VKY24" s="206"/>
      <c r="VKZ24" s="105"/>
      <c r="VLA24" s="105"/>
      <c r="VLB24" s="105"/>
      <c r="VLC24" s="106"/>
      <c r="VLD24" s="105"/>
      <c r="VLE24" s="197"/>
      <c r="VLF24" s="198"/>
      <c r="VLG24" s="198"/>
      <c r="VLH24" s="206"/>
      <c r="VLI24" s="105"/>
      <c r="VLJ24" s="105"/>
      <c r="VLK24" s="105"/>
      <c r="VLL24" s="106"/>
      <c r="VLM24" s="105"/>
      <c r="VLN24" s="197"/>
      <c r="VLO24" s="198"/>
      <c r="VLP24" s="198"/>
      <c r="VLQ24" s="206"/>
      <c r="VLR24" s="105"/>
      <c r="VLS24" s="105"/>
      <c r="VLT24" s="105"/>
      <c r="VLU24" s="106"/>
      <c r="VLV24" s="105"/>
      <c r="VLW24" s="197"/>
      <c r="VLX24" s="198"/>
      <c r="VLY24" s="198"/>
      <c r="VLZ24" s="206"/>
      <c r="VMA24" s="105"/>
      <c r="VMB24" s="105"/>
      <c r="VMC24" s="105"/>
      <c r="VMD24" s="106"/>
      <c r="VME24" s="105"/>
      <c r="VMF24" s="197"/>
      <c r="VMG24" s="198"/>
      <c r="VMH24" s="198"/>
      <c r="VMI24" s="206"/>
      <c r="VMJ24" s="105"/>
      <c r="VMK24" s="105"/>
      <c r="VML24" s="105"/>
      <c r="VMM24" s="106"/>
      <c r="VMN24" s="105"/>
      <c r="VMO24" s="197"/>
      <c r="VMP24" s="198"/>
      <c r="VMQ24" s="198"/>
      <c r="VMR24" s="206"/>
      <c r="VMS24" s="105"/>
      <c r="VMT24" s="105"/>
      <c r="VMU24" s="105"/>
      <c r="VMV24" s="106"/>
      <c r="VMW24" s="105"/>
      <c r="VMX24" s="197"/>
      <c r="VMY24" s="198"/>
      <c r="VMZ24" s="198"/>
      <c r="VNA24" s="206"/>
      <c r="VNB24" s="105"/>
      <c r="VNC24" s="105"/>
      <c r="VND24" s="105"/>
      <c r="VNE24" s="106"/>
      <c r="VNF24" s="105"/>
      <c r="VNG24" s="197"/>
      <c r="VNH24" s="198"/>
      <c r="VNI24" s="198"/>
      <c r="VNJ24" s="206"/>
      <c r="VNK24" s="105"/>
      <c r="VNL24" s="105"/>
      <c r="VNM24" s="105"/>
      <c r="VNN24" s="106"/>
      <c r="VNO24" s="105"/>
      <c r="VNP24" s="197"/>
      <c r="VNQ24" s="198"/>
      <c r="VNR24" s="198"/>
      <c r="VNS24" s="206"/>
      <c r="VNT24" s="105"/>
      <c r="VNU24" s="105"/>
      <c r="VNV24" s="105"/>
      <c r="VNW24" s="106"/>
      <c r="VNX24" s="105"/>
      <c r="VNY24" s="197"/>
      <c r="VNZ24" s="198"/>
      <c r="VOA24" s="198"/>
      <c r="VOB24" s="206"/>
      <c r="VOC24" s="105"/>
      <c r="VOD24" s="105"/>
      <c r="VOE24" s="105"/>
      <c r="VOF24" s="106"/>
      <c r="VOG24" s="105"/>
      <c r="VOH24" s="197"/>
      <c r="VOI24" s="198"/>
      <c r="VOJ24" s="198"/>
      <c r="VOK24" s="206"/>
      <c r="VOL24" s="105"/>
      <c r="VOM24" s="105"/>
      <c r="VON24" s="105"/>
      <c r="VOO24" s="106"/>
      <c r="VOP24" s="105"/>
      <c r="VOQ24" s="197"/>
      <c r="VOR24" s="198"/>
      <c r="VOS24" s="198"/>
      <c r="VOT24" s="206"/>
      <c r="VOU24" s="105"/>
      <c r="VOV24" s="105"/>
      <c r="VOW24" s="105"/>
      <c r="VOX24" s="106"/>
      <c r="VOY24" s="105"/>
      <c r="VOZ24" s="197"/>
      <c r="VPA24" s="198"/>
      <c r="VPB24" s="198"/>
      <c r="VPC24" s="206"/>
      <c r="VPD24" s="105"/>
      <c r="VPE24" s="105"/>
      <c r="VPF24" s="105"/>
      <c r="VPG24" s="106"/>
      <c r="VPH24" s="105"/>
      <c r="VPI24" s="197"/>
      <c r="VPJ24" s="198"/>
      <c r="VPK24" s="198"/>
      <c r="VPL24" s="206"/>
      <c r="VPM24" s="105"/>
      <c r="VPN24" s="105"/>
      <c r="VPO24" s="105"/>
      <c r="VPP24" s="106"/>
      <c r="VPQ24" s="105"/>
      <c r="VPR24" s="197"/>
      <c r="VPS24" s="198"/>
      <c r="VPT24" s="198"/>
      <c r="VPU24" s="206"/>
      <c r="VPV24" s="105"/>
      <c r="VPW24" s="105"/>
      <c r="VPX24" s="105"/>
      <c r="VPY24" s="106"/>
      <c r="VPZ24" s="105"/>
      <c r="VQA24" s="197"/>
      <c r="VQB24" s="198"/>
      <c r="VQC24" s="198"/>
      <c r="VQD24" s="206"/>
      <c r="VQE24" s="105"/>
      <c r="VQF24" s="105"/>
      <c r="VQG24" s="105"/>
      <c r="VQH24" s="106"/>
      <c r="VQI24" s="105"/>
      <c r="VQJ24" s="197"/>
      <c r="VQK24" s="198"/>
      <c r="VQL24" s="198"/>
      <c r="VQM24" s="206"/>
      <c r="VQN24" s="105"/>
      <c r="VQO24" s="105"/>
      <c r="VQP24" s="105"/>
      <c r="VQQ24" s="106"/>
      <c r="VQR24" s="105"/>
      <c r="VQS24" s="197"/>
      <c r="VQT24" s="198"/>
      <c r="VQU24" s="198"/>
      <c r="VQV24" s="206"/>
      <c r="VQW24" s="105"/>
      <c r="VQX24" s="105"/>
      <c r="VQY24" s="105"/>
      <c r="VQZ24" s="106"/>
      <c r="VRA24" s="105"/>
      <c r="VRB24" s="197"/>
      <c r="VRC24" s="198"/>
      <c r="VRD24" s="198"/>
      <c r="VRE24" s="206"/>
      <c r="VRF24" s="105"/>
      <c r="VRG24" s="105"/>
      <c r="VRH24" s="105"/>
      <c r="VRI24" s="106"/>
      <c r="VRJ24" s="105"/>
      <c r="VRK24" s="197"/>
      <c r="VRL24" s="198"/>
      <c r="VRM24" s="198"/>
      <c r="VRN24" s="206"/>
      <c r="VRO24" s="105"/>
      <c r="VRP24" s="105"/>
      <c r="VRQ24" s="105"/>
      <c r="VRR24" s="106"/>
      <c r="VRS24" s="105"/>
      <c r="VRT24" s="197"/>
      <c r="VRU24" s="198"/>
      <c r="VRV24" s="198"/>
      <c r="VRW24" s="206"/>
      <c r="VRX24" s="105"/>
      <c r="VRY24" s="105"/>
      <c r="VRZ24" s="105"/>
      <c r="VSA24" s="106"/>
      <c r="VSB24" s="105"/>
      <c r="VSC24" s="197"/>
      <c r="VSD24" s="198"/>
      <c r="VSE24" s="198"/>
      <c r="VSF24" s="206"/>
      <c r="VSG24" s="105"/>
      <c r="VSH24" s="105"/>
      <c r="VSI24" s="105"/>
      <c r="VSJ24" s="106"/>
      <c r="VSK24" s="105"/>
      <c r="VSL24" s="197"/>
      <c r="VSM24" s="198"/>
      <c r="VSN24" s="198"/>
      <c r="VSO24" s="206"/>
      <c r="VSP24" s="105"/>
      <c r="VSQ24" s="105"/>
      <c r="VSR24" s="105"/>
      <c r="VSS24" s="106"/>
      <c r="VST24" s="105"/>
      <c r="VSU24" s="197"/>
      <c r="VSV24" s="198"/>
      <c r="VSW24" s="198"/>
      <c r="VSX24" s="206"/>
      <c r="VSY24" s="105"/>
      <c r="VSZ24" s="105"/>
      <c r="VTA24" s="105"/>
      <c r="VTB24" s="106"/>
      <c r="VTC24" s="105"/>
      <c r="VTD24" s="197"/>
      <c r="VTE24" s="198"/>
      <c r="VTF24" s="198"/>
      <c r="VTG24" s="206"/>
      <c r="VTH24" s="105"/>
      <c r="VTI24" s="105"/>
      <c r="VTJ24" s="105"/>
      <c r="VTK24" s="106"/>
      <c r="VTL24" s="105"/>
      <c r="VTM24" s="197"/>
      <c r="VTN24" s="198"/>
      <c r="VTO24" s="198"/>
      <c r="VTP24" s="206"/>
      <c r="VTQ24" s="105"/>
      <c r="VTR24" s="105"/>
      <c r="VTS24" s="105"/>
      <c r="VTT24" s="106"/>
      <c r="VTU24" s="105"/>
      <c r="VTV24" s="197"/>
      <c r="VTW24" s="198"/>
      <c r="VTX24" s="198"/>
      <c r="VTY24" s="206"/>
      <c r="VTZ24" s="105"/>
      <c r="VUA24" s="105"/>
      <c r="VUB24" s="105"/>
      <c r="VUC24" s="106"/>
      <c r="VUD24" s="105"/>
      <c r="VUE24" s="197"/>
      <c r="VUF24" s="198"/>
      <c r="VUG24" s="198"/>
      <c r="VUH24" s="206"/>
      <c r="VUI24" s="105"/>
      <c r="VUJ24" s="105"/>
      <c r="VUK24" s="105"/>
      <c r="VUL24" s="106"/>
      <c r="VUM24" s="105"/>
      <c r="VUN24" s="197"/>
      <c r="VUO24" s="198"/>
      <c r="VUP24" s="198"/>
      <c r="VUQ24" s="206"/>
      <c r="VUR24" s="105"/>
      <c r="VUS24" s="105"/>
      <c r="VUT24" s="105"/>
      <c r="VUU24" s="106"/>
      <c r="VUV24" s="105"/>
      <c r="VUW24" s="197"/>
      <c r="VUX24" s="198"/>
      <c r="VUY24" s="198"/>
      <c r="VUZ24" s="206"/>
      <c r="VVA24" s="105"/>
      <c r="VVB24" s="105"/>
      <c r="VVC24" s="105"/>
      <c r="VVD24" s="106"/>
      <c r="VVE24" s="105"/>
      <c r="VVF24" s="197"/>
      <c r="VVG24" s="198"/>
      <c r="VVH24" s="198"/>
      <c r="VVI24" s="206"/>
      <c r="VVJ24" s="105"/>
      <c r="VVK24" s="105"/>
      <c r="VVL24" s="105"/>
      <c r="VVM24" s="106"/>
      <c r="VVN24" s="105"/>
      <c r="VVO24" s="197"/>
      <c r="VVP24" s="198"/>
      <c r="VVQ24" s="198"/>
      <c r="VVR24" s="206"/>
      <c r="VVS24" s="105"/>
      <c r="VVT24" s="105"/>
      <c r="VVU24" s="105"/>
      <c r="VVV24" s="106"/>
      <c r="VVW24" s="105"/>
      <c r="VVX24" s="197"/>
      <c r="VVY24" s="198"/>
      <c r="VVZ24" s="198"/>
      <c r="VWA24" s="206"/>
      <c r="VWB24" s="105"/>
      <c r="VWC24" s="105"/>
      <c r="VWD24" s="105"/>
      <c r="VWE24" s="106"/>
      <c r="VWF24" s="105"/>
      <c r="VWG24" s="197"/>
      <c r="VWH24" s="198"/>
      <c r="VWI24" s="198"/>
      <c r="VWJ24" s="206"/>
      <c r="VWK24" s="105"/>
      <c r="VWL24" s="105"/>
      <c r="VWM24" s="105"/>
      <c r="VWN24" s="106"/>
      <c r="VWO24" s="105"/>
      <c r="VWP24" s="197"/>
      <c r="VWQ24" s="198"/>
      <c r="VWR24" s="198"/>
      <c r="VWS24" s="206"/>
      <c r="VWT24" s="105"/>
      <c r="VWU24" s="105"/>
      <c r="VWV24" s="105"/>
      <c r="VWW24" s="106"/>
      <c r="VWX24" s="105"/>
      <c r="VWY24" s="197"/>
      <c r="VWZ24" s="198"/>
      <c r="VXA24" s="198"/>
      <c r="VXB24" s="206"/>
      <c r="VXC24" s="105"/>
      <c r="VXD24" s="105"/>
      <c r="VXE24" s="105"/>
      <c r="VXF24" s="106"/>
      <c r="VXG24" s="105"/>
      <c r="VXH24" s="197"/>
      <c r="VXI24" s="198"/>
      <c r="VXJ24" s="198"/>
      <c r="VXK24" s="206"/>
      <c r="VXL24" s="105"/>
      <c r="VXM24" s="105"/>
      <c r="VXN24" s="105"/>
      <c r="VXO24" s="106"/>
      <c r="VXP24" s="105"/>
      <c r="VXQ24" s="197"/>
      <c r="VXR24" s="198"/>
      <c r="VXS24" s="198"/>
      <c r="VXT24" s="206"/>
      <c r="VXU24" s="105"/>
      <c r="VXV24" s="105"/>
      <c r="VXW24" s="105"/>
      <c r="VXX24" s="106"/>
      <c r="VXY24" s="105"/>
      <c r="VXZ24" s="197"/>
      <c r="VYA24" s="198"/>
      <c r="VYB24" s="198"/>
      <c r="VYC24" s="206"/>
      <c r="VYD24" s="105"/>
      <c r="VYE24" s="105"/>
      <c r="VYF24" s="105"/>
      <c r="VYG24" s="106"/>
      <c r="VYH24" s="105"/>
      <c r="VYI24" s="197"/>
      <c r="VYJ24" s="198"/>
      <c r="VYK24" s="198"/>
      <c r="VYL24" s="206"/>
      <c r="VYM24" s="105"/>
      <c r="VYN24" s="105"/>
      <c r="VYO24" s="105"/>
      <c r="VYP24" s="106"/>
      <c r="VYQ24" s="105"/>
      <c r="VYR24" s="197"/>
      <c r="VYS24" s="198"/>
      <c r="VYT24" s="198"/>
      <c r="VYU24" s="206"/>
      <c r="VYV24" s="105"/>
      <c r="VYW24" s="105"/>
      <c r="VYX24" s="105"/>
      <c r="VYY24" s="106"/>
      <c r="VYZ24" s="105"/>
      <c r="VZA24" s="197"/>
      <c r="VZB24" s="198"/>
      <c r="VZC24" s="198"/>
      <c r="VZD24" s="206"/>
      <c r="VZE24" s="105"/>
      <c r="VZF24" s="105"/>
      <c r="VZG24" s="105"/>
      <c r="VZH24" s="106"/>
      <c r="VZI24" s="105"/>
      <c r="VZJ24" s="197"/>
      <c r="VZK24" s="198"/>
      <c r="VZL24" s="198"/>
      <c r="VZM24" s="206"/>
      <c r="VZN24" s="105"/>
      <c r="VZO24" s="105"/>
      <c r="VZP24" s="105"/>
      <c r="VZQ24" s="106"/>
      <c r="VZR24" s="105"/>
      <c r="VZS24" s="197"/>
      <c r="VZT24" s="198"/>
      <c r="VZU24" s="198"/>
      <c r="VZV24" s="206"/>
      <c r="VZW24" s="105"/>
      <c r="VZX24" s="105"/>
      <c r="VZY24" s="105"/>
      <c r="VZZ24" s="106"/>
      <c r="WAA24" s="105"/>
      <c r="WAB24" s="197"/>
      <c r="WAC24" s="198"/>
      <c r="WAD24" s="198"/>
      <c r="WAE24" s="206"/>
      <c r="WAF24" s="105"/>
      <c r="WAG24" s="105"/>
      <c r="WAH24" s="105"/>
      <c r="WAI24" s="106"/>
      <c r="WAJ24" s="105"/>
      <c r="WAK24" s="197"/>
      <c r="WAL24" s="198"/>
      <c r="WAM24" s="198"/>
      <c r="WAN24" s="206"/>
      <c r="WAO24" s="105"/>
      <c r="WAP24" s="105"/>
      <c r="WAQ24" s="105"/>
      <c r="WAR24" s="106"/>
      <c r="WAS24" s="105"/>
      <c r="WAT24" s="197"/>
      <c r="WAU24" s="198"/>
      <c r="WAV24" s="198"/>
      <c r="WAW24" s="206"/>
      <c r="WAX24" s="105"/>
      <c r="WAY24" s="105"/>
      <c r="WAZ24" s="105"/>
      <c r="WBA24" s="106"/>
      <c r="WBB24" s="105"/>
      <c r="WBC24" s="197"/>
      <c r="WBD24" s="198"/>
      <c r="WBE24" s="198"/>
      <c r="WBF24" s="206"/>
      <c r="WBG24" s="105"/>
      <c r="WBH24" s="105"/>
      <c r="WBI24" s="105"/>
      <c r="WBJ24" s="106"/>
      <c r="WBK24" s="105"/>
      <c r="WBL24" s="197"/>
      <c r="WBM24" s="198"/>
      <c r="WBN24" s="198"/>
      <c r="WBO24" s="206"/>
      <c r="WBP24" s="105"/>
      <c r="WBQ24" s="105"/>
      <c r="WBR24" s="105"/>
      <c r="WBS24" s="106"/>
      <c r="WBT24" s="105"/>
      <c r="WBU24" s="197"/>
      <c r="WBV24" s="198"/>
      <c r="WBW24" s="198"/>
      <c r="WBX24" s="206"/>
      <c r="WBY24" s="105"/>
      <c r="WBZ24" s="105"/>
      <c r="WCA24" s="105"/>
      <c r="WCB24" s="106"/>
      <c r="WCC24" s="105"/>
      <c r="WCD24" s="197"/>
      <c r="WCE24" s="198"/>
      <c r="WCF24" s="198"/>
      <c r="WCG24" s="206"/>
      <c r="WCH24" s="105"/>
      <c r="WCI24" s="105"/>
      <c r="WCJ24" s="105"/>
      <c r="WCK24" s="106"/>
      <c r="WCL24" s="105"/>
      <c r="WCM24" s="197"/>
      <c r="WCN24" s="198"/>
      <c r="WCO24" s="198"/>
      <c r="WCP24" s="206"/>
      <c r="WCQ24" s="105"/>
      <c r="WCR24" s="105"/>
      <c r="WCS24" s="105"/>
      <c r="WCT24" s="106"/>
      <c r="WCU24" s="105"/>
      <c r="WCV24" s="197"/>
      <c r="WCW24" s="198"/>
      <c r="WCX24" s="198"/>
      <c r="WCY24" s="206"/>
      <c r="WCZ24" s="105"/>
      <c r="WDA24" s="105"/>
      <c r="WDB24" s="105"/>
      <c r="WDC24" s="106"/>
      <c r="WDD24" s="105"/>
      <c r="WDE24" s="197"/>
      <c r="WDF24" s="198"/>
      <c r="WDG24" s="198"/>
      <c r="WDH24" s="206"/>
      <c r="WDI24" s="105"/>
      <c r="WDJ24" s="105"/>
      <c r="WDK24" s="105"/>
      <c r="WDL24" s="106"/>
      <c r="WDM24" s="105"/>
      <c r="WDN24" s="197"/>
      <c r="WDO24" s="198"/>
      <c r="WDP24" s="198"/>
      <c r="WDQ24" s="206"/>
      <c r="WDR24" s="105"/>
      <c r="WDS24" s="105"/>
      <c r="WDT24" s="105"/>
      <c r="WDU24" s="106"/>
      <c r="WDV24" s="105"/>
      <c r="WDW24" s="197"/>
      <c r="WDX24" s="198"/>
      <c r="WDY24" s="198"/>
      <c r="WDZ24" s="206"/>
      <c r="WEA24" s="105"/>
      <c r="WEB24" s="105"/>
      <c r="WEC24" s="105"/>
      <c r="WED24" s="106"/>
      <c r="WEE24" s="105"/>
      <c r="WEF24" s="197"/>
      <c r="WEG24" s="198"/>
      <c r="WEH24" s="198"/>
      <c r="WEI24" s="206"/>
      <c r="WEJ24" s="105"/>
      <c r="WEK24" s="105"/>
      <c r="WEL24" s="105"/>
      <c r="WEM24" s="106"/>
      <c r="WEN24" s="105"/>
      <c r="WEO24" s="197"/>
      <c r="WEP24" s="198"/>
      <c r="WEQ24" s="198"/>
      <c r="WER24" s="206"/>
      <c r="WES24" s="105"/>
      <c r="WET24" s="105"/>
      <c r="WEU24" s="105"/>
      <c r="WEV24" s="106"/>
      <c r="WEW24" s="105"/>
      <c r="WEX24" s="197"/>
      <c r="WEY24" s="198"/>
      <c r="WEZ24" s="198"/>
      <c r="WFA24" s="206"/>
      <c r="WFB24" s="105"/>
      <c r="WFC24" s="105"/>
      <c r="WFD24" s="105"/>
      <c r="WFE24" s="106"/>
      <c r="WFF24" s="105"/>
      <c r="WFG24" s="197"/>
      <c r="WFH24" s="198"/>
      <c r="WFI24" s="198"/>
      <c r="WFJ24" s="206"/>
      <c r="WFK24" s="105"/>
      <c r="WFL24" s="105"/>
      <c r="WFM24" s="105"/>
      <c r="WFN24" s="106"/>
      <c r="WFO24" s="105"/>
      <c r="WFP24" s="197"/>
      <c r="WFQ24" s="198"/>
      <c r="WFR24" s="198"/>
      <c r="WFS24" s="206"/>
      <c r="WFT24" s="105"/>
      <c r="WFU24" s="105"/>
      <c r="WFV24" s="105"/>
      <c r="WFW24" s="106"/>
      <c r="WFX24" s="105"/>
      <c r="WFY24" s="197"/>
      <c r="WFZ24" s="198"/>
      <c r="WGA24" s="198"/>
      <c r="WGB24" s="206"/>
      <c r="WGC24" s="105"/>
      <c r="WGD24" s="105"/>
      <c r="WGE24" s="105"/>
      <c r="WGF24" s="106"/>
      <c r="WGG24" s="105"/>
      <c r="WGH24" s="197"/>
      <c r="WGI24" s="198"/>
      <c r="WGJ24" s="198"/>
      <c r="WGK24" s="206"/>
      <c r="WGL24" s="105"/>
      <c r="WGM24" s="105"/>
      <c r="WGN24" s="105"/>
      <c r="WGO24" s="106"/>
      <c r="WGP24" s="105"/>
      <c r="WGQ24" s="197"/>
      <c r="WGR24" s="198"/>
      <c r="WGS24" s="198"/>
      <c r="WGT24" s="206"/>
      <c r="WGU24" s="105"/>
      <c r="WGV24" s="105"/>
      <c r="WGW24" s="105"/>
      <c r="WGX24" s="106"/>
      <c r="WGY24" s="105"/>
      <c r="WGZ24" s="197"/>
      <c r="WHA24" s="198"/>
      <c r="WHB24" s="198"/>
      <c r="WHC24" s="206"/>
      <c r="WHD24" s="105"/>
      <c r="WHE24" s="105"/>
      <c r="WHF24" s="105"/>
      <c r="WHG24" s="106"/>
      <c r="WHH24" s="105"/>
      <c r="WHI24" s="197"/>
      <c r="WHJ24" s="198"/>
      <c r="WHK24" s="198"/>
      <c r="WHL24" s="206"/>
      <c r="WHM24" s="105"/>
      <c r="WHN24" s="105"/>
      <c r="WHO24" s="105"/>
      <c r="WHP24" s="106"/>
      <c r="WHQ24" s="105"/>
      <c r="WHR24" s="197"/>
      <c r="WHS24" s="198"/>
      <c r="WHT24" s="198"/>
      <c r="WHU24" s="206"/>
      <c r="WHV24" s="105"/>
      <c r="WHW24" s="105"/>
      <c r="WHX24" s="105"/>
      <c r="WHY24" s="106"/>
      <c r="WHZ24" s="105"/>
      <c r="WIA24" s="197"/>
      <c r="WIB24" s="198"/>
      <c r="WIC24" s="198"/>
      <c r="WID24" s="206"/>
      <c r="WIE24" s="105"/>
      <c r="WIF24" s="105"/>
      <c r="WIG24" s="105"/>
      <c r="WIH24" s="106"/>
      <c r="WII24" s="105"/>
      <c r="WIJ24" s="197"/>
      <c r="WIK24" s="198"/>
      <c r="WIL24" s="198"/>
      <c r="WIM24" s="206"/>
      <c r="WIN24" s="105"/>
      <c r="WIO24" s="105"/>
      <c r="WIP24" s="105"/>
      <c r="WIQ24" s="106"/>
      <c r="WIR24" s="105"/>
      <c r="WIS24" s="197"/>
      <c r="WIT24" s="198"/>
      <c r="WIU24" s="198"/>
      <c r="WIV24" s="206"/>
      <c r="WIW24" s="105"/>
      <c r="WIX24" s="105"/>
      <c r="WIY24" s="105"/>
      <c r="WIZ24" s="106"/>
      <c r="WJA24" s="105"/>
      <c r="WJB24" s="197"/>
      <c r="WJC24" s="198"/>
      <c r="WJD24" s="198"/>
      <c r="WJE24" s="206"/>
      <c r="WJF24" s="105"/>
      <c r="WJG24" s="105"/>
      <c r="WJH24" s="105"/>
      <c r="WJI24" s="106"/>
      <c r="WJJ24" s="105"/>
      <c r="WJK24" s="197"/>
      <c r="WJL24" s="198"/>
      <c r="WJM24" s="198"/>
      <c r="WJN24" s="206"/>
      <c r="WJO24" s="105"/>
      <c r="WJP24" s="105"/>
      <c r="WJQ24" s="105"/>
      <c r="WJR24" s="106"/>
      <c r="WJS24" s="105"/>
      <c r="WJT24" s="197"/>
      <c r="WJU24" s="198"/>
      <c r="WJV24" s="198"/>
      <c r="WJW24" s="206"/>
      <c r="WJX24" s="105"/>
      <c r="WJY24" s="105"/>
      <c r="WJZ24" s="105"/>
      <c r="WKA24" s="106"/>
      <c r="WKB24" s="105"/>
      <c r="WKC24" s="197"/>
      <c r="WKD24" s="198"/>
      <c r="WKE24" s="198"/>
      <c r="WKF24" s="206"/>
      <c r="WKG24" s="105"/>
      <c r="WKH24" s="105"/>
      <c r="WKI24" s="105"/>
      <c r="WKJ24" s="106"/>
      <c r="WKK24" s="105"/>
      <c r="WKL24" s="197"/>
      <c r="WKM24" s="198"/>
      <c r="WKN24" s="198"/>
      <c r="WKO24" s="206"/>
      <c r="WKP24" s="105"/>
      <c r="WKQ24" s="105"/>
      <c r="WKR24" s="105"/>
      <c r="WKS24" s="106"/>
      <c r="WKT24" s="105"/>
      <c r="WKU24" s="197"/>
      <c r="WKV24" s="198"/>
      <c r="WKW24" s="198"/>
      <c r="WKX24" s="206"/>
      <c r="WKY24" s="105"/>
      <c r="WKZ24" s="105"/>
      <c r="WLA24" s="105"/>
      <c r="WLB24" s="106"/>
      <c r="WLC24" s="105"/>
      <c r="WLD24" s="197"/>
      <c r="WLE24" s="198"/>
      <c r="WLF24" s="198"/>
      <c r="WLG24" s="206"/>
      <c r="WLH24" s="105"/>
      <c r="WLI24" s="105"/>
      <c r="WLJ24" s="105"/>
      <c r="WLK24" s="106"/>
      <c r="WLL24" s="105"/>
      <c r="WLM24" s="197"/>
      <c r="WLN24" s="198"/>
      <c r="WLO24" s="198"/>
      <c r="WLP24" s="206"/>
      <c r="WLQ24" s="105"/>
      <c r="WLR24" s="105"/>
      <c r="WLS24" s="105"/>
      <c r="WLT24" s="106"/>
      <c r="WLU24" s="105"/>
      <c r="WLV24" s="197"/>
      <c r="WLW24" s="198"/>
      <c r="WLX24" s="198"/>
      <c r="WLY24" s="206"/>
      <c r="WLZ24" s="105"/>
      <c r="WMA24" s="105"/>
      <c r="WMB24" s="105"/>
      <c r="WMC24" s="106"/>
      <c r="WMD24" s="105"/>
      <c r="WME24" s="197"/>
      <c r="WMF24" s="198"/>
      <c r="WMG24" s="198"/>
      <c r="WMH24" s="206"/>
      <c r="WMI24" s="105"/>
      <c r="WMJ24" s="105"/>
      <c r="WMK24" s="105"/>
      <c r="WML24" s="106"/>
      <c r="WMM24" s="105"/>
      <c r="WMN24" s="197"/>
      <c r="WMO24" s="198"/>
      <c r="WMP24" s="198"/>
      <c r="WMQ24" s="206"/>
      <c r="WMR24" s="105"/>
      <c r="WMS24" s="105"/>
      <c r="WMT24" s="105"/>
      <c r="WMU24" s="106"/>
      <c r="WMV24" s="105"/>
      <c r="WMW24" s="197"/>
      <c r="WMX24" s="198"/>
      <c r="WMY24" s="198"/>
      <c r="WMZ24" s="206"/>
      <c r="WNA24" s="105"/>
      <c r="WNB24" s="105"/>
      <c r="WNC24" s="105"/>
      <c r="WND24" s="106"/>
      <c r="WNE24" s="105"/>
      <c r="WNF24" s="197"/>
      <c r="WNG24" s="198"/>
      <c r="WNH24" s="198"/>
      <c r="WNI24" s="206"/>
      <c r="WNJ24" s="105"/>
      <c r="WNK24" s="105"/>
      <c r="WNL24" s="105"/>
      <c r="WNM24" s="106"/>
      <c r="WNN24" s="105"/>
      <c r="WNO24" s="197"/>
      <c r="WNP24" s="198"/>
      <c r="WNQ24" s="198"/>
      <c r="WNR24" s="206"/>
      <c r="WNS24" s="105"/>
      <c r="WNT24" s="105"/>
      <c r="WNU24" s="105"/>
      <c r="WNV24" s="106"/>
      <c r="WNW24" s="105"/>
      <c r="WNX24" s="197"/>
      <c r="WNY24" s="198"/>
      <c r="WNZ24" s="198"/>
      <c r="WOA24" s="206"/>
      <c r="WOB24" s="105"/>
      <c r="WOC24" s="105"/>
      <c r="WOD24" s="105"/>
      <c r="WOE24" s="106"/>
      <c r="WOF24" s="105"/>
      <c r="WOG24" s="197"/>
      <c r="WOH24" s="198"/>
      <c r="WOI24" s="198"/>
      <c r="WOJ24" s="206"/>
      <c r="WOK24" s="105"/>
      <c r="WOL24" s="105"/>
      <c r="WOM24" s="105"/>
      <c r="WON24" s="106"/>
      <c r="WOO24" s="105"/>
      <c r="WOP24" s="197"/>
      <c r="WOQ24" s="198"/>
      <c r="WOR24" s="198"/>
      <c r="WOS24" s="206"/>
      <c r="WOT24" s="105"/>
      <c r="WOU24" s="105"/>
      <c r="WOV24" s="105"/>
      <c r="WOW24" s="106"/>
      <c r="WOX24" s="105"/>
      <c r="WOY24" s="197"/>
      <c r="WOZ24" s="198"/>
      <c r="WPA24" s="198"/>
      <c r="WPB24" s="206"/>
      <c r="WPC24" s="105"/>
      <c r="WPD24" s="105"/>
      <c r="WPE24" s="105"/>
      <c r="WPF24" s="106"/>
      <c r="WPG24" s="105"/>
      <c r="WPH24" s="197"/>
      <c r="WPI24" s="198"/>
      <c r="WPJ24" s="198"/>
      <c r="WPK24" s="206"/>
      <c r="WPL24" s="105"/>
      <c r="WPM24" s="105"/>
      <c r="WPN24" s="105"/>
      <c r="WPO24" s="106"/>
      <c r="WPP24" s="105"/>
      <c r="WPQ24" s="197"/>
      <c r="WPR24" s="198"/>
      <c r="WPS24" s="198"/>
      <c r="WPT24" s="206"/>
      <c r="WPU24" s="105"/>
      <c r="WPV24" s="105"/>
      <c r="WPW24" s="105"/>
      <c r="WPX24" s="106"/>
      <c r="WPY24" s="105"/>
      <c r="WPZ24" s="197"/>
      <c r="WQA24" s="198"/>
      <c r="WQB24" s="198"/>
      <c r="WQC24" s="206"/>
      <c r="WQD24" s="105"/>
      <c r="WQE24" s="105"/>
      <c r="WQF24" s="105"/>
      <c r="WQG24" s="106"/>
      <c r="WQH24" s="105"/>
      <c r="WQI24" s="197"/>
      <c r="WQJ24" s="198"/>
      <c r="WQK24" s="198"/>
      <c r="WQL24" s="206"/>
      <c r="WQM24" s="105"/>
      <c r="WQN24" s="105"/>
      <c r="WQO24" s="105"/>
      <c r="WQP24" s="106"/>
      <c r="WQQ24" s="105"/>
      <c r="WQR24" s="197"/>
      <c r="WQS24" s="198"/>
      <c r="WQT24" s="198"/>
      <c r="WQU24" s="206"/>
      <c r="WQV24" s="105"/>
      <c r="WQW24" s="105"/>
      <c r="WQX24" s="105"/>
      <c r="WQY24" s="106"/>
      <c r="WQZ24" s="105"/>
      <c r="WRA24" s="197"/>
      <c r="WRB24" s="198"/>
      <c r="WRC24" s="198"/>
      <c r="WRD24" s="206"/>
      <c r="WRE24" s="105"/>
      <c r="WRF24" s="105"/>
      <c r="WRG24" s="105"/>
      <c r="WRH24" s="106"/>
      <c r="WRI24" s="105"/>
      <c r="WRJ24" s="197"/>
      <c r="WRK24" s="198"/>
      <c r="WRL24" s="198"/>
      <c r="WRM24" s="206"/>
      <c r="WRN24" s="105"/>
      <c r="WRO24" s="105"/>
      <c r="WRP24" s="105"/>
      <c r="WRQ24" s="106"/>
      <c r="WRR24" s="105"/>
      <c r="WRS24" s="197"/>
      <c r="WRT24" s="198"/>
      <c r="WRU24" s="198"/>
      <c r="WRV24" s="206"/>
      <c r="WRW24" s="105"/>
      <c r="WRX24" s="105"/>
      <c r="WRY24" s="105"/>
      <c r="WRZ24" s="106"/>
      <c r="WSA24" s="105"/>
      <c r="WSB24" s="197"/>
      <c r="WSC24" s="198"/>
      <c r="WSD24" s="198"/>
      <c r="WSE24" s="206"/>
      <c r="WSF24" s="105"/>
      <c r="WSG24" s="105"/>
      <c r="WSH24" s="105"/>
      <c r="WSI24" s="106"/>
      <c r="WSJ24" s="105"/>
      <c r="WSK24" s="197"/>
      <c r="WSL24" s="198"/>
      <c r="WSM24" s="198"/>
      <c r="WSN24" s="206"/>
      <c r="WSO24" s="105"/>
      <c r="WSP24" s="105"/>
      <c r="WSQ24" s="105"/>
      <c r="WSR24" s="106"/>
      <c r="WSS24" s="105"/>
      <c r="WST24" s="197"/>
      <c r="WSU24" s="198"/>
      <c r="WSV24" s="198"/>
      <c r="WSW24" s="206"/>
      <c r="WSX24" s="105"/>
      <c r="WSY24" s="105"/>
      <c r="WSZ24" s="105"/>
      <c r="WTA24" s="106"/>
      <c r="WTB24" s="105"/>
      <c r="WTC24" s="197"/>
      <c r="WTD24" s="198"/>
      <c r="WTE24" s="198"/>
      <c r="WTF24" s="206"/>
      <c r="WTG24" s="105"/>
      <c r="WTH24" s="105"/>
      <c r="WTI24" s="105"/>
      <c r="WTJ24" s="106"/>
      <c r="WTK24" s="105"/>
      <c r="WTL24" s="197"/>
      <c r="WTM24" s="198"/>
      <c r="WTN24" s="198"/>
      <c r="WTO24" s="206"/>
      <c r="WTP24" s="105"/>
      <c r="WTQ24" s="105"/>
      <c r="WTR24" s="105"/>
      <c r="WTS24" s="106"/>
      <c r="WTT24" s="105"/>
      <c r="WTU24" s="197"/>
      <c r="WTV24" s="198"/>
      <c r="WTW24" s="198"/>
      <c r="WTX24" s="206"/>
      <c r="WTY24" s="105"/>
      <c r="WTZ24" s="105"/>
      <c r="WUA24" s="105"/>
      <c r="WUB24" s="106"/>
      <c r="WUC24" s="105"/>
      <c r="WUD24" s="197"/>
      <c r="WUE24" s="198"/>
      <c r="WUF24" s="198"/>
      <c r="WUG24" s="206"/>
      <c r="WUH24" s="105"/>
      <c r="WUI24" s="105"/>
      <c r="WUJ24" s="105"/>
      <c r="WUK24" s="106"/>
      <c r="WUL24" s="105"/>
      <c r="WUM24" s="197"/>
      <c r="WUN24" s="198"/>
      <c r="WUO24" s="198"/>
      <c r="WUP24" s="206"/>
      <c r="WUQ24" s="105"/>
      <c r="WUR24" s="105"/>
      <c r="WUS24" s="105"/>
      <c r="WUT24" s="106"/>
      <c r="WUU24" s="105"/>
      <c r="WUV24" s="197"/>
      <c r="WUW24" s="198"/>
      <c r="WUX24" s="198"/>
      <c r="WUY24" s="206"/>
      <c r="WUZ24" s="105"/>
      <c r="WVA24" s="105"/>
      <c r="WVB24" s="105"/>
      <c r="WVC24" s="106"/>
      <c r="WVD24" s="105"/>
      <c r="WVE24" s="197"/>
      <c r="WVF24" s="198"/>
      <c r="WVG24" s="198"/>
      <c r="WVH24" s="206"/>
      <c r="WVI24" s="105"/>
      <c r="WVJ24" s="105"/>
      <c r="WVK24" s="105"/>
      <c r="WVL24" s="106"/>
      <c r="WVM24" s="105"/>
      <c r="WVN24" s="197"/>
      <c r="WVO24" s="198"/>
      <c r="WVP24" s="198"/>
      <c r="WVQ24" s="206"/>
      <c r="WVR24" s="105"/>
      <c r="WVS24" s="105"/>
      <c r="WVT24" s="105"/>
      <c r="WVU24" s="106"/>
      <c r="WVV24" s="105"/>
      <c r="WVW24" s="197"/>
      <c r="WVX24" s="198"/>
      <c r="WVY24" s="198"/>
      <c r="WVZ24" s="206"/>
      <c r="WWA24" s="105"/>
      <c r="WWB24" s="105"/>
      <c r="WWC24" s="105"/>
      <c r="WWD24" s="106"/>
      <c r="WWE24" s="105"/>
      <c r="WWF24" s="197"/>
      <c r="WWG24" s="198"/>
      <c r="WWH24" s="198"/>
      <c r="WWI24" s="206"/>
      <c r="WWJ24" s="105"/>
      <c r="WWK24" s="105"/>
      <c r="WWL24" s="105"/>
      <c r="WWM24" s="106"/>
      <c r="WWN24" s="105"/>
      <c r="WWO24" s="197"/>
      <c r="WWP24" s="198"/>
      <c r="WWQ24" s="198"/>
      <c r="WWR24" s="206"/>
      <c r="WWS24" s="105"/>
      <c r="WWT24" s="105"/>
      <c r="WWU24" s="105"/>
      <c r="WWV24" s="106"/>
      <c r="WWW24" s="105"/>
      <c r="WWX24" s="197"/>
      <c r="WWY24" s="198"/>
      <c r="WWZ24" s="198"/>
      <c r="WXA24" s="206"/>
      <c r="WXB24" s="105"/>
      <c r="WXC24" s="105"/>
      <c r="WXD24" s="105"/>
      <c r="WXE24" s="106"/>
      <c r="WXF24" s="105"/>
      <c r="WXG24" s="197"/>
      <c r="WXH24" s="198"/>
      <c r="WXI24" s="198"/>
      <c r="WXJ24" s="206"/>
      <c r="WXK24" s="105"/>
      <c r="WXL24" s="105"/>
      <c r="WXM24" s="105"/>
      <c r="WXN24" s="106"/>
      <c r="WXO24" s="105"/>
      <c r="WXP24" s="197"/>
      <c r="WXQ24" s="198"/>
      <c r="WXR24" s="198"/>
      <c r="WXS24" s="206"/>
      <c r="WXT24" s="105"/>
      <c r="WXU24" s="105"/>
      <c r="WXV24" s="105"/>
      <c r="WXW24" s="106"/>
      <c r="WXX24" s="105"/>
      <c r="WXY24" s="197"/>
      <c r="WXZ24" s="198"/>
      <c r="WYA24" s="198"/>
      <c r="WYB24" s="206"/>
      <c r="WYC24" s="105"/>
      <c r="WYD24" s="105"/>
      <c r="WYE24" s="105"/>
      <c r="WYF24" s="106"/>
      <c r="WYG24" s="105"/>
      <c r="WYH24" s="197"/>
      <c r="WYI24" s="198"/>
      <c r="WYJ24" s="198"/>
      <c r="WYK24" s="206"/>
      <c r="WYL24" s="105"/>
      <c r="WYM24" s="105"/>
      <c r="WYN24" s="105"/>
      <c r="WYO24" s="106"/>
      <c r="WYP24" s="105"/>
      <c r="WYQ24" s="197"/>
      <c r="WYR24" s="198"/>
      <c r="WYS24" s="198"/>
      <c r="WYT24" s="206"/>
      <c r="WYU24" s="105"/>
      <c r="WYV24" s="105"/>
      <c r="WYW24" s="105"/>
      <c r="WYX24" s="106"/>
      <c r="WYY24" s="105"/>
      <c r="WYZ24" s="197"/>
      <c r="WZA24" s="198"/>
      <c r="WZB24" s="198"/>
      <c r="WZC24" s="206"/>
      <c r="WZD24" s="105"/>
      <c r="WZE24" s="105"/>
      <c r="WZF24" s="105"/>
      <c r="WZG24" s="106"/>
      <c r="WZH24" s="105"/>
      <c r="WZI24" s="197"/>
      <c r="WZJ24" s="198"/>
      <c r="WZK24" s="198"/>
      <c r="WZL24" s="206"/>
      <c r="WZM24" s="105"/>
      <c r="WZN24" s="105"/>
      <c r="WZO24" s="105"/>
      <c r="WZP24" s="106"/>
      <c r="WZQ24" s="105"/>
      <c r="WZR24" s="197"/>
      <c r="WZS24" s="198"/>
      <c r="WZT24" s="198"/>
      <c r="WZU24" s="206"/>
      <c r="WZV24" s="105"/>
      <c r="WZW24" s="105"/>
      <c r="WZX24" s="105"/>
      <c r="WZY24" s="106"/>
      <c r="WZZ24" s="105"/>
      <c r="XAA24" s="197"/>
      <c r="XAB24" s="198"/>
      <c r="XAC24" s="198"/>
      <c r="XAD24" s="206"/>
      <c r="XAE24" s="105"/>
      <c r="XAF24" s="105"/>
      <c r="XAG24" s="105"/>
      <c r="XAH24" s="106"/>
      <c r="XAI24" s="105"/>
      <c r="XAJ24" s="197"/>
      <c r="XAK24" s="198"/>
      <c r="XAL24" s="198"/>
      <c r="XAM24" s="206"/>
      <c r="XAN24" s="105"/>
      <c r="XAO24" s="105"/>
      <c r="XAP24" s="105"/>
      <c r="XAQ24" s="106"/>
      <c r="XAR24" s="105"/>
      <c r="XAS24" s="197"/>
      <c r="XAT24" s="198"/>
      <c r="XAU24" s="198"/>
      <c r="XAV24" s="206"/>
      <c r="XAW24" s="105"/>
      <c r="XAX24" s="105"/>
      <c r="XAY24" s="105"/>
      <c r="XAZ24" s="106"/>
      <c r="XBA24" s="105"/>
      <c r="XBB24" s="197"/>
      <c r="XBC24" s="198"/>
      <c r="XBD24" s="198"/>
      <c r="XBE24" s="206"/>
      <c r="XBF24" s="105"/>
      <c r="XBG24" s="105"/>
      <c r="XBH24" s="105"/>
      <c r="XBI24" s="106"/>
      <c r="XBJ24" s="105"/>
      <c r="XBK24" s="197"/>
      <c r="XBL24" s="198"/>
      <c r="XBM24" s="198"/>
      <c r="XBN24" s="206"/>
      <c r="XBO24" s="105"/>
      <c r="XBP24" s="105"/>
      <c r="XBQ24" s="105"/>
      <c r="XBR24" s="106"/>
      <c r="XBS24" s="105"/>
      <c r="XBT24" s="197"/>
      <c r="XBU24" s="198"/>
      <c r="XBV24" s="198"/>
      <c r="XBW24" s="206"/>
      <c r="XBX24" s="105"/>
      <c r="XBY24" s="105"/>
      <c r="XBZ24" s="105"/>
      <c r="XCA24" s="106"/>
      <c r="XCB24" s="105"/>
      <c r="XCC24" s="197"/>
      <c r="XCD24" s="198"/>
      <c r="XCE24" s="198"/>
      <c r="XCF24" s="206"/>
      <c r="XCG24" s="105"/>
      <c r="XCH24" s="105"/>
      <c r="XCI24" s="105"/>
      <c r="XCJ24" s="106"/>
      <c r="XCK24" s="105"/>
      <c r="XCL24" s="197"/>
      <c r="XCM24" s="198"/>
      <c r="XCN24" s="198"/>
      <c r="XCO24" s="206"/>
      <c r="XCP24" s="105"/>
      <c r="XCQ24" s="105"/>
      <c r="XCR24" s="105"/>
      <c r="XCS24" s="106"/>
      <c r="XCT24" s="105"/>
      <c r="XCU24" s="197"/>
      <c r="XCV24" s="198"/>
      <c r="XCW24" s="198"/>
      <c r="XCX24" s="206"/>
      <c r="XCY24" s="105"/>
      <c r="XCZ24" s="105"/>
      <c r="XDA24" s="105"/>
      <c r="XDB24" s="106"/>
      <c r="XDC24" s="105"/>
      <c r="XDD24" s="197"/>
      <c r="XDE24" s="198"/>
      <c r="XDF24" s="198"/>
      <c r="XDG24" s="206"/>
      <c r="XDH24" s="105"/>
      <c r="XDI24" s="105"/>
      <c r="XDJ24" s="105"/>
      <c r="XDK24" s="106"/>
      <c r="XDL24" s="105"/>
      <c r="XDM24" s="197"/>
      <c r="XDN24" s="198"/>
      <c r="XDO24" s="198"/>
      <c r="XDP24" s="206"/>
      <c r="XDQ24" s="105"/>
      <c r="XDR24" s="105"/>
      <c r="XDS24" s="105"/>
      <c r="XDT24" s="106"/>
      <c r="XDU24" s="105"/>
      <c r="XDV24" s="197"/>
      <c r="XDW24" s="198"/>
      <c r="XDX24" s="198"/>
      <c r="XDY24" s="206"/>
      <c r="XDZ24" s="105"/>
      <c r="XEA24" s="105"/>
      <c r="XEB24" s="105"/>
      <c r="XEC24" s="106"/>
      <c r="XED24" s="105"/>
      <c r="XEE24" s="197"/>
      <c r="XEF24" s="198"/>
      <c r="XEG24" s="198"/>
      <c r="XEH24" s="206"/>
      <c r="XEI24" s="105"/>
      <c r="XEJ24" s="105"/>
      <c r="XEK24" s="105"/>
      <c r="XEL24" s="106"/>
      <c r="XEM24" s="105"/>
      <c r="XEN24" s="197"/>
      <c r="XEO24" s="198"/>
      <c r="XEP24" s="198"/>
      <c r="XEQ24" s="206"/>
      <c r="XER24" s="105"/>
      <c r="XES24" s="105"/>
      <c r="XET24" s="105"/>
      <c r="XEU24" s="106"/>
      <c r="XEV24" s="105"/>
      <c r="XEW24" s="197"/>
      <c r="XEX24" s="198"/>
      <c r="XEY24" s="198"/>
      <c r="XEZ24" s="206"/>
      <c r="XFA24" s="105"/>
      <c r="XFB24" s="105"/>
      <c r="XFC24" s="105"/>
      <c r="XFD24" s="106"/>
    </row>
    <row r="25" spans="1:16384" s="17" customFormat="1" ht="60" x14ac:dyDescent="0.25">
      <c r="A25" s="99" t="s">
        <v>632</v>
      </c>
      <c r="B25" s="99" t="s">
        <v>41</v>
      </c>
      <c r="C25" s="211" t="s">
        <v>486</v>
      </c>
      <c r="D25" s="95" t="s">
        <v>487</v>
      </c>
      <c r="E25" s="212" t="s">
        <v>52</v>
      </c>
      <c r="F25" s="213">
        <v>362</v>
      </c>
      <c r="G25" s="199">
        <v>0.88</v>
      </c>
      <c r="H25" s="199">
        <f>ROUND((G25*1.2104),2)</f>
        <v>1.07</v>
      </c>
      <c r="I25" s="196">
        <f t="shared" ref="I25:I26" si="4">ROUND((F25*H25),2)</f>
        <v>387.34</v>
      </c>
      <c r="J25" s="184"/>
      <c r="K25" s="16"/>
    </row>
    <row r="26" spans="1:16384" s="17" customFormat="1" ht="45" x14ac:dyDescent="0.25">
      <c r="A26" s="99" t="s">
        <v>633</v>
      </c>
      <c r="B26" s="99" t="s">
        <v>41</v>
      </c>
      <c r="C26" s="211" t="s">
        <v>488</v>
      </c>
      <c r="D26" s="95" t="s">
        <v>489</v>
      </c>
      <c r="E26" s="212" t="s">
        <v>52</v>
      </c>
      <c r="F26" s="213">
        <v>160</v>
      </c>
      <c r="G26" s="199">
        <v>109.93</v>
      </c>
      <c r="H26" s="199">
        <f t="shared" ref="H26:H28" si="5">ROUND((G26*1.2104),2)</f>
        <v>133.06</v>
      </c>
      <c r="I26" s="196">
        <f t="shared" si="4"/>
        <v>21289.599999999999</v>
      </c>
      <c r="J26" s="184"/>
      <c r="K26" s="16"/>
    </row>
    <row r="27" spans="1:16384" s="17" customFormat="1" ht="81.75" customHeight="1" x14ac:dyDescent="0.25">
      <c r="A27" s="99" t="s">
        <v>634</v>
      </c>
      <c r="B27" s="99" t="s">
        <v>41</v>
      </c>
      <c r="C27" s="211">
        <v>94991</v>
      </c>
      <c r="D27" s="95" t="s">
        <v>597</v>
      </c>
      <c r="E27" s="212" t="s">
        <v>53</v>
      </c>
      <c r="F27" s="213">
        <v>15.6</v>
      </c>
      <c r="G27" s="199">
        <v>664.36</v>
      </c>
      <c r="H27" s="199">
        <f t="shared" si="5"/>
        <v>804.14</v>
      </c>
      <c r="I27" s="196">
        <f t="shared" ref="I27" si="6">ROUND((F27*H27),2)</f>
        <v>12544.58</v>
      </c>
      <c r="J27" s="184"/>
      <c r="K27" s="16"/>
    </row>
    <row r="28" spans="1:16384" s="17" customFormat="1" ht="75.599999999999994" customHeight="1" x14ac:dyDescent="0.25">
      <c r="A28" s="99" t="s">
        <v>635</v>
      </c>
      <c r="B28" s="99" t="s">
        <v>41</v>
      </c>
      <c r="C28" s="99" t="s">
        <v>490</v>
      </c>
      <c r="D28" s="94" t="s">
        <v>491</v>
      </c>
      <c r="E28" s="99" t="s">
        <v>44</v>
      </c>
      <c r="F28" s="113">
        <v>53</v>
      </c>
      <c r="G28" s="199">
        <v>44.96</v>
      </c>
      <c r="H28" s="199">
        <f t="shared" si="5"/>
        <v>54.42</v>
      </c>
      <c r="I28" s="196">
        <f t="shared" ref="I28" si="7">ROUND((F28*H28),2)</f>
        <v>2884.26</v>
      </c>
      <c r="J28" s="184">
        <v>13.84</v>
      </c>
      <c r="K28" s="16"/>
    </row>
    <row r="29" spans="1:16384" s="17" customFormat="1" ht="15.75" x14ac:dyDescent="0.25">
      <c r="A29" s="105">
        <v>5</v>
      </c>
      <c r="B29" s="105"/>
      <c r="C29" s="105"/>
      <c r="D29" s="106" t="s">
        <v>492</v>
      </c>
      <c r="E29" s="105"/>
      <c r="F29" s="197"/>
      <c r="G29" s="198"/>
      <c r="H29" s="198"/>
      <c r="I29" s="206">
        <f>(SUM(I30:I32))</f>
        <v>2948.86</v>
      </c>
      <c r="J29" s="184"/>
      <c r="K29" s="16"/>
      <c r="L29" s="19"/>
    </row>
    <row r="30" spans="1:16384" s="17" customFormat="1" ht="49.5" customHeight="1" x14ac:dyDescent="0.25">
      <c r="A30" s="99" t="s">
        <v>636</v>
      </c>
      <c r="B30" s="99" t="s">
        <v>435</v>
      </c>
      <c r="C30" s="98" t="s">
        <v>493</v>
      </c>
      <c r="D30" s="94" t="s">
        <v>494</v>
      </c>
      <c r="E30" s="99" t="s">
        <v>52</v>
      </c>
      <c r="F30" s="113">
        <v>1.35</v>
      </c>
      <c r="G30" s="199">
        <v>679.24</v>
      </c>
      <c r="H30" s="199">
        <f>ROUND((G30*1.2104),2)</f>
        <v>822.15</v>
      </c>
      <c r="I30" s="196">
        <f t="shared" ref="I30" si="8">ROUND((F30*H30),2)</f>
        <v>1109.9000000000001</v>
      </c>
      <c r="J30" s="184"/>
      <c r="K30" s="16"/>
    </row>
    <row r="31" spans="1:16384" s="17" customFormat="1" ht="45" x14ac:dyDescent="0.25">
      <c r="A31" s="99" t="s">
        <v>637</v>
      </c>
      <c r="B31" s="99" t="s">
        <v>41</v>
      </c>
      <c r="C31" s="99" t="s">
        <v>495</v>
      </c>
      <c r="D31" s="94" t="s">
        <v>496</v>
      </c>
      <c r="E31" s="99" t="s">
        <v>43</v>
      </c>
      <c r="F31" s="113">
        <v>4</v>
      </c>
      <c r="G31" s="199">
        <v>39.43</v>
      </c>
      <c r="H31" s="199">
        <f t="shared" ref="H31:H32" si="9">ROUND((G31*1.2104),2)</f>
        <v>47.73</v>
      </c>
      <c r="I31" s="196">
        <f t="shared" ref="I31" si="10">ROUND((F31*H31),2)</f>
        <v>190.92</v>
      </c>
      <c r="J31" s="184">
        <v>70.650000000000006</v>
      </c>
      <c r="K31" s="16"/>
    </row>
    <row r="32" spans="1:16384" s="17" customFormat="1" ht="90" x14ac:dyDescent="0.25">
      <c r="A32" s="99" t="s">
        <v>49</v>
      </c>
      <c r="B32" s="99" t="s">
        <v>41</v>
      </c>
      <c r="C32" s="99" t="s">
        <v>497</v>
      </c>
      <c r="D32" s="94" t="s">
        <v>498</v>
      </c>
      <c r="E32" s="99" t="s">
        <v>52</v>
      </c>
      <c r="F32" s="113">
        <v>1.8</v>
      </c>
      <c r="G32" s="199">
        <v>756.43</v>
      </c>
      <c r="H32" s="199">
        <f t="shared" si="9"/>
        <v>915.58</v>
      </c>
      <c r="I32" s="196">
        <f t="shared" ref="I32:I44" si="11">ROUND((F32*H32),2)</f>
        <v>1648.04</v>
      </c>
      <c r="J32" s="184"/>
      <c r="K32" s="16"/>
    </row>
    <row r="33" spans="1:12" s="17" customFormat="1" ht="15.75" x14ac:dyDescent="0.25">
      <c r="A33" s="105">
        <v>6</v>
      </c>
      <c r="B33" s="105"/>
      <c r="C33" s="105"/>
      <c r="D33" s="106" t="s">
        <v>499</v>
      </c>
      <c r="E33" s="105"/>
      <c r="F33" s="197"/>
      <c r="G33" s="198"/>
      <c r="H33" s="198"/>
      <c r="I33" s="206">
        <f>(SUM(I34:I46))</f>
        <v>7492.29</v>
      </c>
      <c r="J33" s="184"/>
      <c r="K33" s="16"/>
      <c r="L33" s="19"/>
    </row>
    <row r="34" spans="1:12" s="17" customFormat="1" ht="45" x14ac:dyDescent="0.25">
      <c r="A34" s="99" t="s">
        <v>638</v>
      </c>
      <c r="B34" s="99" t="s">
        <v>40</v>
      </c>
      <c r="C34" s="99" t="s">
        <v>500</v>
      </c>
      <c r="D34" s="94" t="s">
        <v>501</v>
      </c>
      <c r="E34" s="99" t="s">
        <v>43</v>
      </c>
      <c r="F34" s="113">
        <v>1</v>
      </c>
      <c r="G34" s="199">
        <v>3972.92</v>
      </c>
      <c r="H34" s="199">
        <f>ROUND((G34*1.2104),2)</f>
        <v>4808.82</v>
      </c>
      <c r="I34" s="196">
        <f t="shared" si="11"/>
        <v>4808.82</v>
      </c>
      <c r="J34" s="184"/>
      <c r="K34" s="16"/>
    </row>
    <row r="35" spans="1:12" s="17" customFormat="1" ht="30" x14ac:dyDescent="0.25">
      <c r="A35" s="99" t="s">
        <v>639</v>
      </c>
      <c r="B35" s="99" t="s">
        <v>40</v>
      </c>
      <c r="C35" s="99" t="s">
        <v>438</v>
      </c>
      <c r="D35" s="94" t="s">
        <v>502</v>
      </c>
      <c r="E35" s="99" t="s">
        <v>44</v>
      </c>
      <c r="F35" s="113">
        <v>30</v>
      </c>
      <c r="G35" s="199">
        <v>31.23</v>
      </c>
      <c r="H35" s="199">
        <f t="shared" ref="H35:H44" si="12">ROUND((G35*1.2104),2)</f>
        <v>37.799999999999997</v>
      </c>
      <c r="I35" s="196">
        <f t="shared" si="11"/>
        <v>1134</v>
      </c>
      <c r="J35" s="184"/>
      <c r="K35" s="16"/>
    </row>
    <row r="36" spans="1:12" s="17" customFormat="1" ht="30" x14ac:dyDescent="0.25">
      <c r="A36" s="99" t="s">
        <v>640</v>
      </c>
      <c r="B36" s="99" t="s">
        <v>435</v>
      </c>
      <c r="C36" s="99" t="s">
        <v>503</v>
      </c>
      <c r="D36" s="94" t="s">
        <v>504</v>
      </c>
      <c r="E36" s="99" t="s">
        <v>43</v>
      </c>
      <c r="F36" s="113">
        <v>1</v>
      </c>
      <c r="G36" s="199">
        <v>60.3</v>
      </c>
      <c r="H36" s="199">
        <f t="shared" si="12"/>
        <v>72.989999999999995</v>
      </c>
      <c r="I36" s="196">
        <f t="shared" si="11"/>
        <v>72.989999999999995</v>
      </c>
      <c r="J36" s="184"/>
      <c r="K36" s="16"/>
    </row>
    <row r="37" spans="1:12" s="17" customFormat="1" ht="45" x14ac:dyDescent="0.25">
      <c r="A37" s="99" t="s">
        <v>641</v>
      </c>
      <c r="B37" s="99" t="s">
        <v>41</v>
      </c>
      <c r="C37" s="99" t="s">
        <v>505</v>
      </c>
      <c r="D37" s="94" t="s">
        <v>506</v>
      </c>
      <c r="E37" s="99" t="s">
        <v>43</v>
      </c>
      <c r="F37" s="113">
        <v>1</v>
      </c>
      <c r="G37" s="199">
        <v>15.33</v>
      </c>
      <c r="H37" s="199">
        <f t="shared" si="12"/>
        <v>18.559999999999999</v>
      </c>
      <c r="I37" s="196">
        <f t="shared" si="11"/>
        <v>18.559999999999999</v>
      </c>
      <c r="J37" s="184"/>
      <c r="K37" s="16"/>
    </row>
    <row r="38" spans="1:12" s="17" customFormat="1" ht="60" x14ac:dyDescent="0.25">
      <c r="A38" s="99" t="s">
        <v>642</v>
      </c>
      <c r="B38" s="99" t="s">
        <v>41</v>
      </c>
      <c r="C38" s="99" t="s">
        <v>507</v>
      </c>
      <c r="D38" s="94" t="s">
        <v>508</v>
      </c>
      <c r="E38" s="99" t="s">
        <v>44</v>
      </c>
      <c r="F38" s="113">
        <v>20</v>
      </c>
      <c r="G38" s="199">
        <v>27.06</v>
      </c>
      <c r="H38" s="199">
        <f t="shared" si="12"/>
        <v>32.75</v>
      </c>
      <c r="I38" s="196">
        <f t="shared" si="11"/>
        <v>655</v>
      </c>
      <c r="J38" s="184"/>
      <c r="K38" s="16"/>
    </row>
    <row r="39" spans="1:12" s="17" customFormat="1" ht="75" x14ac:dyDescent="0.25">
      <c r="A39" s="99" t="s">
        <v>643</v>
      </c>
      <c r="B39" s="99" t="s">
        <v>41</v>
      </c>
      <c r="C39" s="99" t="s">
        <v>509</v>
      </c>
      <c r="D39" s="94" t="s">
        <v>510</v>
      </c>
      <c r="E39" s="99" t="s">
        <v>43</v>
      </c>
      <c r="F39" s="113">
        <v>4</v>
      </c>
      <c r="G39" s="199">
        <v>15.57</v>
      </c>
      <c r="H39" s="199">
        <f t="shared" si="12"/>
        <v>18.850000000000001</v>
      </c>
      <c r="I39" s="196">
        <f t="shared" si="11"/>
        <v>75.400000000000006</v>
      </c>
      <c r="J39" s="184"/>
      <c r="K39" s="16"/>
    </row>
    <row r="40" spans="1:12" s="17" customFormat="1" ht="60" x14ac:dyDescent="0.25">
      <c r="A40" s="99" t="s">
        <v>644</v>
      </c>
      <c r="B40" s="99" t="s">
        <v>41</v>
      </c>
      <c r="C40" s="99" t="s">
        <v>451</v>
      </c>
      <c r="D40" s="94" t="s">
        <v>511</v>
      </c>
      <c r="E40" s="99" t="s">
        <v>43</v>
      </c>
      <c r="F40" s="113">
        <v>1</v>
      </c>
      <c r="G40" s="199">
        <v>13.8</v>
      </c>
      <c r="H40" s="199">
        <f t="shared" si="12"/>
        <v>16.7</v>
      </c>
      <c r="I40" s="196">
        <f t="shared" si="11"/>
        <v>16.7</v>
      </c>
      <c r="J40" s="184"/>
      <c r="K40" s="16"/>
    </row>
    <row r="41" spans="1:12" s="17" customFormat="1" ht="60" x14ac:dyDescent="0.25">
      <c r="A41" s="99" t="s">
        <v>645</v>
      </c>
      <c r="B41" s="99" t="s">
        <v>41</v>
      </c>
      <c r="C41" s="99" t="s">
        <v>512</v>
      </c>
      <c r="D41" s="94" t="s">
        <v>513</v>
      </c>
      <c r="E41" s="99" t="s">
        <v>44</v>
      </c>
      <c r="F41" s="113">
        <v>7</v>
      </c>
      <c r="G41" s="199">
        <v>10.6</v>
      </c>
      <c r="H41" s="199">
        <f t="shared" si="12"/>
        <v>12.83</v>
      </c>
      <c r="I41" s="196">
        <f t="shared" si="11"/>
        <v>89.81</v>
      </c>
      <c r="J41" s="184"/>
      <c r="K41" s="16"/>
    </row>
    <row r="42" spans="1:12" s="17" customFormat="1" ht="60" x14ac:dyDescent="0.25">
      <c r="A42" s="99" t="s">
        <v>646</v>
      </c>
      <c r="B42" s="99" t="s">
        <v>41</v>
      </c>
      <c r="C42" s="99" t="s">
        <v>514</v>
      </c>
      <c r="D42" s="94" t="s">
        <v>515</v>
      </c>
      <c r="E42" s="99" t="s">
        <v>44</v>
      </c>
      <c r="F42" s="113">
        <v>7</v>
      </c>
      <c r="G42" s="199">
        <v>19.18</v>
      </c>
      <c r="H42" s="199">
        <f t="shared" si="12"/>
        <v>23.22</v>
      </c>
      <c r="I42" s="196">
        <f t="shared" si="11"/>
        <v>162.54</v>
      </c>
      <c r="J42" s="184"/>
      <c r="K42" s="16"/>
    </row>
    <row r="43" spans="1:12" s="17" customFormat="1" ht="45" x14ac:dyDescent="0.25">
      <c r="A43" s="99" t="s">
        <v>647</v>
      </c>
      <c r="B43" s="99" t="s">
        <v>41</v>
      </c>
      <c r="C43" s="99" t="s">
        <v>456</v>
      </c>
      <c r="D43" s="94" t="s">
        <v>468</v>
      </c>
      <c r="E43" s="99" t="s">
        <v>43</v>
      </c>
      <c r="F43" s="113">
        <v>2</v>
      </c>
      <c r="G43" s="199">
        <v>45.36</v>
      </c>
      <c r="H43" s="199">
        <f t="shared" si="12"/>
        <v>54.9</v>
      </c>
      <c r="I43" s="196">
        <f t="shared" si="11"/>
        <v>109.8</v>
      </c>
      <c r="J43" s="184"/>
      <c r="K43" s="16"/>
    </row>
    <row r="44" spans="1:12" s="17" customFormat="1" ht="60" x14ac:dyDescent="0.25">
      <c r="A44" s="99" t="s">
        <v>648</v>
      </c>
      <c r="B44" s="99" t="s">
        <v>41</v>
      </c>
      <c r="C44" s="99" t="s">
        <v>457</v>
      </c>
      <c r="D44" s="94" t="s">
        <v>469</v>
      </c>
      <c r="E44" s="99" t="s">
        <v>44</v>
      </c>
      <c r="F44" s="113">
        <v>12</v>
      </c>
      <c r="G44" s="199">
        <v>4.97</v>
      </c>
      <c r="H44" s="199">
        <f t="shared" si="12"/>
        <v>6.02</v>
      </c>
      <c r="I44" s="196">
        <f t="shared" si="11"/>
        <v>72.239999999999995</v>
      </c>
      <c r="J44" s="184"/>
      <c r="K44" s="16"/>
    </row>
    <row r="45" spans="1:12" s="17" customFormat="1" ht="30" x14ac:dyDescent="0.25">
      <c r="A45" s="99" t="s">
        <v>649</v>
      </c>
      <c r="B45" s="99" t="s">
        <v>40</v>
      </c>
      <c r="C45" s="99" t="s">
        <v>602</v>
      </c>
      <c r="D45" s="94" t="s">
        <v>603</v>
      </c>
      <c r="E45" s="99" t="s">
        <v>44</v>
      </c>
      <c r="F45" s="113">
        <v>3</v>
      </c>
      <c r="G45" s="199">
        <v>49.41</v>
      </c>
      <c r="H45" s="199">
        <f t="shared" ref="H45:H46" si="13">ROUND((G45*1.2104),2)</f>
        <v>59.81</v>
      </c>
      <c r="I45" s="196">
        <f t="shared" ref="I45:I46" si="14">ROUND((F45*H45),2)</f>
        <v>179.43</v>
      </c>
      <c r="J45" s="184"/>
      <c r="K45" s="16"/>
    </row>
    <row r="46" spans="1:12" s="17" customFormat="1" ht="15.75" x14ac:dyDescent="0.25">
      <c r="A46" s="99" t="s">
        <v>650</v>
      </c>
      <c r="B46" s="99" t="s">
        <v>40</v>
      </c>
      <c r="C46" s="99" t="s">
        <v>604</v>
      </c>
      <c r="D46" s="94" t="s">
        <v>605</v>
      </c>
      <c r="E46" s="99" t="s">
        <v>606</v>
      </c>
      <c r="F46" s="113">
        <v>2</v>
      </c>
      <c r="G46" s="199">
        <v>40.07</v>
      </c>
      <c r="H46" s="199">
        <f t="shared" si="13"/>
        <v>48.5</v>
      </c>
      <c r="I46" s="196">
        <f t="shared" si="14"/>
        <v>97</v>
      </c>
      <c r="J46" s="184"/>
      <c r="K46" s="16"/>
    </row>
    <row r="47" spans="1:12" s="17" customFormat="1" ht="15.75" x14ac:dyDescent="0.25">
      <c r="A47" s="105">
        <v>7</v>
      </c>
      <c r="B47" s="105"/>
      <c r="C47" s="105"/>
      <c r="D47" s="106" t="s">
        <v>516</v>
      </c>
      <c r="E47" s="105"/>
      <c r="F47" s="197"/>
      <c r="G47" s="198"/>
      <c r="H47" s="198"/>
      <c r="I47" s="206">
        <f>(SUM(I48:I54))</f>
        <v>1281.5299999999997</v>
      </c>
      <c r="J47" s="184"/>
      <c r="K47" s="16"/>
      <c r="L47" s="19"/>
    </row>
    <row r="48" spans="1:12" s="17" customFormat="1" ht="105" x14ac:dyDescent="0.25">
      <c r="A48" s="99" t="s">
        <v>651</v>
      </c>
      <c r="B48" s="99" t="s">
        <v>41</v>
      </c>
      <c r="C48" s="99" t="s">
        <v>517</v>
      </c>
      <c r="D48" s="94" t="s">
        <v>518</v>
      </c>
      <c r="E48" s="99" t="s">
        <v>43</v>
      </c>
      <c r="F48" s="113">
        <v>1</v>
      </c>
      <c r="G48" s="199">
        <v>817.32</v>
      </c>
      <c r="H48" s="199">
        <f>ROUND((G48*1.2104),2)</f>
        <v>989.28</v>
      </c>
      <c r="I48" s="196">
        <f t="shared" ref="I48:I50" si="15">ROUND((F48*H48),2)</f>
        <v>989.28</v>
      </c>
      <c r="J48" s="184"/>
      <c r="K48" s="16"/>
    </row>
    <row r="49" spans="1:12" s="17" customFormat="1" ht="30" x14ac:dyDescent="0.25">
      <c r="A49" s="99" t="s">
        <v>652</v>
      </c>
      <c r="B49" s="99" t="s">
        <v>40</v>
      </c>
      <c r="C49" s="99" t="s">
        <v>438</v>
      </c>
      <c r="D49" s="94" t="s">
        <v>502</v>
      </c>
      <c r="E49" s="99" t="s">
        <v>44</v>
      </c>
      <c r="F49" s="113">
        <v>1</v>
      </c>
      <c r="G49" s="199">
        <v>31.23</v>
      </c>
      <c r="H49" s="199">
        <f t="shared" ref="H49:H54" si="16">ROUND((G49*1.2104),2)</f>
        <v>37.799999999999997</v>
      </c>
      <c r="I49" s="196">
        <f t="shared" si="15"/>
        <v>37.799999999999997</v>
      </c>
      <c r="J49" s="184"/>
      <c r="K49" s="16"/>
    </row>
    <row r="50" spans="1:12" s="17" customFormat="1" ht="30" x14ac:dyDescent="0.25">
      <c r="A50" s="99" t="s">
        <v>653</v>
      </c>
      <c r="B50" s="99" t="s">
        <v>435</v>
      </c>
      <c r="C50" s="99" t="s">
        <v>503</v>
      </c>
      <c r="D50" s="94" t="s">
        <v>504</v>
      </c>
      <c r="E50" s="99" t="s">
        <v>43</v>
      </c>
      <c r="F50" s="113">
        <v>1</v>
      </c>
      <c r="G50" s="199">
        <v>60.3</v>
      </c>
      <c r="H50" s="199">
        <f t="shared" si="16"/>
        <v>72.989999999999995</v>
      </c>
      <c r="I50" s="196">
        <f t="shared" si="15"/>
        <v>72.989999999999995</v>
      </c>
      <c r="J50" s="184"/>
      <c r="K50" s="16"/>
    </row>
    <row r="51" spans="1:12" s="17" customFormat="1" ht="60" x14ac:dyDescent="0.25">
      <c r="A51" s="99" t="s">
        <v>654</v>
      </c>
      <c r="B51" s="99" t="s">
        <v>41</v>
      </c>
      <c r="C51" s="99" t="s">
        <v>451</v>
      </c>
      <c r="D51" s="94" t="s">
        <v>511</v>
      </c>
      <c r="E51" s="99" t="s">
        <v>43</v>
      </c>
      <c r="F51" s="113">
        <v>3</v>
      </c>
      <c r="G51" s="199">
        <v>13.8</v>
      </c>
      <c r="H51" s="199">
        <f t="shared" si="16"/>
        <v>16.7</v>
      </c>
      <c r="I51" s="196">
        <f t="shared" ref="I51:I54" si="17">ROUND((F51*H51),2)</f>
        <v>50.1</v>
      </c>
      <c r="J51" s="184"/>
      <c r="K51" s="16"/>
    </row>
    <row r="52" spans="1:12" s="17" customFormat="1" ht="60" x14ac:dyDescent="0.25">
      <c r="A52" s="99" t="s">
        <v>655</v>
      </c>
      <c r="B52" s="99" t="s">
        <v>41</v>
      </c>
      <c r="C52" s="99" t="s">
        <v>507</v>
      </c>
      <c r="D52" s="94" t="s">
        <v>508</v>
      </c>
      <c r="E52" s="99" t="s">
        <v>44</v>
      </c>
      <c r="F52" s="113">
        <v>1</v>
      </c>
      <c r="G52" s="199">
        <v>27.06</v>
      </c>
      <c r="H52" s="199">
        <f t="shared" si="16"/>
        <v>32.75</v>
      </c>
      <c r="I52" s="196">
        <f t="shared" si="17"/>
        <v>32.75</v>
      </c>
      <c r="J52" s="184"/>
      <c r="K52" s="16"/>
    </row>
    <row r="53" spans="1:12" s="17" customFormat="1" ht="60" x14ac:dyDescent="0.25">
      <c r="A53" s="99" t="s">
        <v>656</v>
      </c>
      <c r="B53" s="99" t="s">
        <v>41</v>
      </c>
      <c r="C53" s="99" t="s">
        <v>519</v>
      </c>
      <c r="D53" s="94" t="s">
        <v>520</v>
      </c>
      <c r="E53" s="99" t="s">
        <v>43</v>
      </c>
      <c r="F53" s="113">
        <v>1</v>
      </c>
      <c r="G53" s="199">
        <v>17.75</v>
      </c>
      <c r="H53" s="199">
        <f t="shared" si="16"/>
        <v>21.48</v>
      </c>
      <c r="I53" s="196">
        <f t="shared" si="17"/>
        <v>21.48</v>
      </c>
      <c r="J53" s="184"/>
      <c r="K53" s="16"/>
    </row>
    <row r="54" spans="1:12" s="17" customFormat="1" ht="60" x14ac:dyDescent="0.25">
      <c r="A54" s="99" t="s">
        <v>657</v>
      </c>
      <c r="B54" s="99" t="s">
        <v>41</v>
      </c>
      <c r="C54" s="99" t="s">
        <v>521</v>
      </c>
      <c r="D54" s="94" t="s">
        <v>522</v>
      </c>
      <c r="E54" s="99" t="s">
        <v>52</v>
      </c>
      <c r="F54" s="113">
        <v>1</v>
      </c>
      <c r="G54" s="199">
        <v>63.72</v>
      </c>
      <c r="H54" s="199">
        <f t="shared" si="16"/>
        <v>77.13</v>
      </c>
      <c r="I54" s="196">
        <f t="shared" si="17"/>
        <v>77.13</v>
      </c>
      <c r="J54" s="184"/>
      <c r="K54" s="16"/>
    </row>
    <row r="55" spans="1:12" s="17" customFormat="1" ht="15.75" x14ac:dyDescent="0.25">
      <c r="A55" s="105">
        <v>8</v>
      </c>
      <c r="B55" s="105"/>
      <c r="C55" s="105"/>
      <c r="D55" s="106" t="s">
        <v>523</v>
      </c>
      <c r="E55" s="105"/>
      <c r="F55" s="197"/>
      <c r="G55" s="198"/>
      <c r="H55" s="198"/>
      <c r="I55" s="206">
        <f>(SUM(I56:I72))</f>
        <v>10497.28</v>
      </c>
      <c r="J55" s="184"/>
      <c r="K55" s="16"/>
      <c r="L55" s="19"/>
    </row>
    <row r="56" spans="1:12" s="17" customFormat="1" ht="45" x14ac:dyDescent="0.25">
      <c r="A56" s="99" t="s">
        <v>658</v>
      </c>
      <c r="B56" s="99" t="s">
        <v>435</v>
      </c>
      <c r="C56" s="99" t="s">
        <v>446</v>
      </c>
      <c r="D56" s="94" t="s">
        <v>459</v>
      </c>
      <c r="E56" s="99" t="s">
        <v>43</v>
      </c>
      <c r="F56" s="113">
        <v>1</v>
      </c>
      <c r="G56" s="199">
        <v>491.03</v>
      </c>
      <c r="H56" s="199">
        <f>ROUND((G56*1.2104),2)</f>
        <v>594.34</v>
      </c>
      <c r="I56" s="196">
        <f t="shared" ref="I56:I57" si="18">ROUND((F56*H56),2)</f>
        <v>594.34</v>
      </c>
      <c r="J56" s="184">
        <v>300.92</v>
      </c>
      <c r="K56" s="16"/>
    </row>
    <row r="57" spans="1:12" s="17" customFormat="1" ht="45" x14ac:dyDescent="0.25">
      <c r="A57" s="99" t="s">
        <v>659</v>
      </c>
      <c r="B57" s="99" t="s">
        <v>40</v>
      </c>
      <c r="C57" s="99" t="s">
        <v>447</v>
      </c>
      <c r="D57" s="94" t="s">
        <v>460</v>
      </c>
      <c r="E57" s="99" t="s">
        <v>52</v>
      </c>
      <c r="F57" s="97">
        <v>1.02</v>
      </c>
      <c r="G57" s="205">
        <v>2728.29</v>
      </c>
      <c r="H57" s="199">
        <f t="shared" ref="H57:H68" si="19">ROUND((G57*1.2104),2)</f>
        <v>3302.32</v>
      </c>
      <c r="I57" s="196">
        <f t="shared" si="18"/>
        <v>3368.37</v>
      </c>
      <c r="J57" s="184"/>
      <c r="K57" s="16"/>
    </row>
    <row r="58" spans="1:12" s="17" customFormat="1" ht="30" x14ac:dyDescent="0.25">
      <c r="A58" s="99" t="s">
        <v>660</v>
      </c>
      <c r="B58" s="99" t="s">
        <v>40</v>
      </c>
      <c r="C58" s="99" t="s">
        <v>471</v>
      </c>
      <c r="D58" s="94" t="s">
        <v>472</v>
      </c>
      <c r="E58" s="99" t="s">
        <v>52</v>
      </c>
      <c r="F58" s="113">
        <v>1.2</v>
      </c>
      <c r="G58" s="199">
        <v>1027.3900000000001</v>
      </c>
      <c r="H58" s="199">
        <f t="shared" si="19"/>
        <v>1243.55</v>
      </c>
      <c r="I58" s="196">
        <f t="shared" ref="I58" si="20">ROUND((F58*H58),2)</f>
        <v>1492.26</v>
      </c>
      <c r="J58" s="184"/>
      <c r="K58" s="16"/>
    </row>
    <row r="59" spans="1:12" s="17" customFormat="1" ht="45" x14ac:dyDescent="0.25">
      <c r="A59" s="99" t="s">
        <v>661</v>
      </c>
      <c r="B59" s="107" t="s">
        <v>41</v>
      </c>
      <c r="C59" s="185" t="s">
        <v>448</v>
      </c>
      <c r="D59" s="108" t="s">
        <v>461</v>
      </c>
      <c r="E59" s="107" t="s">
        <v>44</v>
      </c>
      <c r="F59" s="186">
        <v>2</v>
      </c>
      <c r="G59" s="199">
        <v>30.43</v>
      </c>
      <c r="H59" s="199">
        <f t="shared" si="19"/>
        <v>36.83</v>
      </c>
      <c r="I59" s="196">
        <f t="shared" ref="I59:I61" si="21">ROUND((F59*H59),2)</f>
        <v>73.66</v>
      </c>
      <c r="J59" s="184"/>
      <c r="K59" s="16"/>
    </row>
    <row r="60" spans="1:12" s="17" customFormat="1" ht="45" x14ac:dyDescent="0.25">
      <c r="A60" s="99" t="s">
        <v>662</v>
      </c>
      <c r="B60" s="107" t="s">
        <v>41</v>
      </c>
      <c r="C60" s="96" t="s">
        <v>449</v>
      </c>
      <c r="D60" s="108" t="s">
        <v>462</v>
      </c>
      <c r="E60" s="107" t="s">
        <v>43</v>
      </c>
      <c r="F60" s="186">
        <v>3</v>
      </c>
      <c r="G60" s="199">
        <v>14.52</v>
      </c>
      <c r="H60" s="199">
        <f t="shared" si="19"/>
        <v>17.579999999999998</v>
      </c>
      <c r="I60" s="196">
        <f t="shared" si="21"/>
        <v>52.74</v>
      </c>
      <c r="J60" s="184"/>
      <c r="K60" s="16"/>
    </row>
    <row r="61" spans="1:12" s="17" customFormat="1" ht="45" x14ac:dyDescent="0.25">
      <c r="A61" s="99" t="s">
        <v>663</v>
      </c>
      <c r="B61" s="107" t="s">
        <v>41</v>
      </c>
      <c r="C61" s="96" t="s">
        <v>450</v>
      </c>
      <c r="D61" s="108" t="s">
        <v>463</v>
      </c>
      <c r="E61" s="107" t="s">
        <v>43</v>
      </c>
      <c r="F61" s="186">
        <v>1</v>
      </c>
      <c r="G61" s="199">
        <v>16.45</v>
      </c>
      <c r="H61" s="199">
        <f t="shared" si="19"/>
        <v>19.91</v>
      </c>
      <c r="I61" s="196">
        <f t="shared" si="21"/>
        <v>19.91</v>
      </c>
      <c r="J61" s="184"/>
      <c r="K61" s="16"/>
    </row>
    <row r="62" spans="1:12" s="17" customFormat="1" ht="60" x14ac:dyDescent="0.25">
      <c r="A62" s="99" t="s">
        <v>664</v>
      </c>
      <c r="B62" s="107" t="s">
        <v>41</v>
      </c>
      <c r="C62" s="96" t="s">
        <v>451</v>
      </c>
      <c r="D62" s="108" t="s">
        <v>511</v>
      </c>
      <c r="E62" s="107" t="s">
        <v>43</v>
      </c>
      <c r="F62" s="186">
        <v>1</v>
      </c>
      <c r="G62" s="199">
        <v>13.8</v>
      </c>
      <c r="H62" s="199">
        <f t="shared" si="19"/>
        <v>16.7</v>
      </c>
      <c r="I62" s="196">
        <f t="shared" ref="I62:I63" si="22">ROUND((F62*H62),2)</f>
        <v>16.7</v>
      </c>
      <c r="J62" s="184"/>
      <c r="K62" s="16"/>
    </row>
    <row r="63" spans="1:12" s="17" customFormat="1" ht="60" x14ac:dyDescent="0.25">
      <c r="A63" s="99" t="s">
        <v>665</v>
      </c>
      <c r="B63" s="107" t="s">
        <v>41</v>
      </c>
      <c r="C63" s="96" t="s">
        <v>452</v>
      </c>
      <c r="D63" s="108" t="s">
        <v>464</v>
      </c>
      <c r="E63" s="107" t="s">
        <v>43</v>
      </c>
      <c r="F63" s="186">
        <v>1</v>
      </c>
      <c r="G63" s="199">
        <v>78.92</v>
      </c>
      <c r="H63" s="199">
        <f t="shared" si="19"/>
        <v>95.52</v>
      </c>
      <c r="I63" s="196">
        <f t="shared" si="22"/>
        <v>95.52</v>
      </c>
      <c r="J63" s="184"/>
      <c r="K63" s="16"/>
    </row>
    <row r="64" spans="1:12" s="17" customFormat="1" ht="60" x14ac:dyDescent="0.25">
      <c r="A64" s="99" t="s">
        <v>666</v>
      </c>
      <c r="B64" s="107" t="s">
        <v>41</v>
      </c>
      <c r="C64" s="96" t="s">
        <v>453</v>
      </c>
      <c r="D64" s="108" t="s">
        <v>465</v>
      </c>
      <c r="E64" s="107" t="s">
        <v>44</v>
      </c>
      <c r="F64" s="186">
        <v>2</v>
      </c>
      <c r="G64" s="199">
        <v>33.619999999999997</v>
      </c>
      <c r="H64" s="199">
        <f t="shared" si="19"/>
        <v>40.69</v>
      </c>
      <c r="I64" s="196">
        <f t="shared" ref="I64:I76" si="23">ROUND((F64*H64),2)</f>
        <v>81.38</v>
      </c>
      <c r="J64" s="184"/>
      <c r="K64" s="16"/>
    </row>
    <row r="65" spans="1:12" s="17" customFormat="1" ht="60" x14ac:dyDescent="0.25">
      <c r="A65" s="99" t="s">
        <v>667</v>
      </c>
      <c r="B65" s="107" t="s">
        <v>41</v>
      </c>
      <c r="C65" s="96" t="s">
        <v>454</v>
      </c>
      <c r="D65" s="108" t="s">
        <v>466</v>
      </c>
      <c r="E65" s="107" t="s">
        <v>43</v>
      </c>
      <c r="F65" s="186">
        <v>2</v>
      </c>
      <c r="G65" s="199">
        <v>19.22</v>
      </c>
      <c r="H65" s="199">
        <f t="shared" si="19"/>
        <v>23.26</v>
      </c>
      <c r="I65" s="196">
        <f t="shared" si="23"/>
        <v>46.52</v>
      </c>
      <c r="J65" s="184"/>
      <c r="K65" s="16"/>
    </row>
    <row r="66" spans="1:12" s="17" customFormat="1" ht="60" x14ac:dyDescent="0.25">
      <c r="A66" s="99" t="s">
        <v>668</v>
      </c>
      <c r="B66" s="107" t="s">
        <v>41</v>
      </c>
      <c r="C66" s="96" t="s">
        <v>455</v>
      </c>
      <c r="D66" s="108" t="s">
        <v>467</v>
      </c>
      <c r="E66" s="107" t="s">
        <v>43</v>
      </c>
      <c r="F66" s="186">
        <v>1</v>
      </c>
      <c r="G66" s="199">
        <v>17.88</v>
      </c>
      <c r="H66" s="199">
        <f t="shared" si="19"/>
        <v>21.64</v>
      </c>
      <c r="I66" s="196">
        <f t="shared" si="23"/>
        <v>21.64</v>
      </c>
      <c r="J66" s="184"/>
      <c r="K66" s="16"/>
    </row>
    <row r="67" spans="1:12" s="17" customFormat="1" ht="45" x14ac:dyDescent="0.25">
      <c r="A67" s="99" t="s">
        <v>669</v>
      </c>
      <c r="B67" s="107" t="s">
        <v>41</v>
      </c>
      <c r="C67" s="96" t="s">
        <v>456</v>
      </c>
      <c r="D67" s="108" t="s">
        <v>468</v>
      </c>
      <c r="E67" s="107" t="s">
        <v>43</v>
      </c>
      <c r="F67" s="186">
        <v>10</v>
      </c>
      <c r="G67" s="199">
        <v>45.36</v>
      </c>
      <c r="H67" s="199">
        <f t="shared" si="19"/>
        <v>54.9</v>
      </c>
      <c r="I67" s="196">
        <f t="shared" si="23"/>
        <v>549</v>
      </c>
      <c r="J67" s="184"/>
      <c r="K67" s="16"/>
    </row>
    <row r="68" spans="1:12" s="17" customFormat="1" ht="60" x14ac:dyDescent="0.25">
      <c r="A68" s="99" t="s">
        <v>670</v>
      </c>
      <c r="B68" s="107" t="s">
        <v>41</v>
      </c>
      <c r="C68" s="96" t="s">
        <v>457</v>
      </c>
      <c r="D68" s="108" t="s">
        <v>469</v>
      </c>
      <c r="E68" s="107" t="s">
        <v>44</v>
      </c>
      <c r="F68" s="186">
        <v>60</v>
      </c>
      <c r="G68" s="199">
        <v>4.97</v>
      </c>
      <c r="H68" s="199">
        <f t="shared" si="19"/>
        <v>6.02</v>
      </c>
      <c r="I68" s="196">
        <f t="shared" si="23"/>
        <v>361.2</v>
      </c>
      <c r="J68" s="184"/>
      <c r="K68" s="16"/>
    </row>
    <row r="69" spans="1:12" s="17" customFormat="1" ht="45" x14ac:dyDescent="0.25">
      <c r="A69" s="99" t="s">
        <v>671</v>
      </c>
      <c r="B69" s="107" t="s">
        <v>41</v>
      </c>
      <c r="C69" s="96" t="s">
        <v>609</v>
      </c>
      <c r="D69" s="108" t="s">
        <v>610</v>
      </c>
      <c r="E69" s="107" t="s">
        <v>43</v>
      </c>
      <c r="F69" s="186">
        <v>2</v>
      </c>
      <c r="G69" s="199">
        <v>61.35</v>
      </c>
      <c r="H69" s="199">
        <f t="shared" ref="H69" si="24">ROUND((G69*1.2104),2)</f>
        <v>74.260000000000005</v>
      </c>
      <c r="I69" s="196">
        <f t="shared" ref="I69" si="25">ROUND((F69*H69),2)</f>
        <v>148.52000000000001</v>
      </c>
      <c r="J69" s="184"/>
      <c r="K69" s="16"/>
    </row>
    <row r="70" spans="1:12" s="17" customFormat="1" ht="30" x14ac:dyDescent="0.25">
      <c r="A70" s="99" t="s">
        <v>672</v>
      </c>
      <c r="B70" s="99" t="s">
        <v>40</v>
      </c>
      <c r="C70" s="98" t="s">
        <v>607</v>
      </c>
      <c r="D70" s="94" t="s">
        <v>608</v>
      </c>
      <c r="E70" s="99" t="s">
        <v>44</v>
      </c>
      <c r="F70" s="113">
        <v>60</v>
      </c>
      <c r="G70" s="199">
        <v>31.34</v>
      </c>
      <c r="H70" s="199">
        <f t="shared" ref="H70" si="26">ROUND((G70*1.2104),2)</f>
        <v>37.93</v>
      </c>
      <c r="I70" s="196">
        <f t="shared" ref="I70" si="27">ROUND((F70*H70),2)</f>
        <v>2275.8000000000002</v>
      </c>
      <c r="J70" s="184"/>
      <c r="K70" s="16"/>
    </row>
    <row r="71" spans="1:12" s="17" customFormat="1" ht="30" x14ac:dyDescent="0.25">
      <c r="A71" s="99" t="s">
        <v>673</v>
      </c>
      <c r="B71" s="107" t="s">
        <v>40</v>
      </c>
      <c r="C71" s="96" t="s">
        <v>602</v>
      </c>
      <c r="D71" s="108" t="s">
        <v>603</v>
      </c>
      <c r="E71" s="107" t="s">
        <v>44</v>
      </c>
      <c r="F71" s="186">
        <v>12</v>
      </c>
      <c r="G71" s="199">
        <v>49.41</v>
      </c>
      <c r="H71" s="199">
        <f t="shared" ref="H71:H72" si="28">ROUND((G71*1.2104),2)</f>
        <v>59.81</v>
      </c>
      <c r="I71" s="196">
        <f t="shared" ref="I71:I72" si="29">ROUND((F71*H71),2)</f>
        <v>717.72</v>
      </c>
      <c r="J71" s="184"/>
      <c r="K71" s="16"/>
    </row>
    <row r="72" spans="1:12" s="17" customFormat="1" ht="15.75" x14ac:dyDescent="0.25">
      <c r="A72" s="99" t="s">
        <v>674</v>
      </c>
      <c r="B72" s="107" t="s">
        <v>40</v>
      </c>
      <c r="C72" s="96" t="s">
        <v>604</v>
      </c>
      <c r="D72" s="108" t="s">
        <v>605</v>
      </c>
      <c r="E72" s="107" t="s">
        <v>606</v>
      </c>
      <c r="F72" s="186">
        <v>12</v>
      </c>
      <c r="G72" s="199">
        <v>40.07</v>
      </c>
      <c r="H72" s="199">
        <f t="shared" si="28"/>
        <v>48.5</v>
      </c>
      <c r="I72" s="196">
        <f t="shared" si="29"/>
        <v>582</v>
      </c>
      <c r="J72" s="184"/>
      <c r="K72" s="16"/>
    </row>
    <row r="73" spans="1:12" s="17" customFormat="1" ht="15.75" x14ac:dyDescent="0.25">
      <c r="A73" s="105">
        <v>9</v>
      </c>
      <c r="B73" s="105"/>
      <c r="C73" s="105"/>
      <c r="D73" s="106" t="s">
        <v>524</v>
      </c>
      <c r="E73" s="105"/>
      <c r="F73" s="197"/>
      <c r="G73" s="198"/>
      <c r="H73" s="198"/>
      <c r="I73" s="206">
        <f>(SUM(I74:I82))</f>
        <v>2663.68</v>
      </c>
      <c r="J73" s="184"/>
      <c r="K73" s="16"/>
      <c r="L73" s="19"/>
    </row>
    <row r="74" spans="1:12" s="12" customFormat="1" ht="45" x14ac:dyDescent="0.25">
      <c r="A74" s="107" t="s">
        <v>675</v>
      </c>
      <c r="B74" s="107" t="s">
        <v>41</v>
      </c>
      <c r="C74" s="96" t="s">
        <v>488</v>
      </c>
      <c r="D74" s="108" t="s">
        <v>489</v>
      </c>
      <c r="E74" s="107" t="s">
        <v>52</v>
      </c>
      <c r="F74" s="186">
        <v>1.7</v>
      </c>
      <c r="G74" s="199">
        <v>109.93</v>
      </c>
      <c r="H74" s="199">
        <f>ROUND((G74*1.2104),2)</f>
        <v>133.06</v>
      </c>
      <c r="I74" s="196">
        <f t="shared" si="23"/>
        <v>226.2</v>
      </c>
      <c r="J74" s="183"/>
      <c r="K74" s="16"/>
    </row>
    <row r="75" spans="1:12" s="12" customFormat="1" ht="75" x14ac:dyDescent="0.25">
      <c r="A75" s="107" t="s">
        <v>676</v>
      </c>
      <c r="B75" s="107" t="s">
        <v>41</v>
      </c>
      <c r="C75" s="96" t="s">
        <v>525</v>
      </c>
      <c r="D75" s="108" t="s">
        <v>526</v>
      </c>
      <c r="E75" s="107" t="s">
        <v>52</v>
      </c>
      <c r="F75" s="186">
        <v>2.7</v>
      </c>
      <c r="G75" s="199">
        <v>55.07</v>
      </c>
      <c r="H75" s="199">
        <f t="shared" ref="H75:H82" si="30">ROUND((G75*1.2104),2)</f>
        <v>66.66</v>
      </c>
      <c r="I75" s="196">
        <f t="shared" si="23"/>
        <v>179.98</v>
      </c>
      <c r="J75" s="183"/>
      <c r="K75" s="16"/>
    </row>
    <row r="76" spans="1:12" s="12" customFormat="1" ht="60" x14ac:dyDescent="0.25">
      <c r="A76" s="107" t="s">
        <v>677</v>
      </c>
      <c r="B76" s="107" t="s">
        <v>41</v>
      </c>
      <c r="C76" s="96" t="s">
        <v>527</v>
      </c>
      <c r="D76" s="108" t="s">
        <v>528</v>
      </c>
      <c r="E76" s="107" t="s">
        <v>52</v>
      </c>
      <c r="F76" s="186">
        <v>5.4</v>
      </c>
      <c r="G76" s="199">
        <v>4.7699999999999996</v>
      </c>
      <c r="H76" s="199">
        <f t="shared" si="30"/>
        <v>5.77</v>
      </c>
      <c r="I76" s="196">
        <f t="shared" si="23"/>
        <v>31.16</v>
      </c>
      <c r="J76" s="183"/>
      <c r="K76" s="16"/>
    </row>
    <row r="77" spans="1:12" s="12" customFormat="1" ht="75" x14ac:dyDescent="0.25">
      <c r="A77" s="107" t="s">
        <v>678</v>
      </c>
      <c r="B77" s="107" t="s">
        <v>41</v>
      </c>
      <c r="C77" s="96" t="s">
        <v>529</v>
      </c>
      <c r="D77" s="108" t="s">
        <v>530</v>
      </c>
      <c r="E77" s="107" t="s">
        <v>52</v>
      </c>
      <c r="F77" s="186">
        <v>5.4</v>
      </c>
      <c r="G77" s="199">
        <v>47.8</v>
      </c>
      <c r="H77" s="199">
        <f t="shared" si="30"/>
        <v>57.86</v>
      </c>
      <c r="I77" s="196">
        <f t="shared" ref="I77:I81" si="31">ROUND((F77*H77),2)</f>
        <v>312.44</v>
      </c>
      <c r="J77" s="183"/>
      <c r="K77" s="16"/>
    </row>
    <row r="78" spans="1:12" s="12" customFormat="1" ht="75" x14ac:dyDescent="0.25">
      <c r="A78" s="107" t="s">
        <v>679</v>
      </c>
      <c r="B78" s="107" t="s">
        <v>41</v>
      </c>
      <c r="C78" s="96" t="s">
        <v>531</v>
      </c>
      <c r="D78" s="108" t="s">
        <v>532</v>
      </c>
      <c r="E78" s="107" t="s">
        <v>52</v>
      </c>
      <c r="F78" s="186">
        <v>1.5</v>
      </c>
      <c r="G78" s="199">
        <v>188.54</v>
      </c>
      <c r="H78" s="199">
        <f t="shared" si="30"/>
        <v>228.21</v>
      </c>
      <c r="I78" s="196">
        <f t="shared" si="31"/>
        <v>342.32</v>
      </c>
      <c r="J78" s="183"/>
      <c r="K78" s="16"/>
    </row>
    <row r="79" spans="1:12" s="12" customFormat="1" ht="45" x14ac:dyDescent="0.25">
      <c r="A79" s="107" t="s">
        <v>680</v>
      </c>
      <c r="B79" s="107" t="s">
        <v>41</v>
      </c>
      <c r="C79" s="96" t="s">
        <v>533</v>
      </c>
      <c r="D79" s="108" t="s">
        <v>534</v>
      </c>
      <c r="E79" s="107" t="s">
        <v>52</v>
      </c>
      <c r="F79" s="186">
        <v>1.2</v>
      </c>
      <c r="G79" s="199">
        <v>895.52</v>
      </c>
      <c r="H79" s="199">
        <f t="shared" si="30"/>
        <v>1083.94</v>
      </c>
      <c r="I79" s="196">
        <f t="shared" si="31"/>
        <v>1300.73</v>
      </c>
      <c r="J79" s="183"/>
      <c r="K79" s="16"/>
    </row>
    <row r="80" spans="1:12" s="12" customFormat="1" ht="30" x14ac:dyDescent="0.25">
      <c r="A80" s="107" t="s">
        <v>681</v>
      </c>
      <c r="B80" s="107" t="s">
        <v>41</v>
      </c>
      <c r="C80" s="96" t="s">
        <v>535</v>
      </c>
      <c r="D80" s="108" t="s">
        <v>536</v>
      </c>
      <c r="E80" s="107" t="s">
        <v>52</v>
      </c>
      <c r="F80" s="186">
        <v>8.4</v>
      </c>
      <c r="G80" s="199">
        <v>4.92</v>
      </c>
      <c r="H80" s="199">
        <f t="shared" si="30"/>
        <v>5.96</v>
      </c>
      <c r="I80" s="196">
        <f t="shared" si="31"/>
        <v>50.06</v>
      </c>
      <c r="J80" s="183"/>
      <c r="K80" s="16"/>
    </row>
    <row r="81" spans="1:12" s="12" customFormat="1" ht="45" x14ac:dyDescent="0.25">
      <c r="A81" s="107" t="s">
        <v>682</v>
      </c>
      <c r="B81" s="107" t="s">
        <v>41</v>
      </c>
      <c r="C81" s="96" t="s">
        <v>537</v>
      </c>
      <c r="D81" s="108" t="s">
        <v>538</v>
      </c>
      <c r="E81" s="107" t="s">
        <v>52</v>
      </c>
      <c r="F81" s="186">
        <v>8.4</v>
      </c>
      <c r="G81" s="199">
        <v>10.79</v>
      </c>
      <c r="H81" s="199">
        <f t="shared" si="30"/>
        <v>13.06</v>
      </c>
      <c r="I81" s="196">
        <f t="shared" si="31"/>
        <v>109.7</v>
      </c>
      <c r="J81" s="183"/>
      <c r="K81" s="16"/>
    </row>
    <row r="82" spans="1:12" s="12" customFormat="1" ht="45" x14ac:dyDescent="0.25">
      <c r="A82" s="107" t="s">
        <v>683</v>
      </c>
      <c r="B82" s="107" t="s">
        <v>41</v>
      </c>
      <c r="C82" s="96" t="s">
        <v>539</v>
      </c>
      <c r="D82" s="108" t="s">
        <v>540</v>
      </c>
      <c r="E82" s="107" t="s">
        <v>52</v>
      </c>
      <c r="F82" s="186">
        <v>3</v>
      </c>
      <c r="G82" s="199">
        <v>30.59</v>
      </c>
      <c r="H82" s="199">
        <f t="shared" si="30"/>
        <v>37.03</v>
      </c>
      <c r="I82" s="196">
        <f t="shared" ref="I82:I86" si="32">ROUND((F82*H82),2)</f>
        <v>111.09</v>
      </c>
      <c r="J82" s="183"/>
      <c r="K82" s="16"/>
    </row>
    <row r="83" spans="1:12" s="17" customFormat="1" ht="15.75" x14ac:dyDescent="0.25">
      <c r="A83" s="105">
        <v>10</v>
      </c>
      <c r="B83" s="105"/>
      <c r="C83" s="105"/>
      <c r="D83" s="106" t="s">
        <v>541</v>
      </c>
      <c r="E83" s="105"/>
      <c r="F83" s="197"/>
      <c r="G83" s="198"/>
      <c r="H83" s="198"/>
      <c r="I83" s="206">
        <f>(SUM(I84:I92))</f>
        <v>1588.92</v>
      </c>
      <c r="J83" s="184"/>
      <c r="K83" s="16"/>
      <c r="L83" s="19"/>
    </row>
    <row r="84" spans="1:12" s="12" customFormat="1" ht="45" x14ac:dyDescent="0.25">
      <c r="A84" s="107" t="s">
        <v>56</v>
      </c>
      <c r="B84" s="107" t="s">
        <v>41</v>
      </c>
      <c r="C84" s="96" t="s">
        <v>448</v>
      </c>
      <c r="D84" s="108" t="s">
        <v>461</v>
      </c>
      <c r="E84" s="107" t="s">
        <v>44</v>
      </c>
      <c r="F84" s="186">
        <v>10</v>
      </c>
      <c r="G84" s="199">
        <v>30.43</v>
      </c>
      <c r="H84" s="199">
        <f>ROUND((G84*1.2104),2)</f>
        <v>36.83</v>
      </c>
      <c r="I84" s="196">
        <f t="shared" ref="I84:I85" si="33">ROUND((F84*H84),2)</f>
        <v>368.3</v>
      </c>
      <c r="J84" s="183"/>
      <c r="K84" s="16"/>
    </row>
    <row r="85" spans="1:12" s="12" customFormat="1" ht="45" x14ac:dyDescent="0.25">
      <c r="A85" s="107" t="s">
        <v>684</v>
      </c>
      <c r="B85" s="107" t="s">
        <v>41</v>
      </c>
      <c r="C85" s="96" t="s">
        <v>450</v>
      </c>
      <c r="D85" s="108" t="s">
        <v>463</v>
      </c>
      <c r="E85" s="107" t="s">
        <v>43</v>
      </c>
      <c r="F85" s="186">
        <v>3</v>
      </c>
      <c r="G85" s="199">
        <v>16.45</v>
      </c>
      <c r="H85" s="199">
        <f t="shared" ref="H85:H92" si="34">ROUND((G85*1.2104),2)</f>
        <v>19.91</v>
      </c>
      <c r="I85" s="196">
        <f t="shared" si="33"/>
        <v>59.73</v>
      </c>
      <c r="J85" s="183"/>
      <c r="K85" s="16"/>
    </row>
    <row r="86" spans="1:12" s="12" customFormat="1" ht="45" x14ac:dyDescent="0.25">
      <c r="A86" s="107" t="s">
        <v>685</v>
      </c>
      <c r="B86" s="107" t="s">
        <v>41</v>
      </c>
      <c r="C86" s="96" t="s">
        <v>449</v>
      </c>
      <c r="D86" s="108" t="s">
        <v>462</v>
      </c>
      <c r="E86" s="107" t="s">
        <v>43</v>
      </c>
      <c r="F86" s="186">
        <v>6</v>
      </c>
      <c r="G86" s="199">
        <v>14.52</v>
      </c>
      <c r="H86" s="199">
        <f t="shared" si="34"/>
        <v>17.579999999999998</v>
      </c>
      <c r="I86" s="196">
        <f t="shared" si="32"/>
        <v>105.48</v>
      </c>
      <c r="J86" s="183"/>
      <c r="K86" s="16"/>
    </row>
    <row r="87" spans="1:12" s="12" customFormat="1" ht="60" x14ac:dyDescent="0.25">
      <c r="A87" s="107" t="s">
        <v>686</v>
      </c>
      <c r="B87" s="99" t="s">
        <v>41</v>
      </c>
      <c r="C87" s="99" t="s">
        <v>451</v>
      </c>
      <c r="D87" s="94" t="s">
        <v>511</v>
      </c>
      <c r="E87" s="99" t="s">
        <v>43</v>
      </c>
      <c r="F87" s="113">
        <v>3</v>
      </c>
      <c r="G87" s="199">
        <v>13.8</v>
      </c>
      <c r="H87" s="199">
        <f t="shared" si="34"/>
        <v>16.7</v>
      </c>
      <c r="I87" s="196">
        <f t="shared" ref="I87:I129" si="35">ROUND((F87*H87),2)</f>
        <v>50.1</v>
      </c>
      <c r="J87" s="183"/>
      <c r="K87" s="16"/>
    </row>
    <row r="88" spans="1:12" s="12" customFormat="1" ht="60" x14ac:dyDescent="0.25">
      <c r="A88" s="107" t="s">
        <v>687</v>
      </c>
      <c r="B88" s="99" t="s">
        <v>41</v>
      </c>
      <c r="C88" s="99" t="s">
        <v>542</v>
      </c>
      <c r="D88" s="94" t="s">
        <v>543</v>
      </c>
      <c r="E88" s="99" t="s">
        <v>44</v>
      </c>
      <c r="F88" s="113">
        <v>6</v>
      </c>
      <c r="G88" s="199">
        <v>41.7</v>
      </c>
      <c r="H88" s="199">
        <f t="shared" si="34"/>
        <v>50.47</v>
      </c>
      <c r="I88" s="196">
        <f t="shared" si="35"/>
        <v>302.82</v>
      </c>
      <c r="J88" s="183"/>
      <c r="K88" s="16"/>
    </row>
    <row r="89" spans="1:12" s="12" customFormat="1" ht="75" x14ac:dyDescent="0.25">
      <c r="A89" s="107" t="s">
        <v>688</v>
      </c>
      <c r="B89" s="99" t="s">
        <v>41</v>
      </c>
      <c r="C89" s="99" t="s">
        <v>544</v>
      </c>
      <c r="D89" s="94" t="s">
        <v>545</v>
      </c>
      <c r="E89" s="99" t="s">
        <v>43</v>
      </c>
      <c r="F89" s="113">
        <v>1</v>
      </c>
      <c r="G89" s="199">
        <v>43.67</v>
      </c>
      <c r="H89" s="199">
        <f t="shared" si="34"/>
        <v>52.86</v>
      </c>
      <c r="I89" s="196">
        <f t="shared" si="35"/>
        <v>52.86</v>
      </c>
      <c r="J89" s="183"/>
      <c r="K89" s="16"/>
    </row>
    <row r="90" spans="1:12" s="12" customFormat="1" ht="75" x14ac:dyDescent="0.25">
      <c r="A90" s="107" t="s">
        <v>689</v>
      </c>
      <c r="B90" s="99" t="s">
        <v>41</v>
      </c>
      <c r="C90" s="99" t="s">
        <v>546</v>
      </c>
      <c r="D90" s="94" t="s">
        <v>547</v>
      </c>
      <c r="E90" s="99" t="s">
        <v>43</v>
      </c>
      <c r="F90" s="113">
        <v>1</v>
      </c>
      <c r="G90" s="199">
        <v>27.49</v>
      </c>
      <c r="H90" s="199">
        <f t="shared" si="34"/>
        <v>33.270000000000003</v>
      </c>
      <c r="I90" s="196">
        <f t="shared" si="35"/>
        <v>33.270000000000003</v>
      </c>
      <c r="J90" s="183"/>
      <c r="K90" s="16"/>
    </row>
    <row r="91" spans="1:12" s="12" customFormat="1" ht="60" x14ac:dyDescent="0.25">
      <c r="A91" s="107" t="s">
        <v>690</v>
      </c>
      <c r="B91" s="99" t="s">
        <v>41</v>
      </c>
      <c r="C91" s="99" t="s">
        <v>548</v>
      </c>
      <c r="D91" s="94" t="s">
        <v>549</v>
      </c>
      <c r="E91" s="99" t="s">
        <v>43</v>
      </c>
      <c r="F91" s="113">
        <v>1</v>
      </c>
      <c r="G91" s="199">
        <v>306.85000000000002</v>
      </c>
      <c r="H91" s="199">
        <f t="shared" si="34"/>
        <v>371.41</v>
      </c>
      <c r="I91" s="196">
        <f t="shared" si="35"/>
        <v>371.41</v>
      </c>
      <c r="J91" s="183"/>
      <c r="K91" s="16"/>
    </row>
    <row r="92" spans="1:12" s="12" customFormat="1" ht="60" x14ac:dyDescent="0.25">
      <c r="A92" s="107" t="s">
        <v>691</v>
      </c>
      <c r="B92" s="99" t="s">
        <v>41</v>
      </c>
      <c r="C92" s="211" t="s">
        <v>550</v>
      </c>
      <c r="D92" s="95" t="s">
        <v>551</v>
      </c>
      <c r="E92" s="212" t="s">
        <v>44</v>
      </c>
      <c r="F92" s="213">
        <v>15</v>
      </c>
      <c r="G92" s="199">
        <v>13.49</v>
      </c>
      <c r="H92" s="199">
        <f t="shared" si="34"/>
        <v>16.329999999999998</v>
      </c>
      <c r="I92" s="196">
        <f t="shared" si="35"/>
        <v>244.95</v>
      </c>
      <c r="J92" s="183"/>
      <c r="K92" s="16"/>
    </row>
    <row r="93" spans="1:12" s="17" customFormat="1" ht="31.5" x14ac:dyDescent="0.25">
      <c r="A93" s="105">
        <v>11</v>
      </c>
      <c r="B93" s="105"/>
      <c r="C93" s="105"/>
      <c r="D93" s="114" t="s">
        <v>552</v>
      </c>
      <c r="E93" s="105"/>
      <c r="F93" s="197"/>
      <c r="G93" s="198"/>
      <c r="H93" s="198"/>
      <c r="I93" s="206">
        <f>(SUM(I94:I105))</f>
        <v>4692.9899999999989</v>
      </c>
      <c r="J93" s="184"/>
      <c r="K93" s="16"/>
      <c r="L93" s="19"/>
    </row>
    <row r="94" spans="1:12" s="12" customFormat="1" ht="30" x14ac:dyDescent="0.25">
      <c r="A94" s="99" t="s">
        <v>692</v>
      </c>
      <c r="B94" s="99" t="s">
        <v>40</v>
      </c>
      <c r="C94" s="211" t="s">
        <v>553</v>
      </c>
      <c r="D94" s="95" t="s">
        <v>554</v>
      </c>
      <c r="E94" s="212" t="s">
        <v>44</v>
      </c>
      <c r="F94" s="213">
        <v>30</v>
      </c>
      <c r="G94" s="199">
        <v>45.43</v>
      </c>
      <c r="H94" s="199">
        <f>ROUND((G94*1.2104),2)</f>
        <v>54.99</v>
      </c>
      <c r="I94" s="196">
        <f t="shared" si="35"/>
        <v>1649.7</v>
      </c>
      <c r="J94" s="183"/>
      <c r="K94" s="16"/>
    </row>
    <row r="95" spans="1:12" s="12" customFormat="1" ht="15.75" x14ac:dyDescent="0.25">
      <c r="A95" s="99" t="s">
        <v>693</v>
      </c>
      <c r="B95" s="99" t="s">
        <v>40</v>
      </c>
      <c r="C95" s="211" t="s">
        <v>611</v>
      </c>
      <c r="D95" s="95" t="s">
        <v>612</v>
      </c>
      <c r="E95" s="212" t="s">
        <v>606</v>
      </c>
      <c r="F95" s="213">
        <v>6</v>
      </c>
      <c r="G95" s="199">
        <v>69.86</v>
      </c>
      <c r="H95" s="199">
        <f t="shared" ref="H95:H105" si="36">ROUND((G95*1.2104),2)</f>
        <v>84.56</v>
      </c>
      <c r="I95" s="196">
        <f t="shared" si="35"/>
        <v>507.36</v>
      </c>
      <c r="J95" s="93"/>
      <c r="K95" s="16"/>
    </row>
    <row r="96" spans="1:12" s="12" customFormat="1" ht="15.75" x14ac:dyDescent="0.25">
      <c r="A96" s="99" t="s">
        <v>694</v>
      </c>
      <c r="B96" s="99" t="s">
        <v>40</v>
      </c>
      <c r="C96" s="211" t="s">
        <v>615</v>
      </c>
      <c r="D96" s="95" t="s">
        <v>616</v>
      </c>
      <c r="E96" s="212" t="s">
        <v>606</v>
      </c>
      <c r="F96" s="213">
        <v>4</v>
      </c>
      <c r="G96" s="199">
        <v>49.11</v>
      </c>
      <c r="H96" s="199">
        <f t="shared" ref="H96:H97" si="37">ROUND((G96*1.2104),2)</f>
        <v>59.44</v>
      </c>
      <c r="I96" s="196">
        <f t="shared" ref="I96:I97" si="38">ROUND((F96*H96),2)</f>
        <v>237.76</v>
      </c>
      <c r="J96" s="93"/>
      <c r="K96" s="16"/>
    </row>
    <row r="97" spans="1:209" s="12" customFormat="1" ht="30" x14ac:dyDescent="0.25">
      <c r="A97" s="99" t="s">
        <v>695</v>
      </c>
      <c r="B97" s="99" t="s">
        <v>40</v>
      </c>
      <c r="C97" s="211" t="s">
        <v>613</v>
      </c>
      <c r="D97" s="95" t="s">
        <v>614</v>
      </c>
      <c r="E97" s="212" t="s">
        <v>44</v>
      </c>
      <c r="F97" s="213">
        <v>6</v>
      </c>
      <c r="G97" s="199">
        <v>68.78</v>
      </c>
      <c r="H97" s="199">
        <f t="shared" si="37"/>
        <v>83.25</v>
      </c>
      <c r="I97" s="196">
        <f t="shared" si="38"/>
        <v>499.5</v>
      </c>
      <c r="J97" s="93"/>
      <c r="K97" s="16"/>
    </row>
    <row r="98" spans="1:209" s="12" customFormat="1" ht="30" x14ac:dyDescent="0.25">
      <c r="A98" s="99" t="s">
        <v>696</v>
      </c>
      <c r="B98" s="99" t="s">
        <v>40</v>
      </c>
      <c r="C98" s="211" t="s">
        <v>555</v>
      </c>
      <c r="D98" s="95" t="s">
        <v>556</v>
      </c>
      <c r="E98" s="212" t="s">
        <v>44</v>
      </c>
      <c r="F98" s="213">
        <v>6</v>
      </c>
      <c r="G98" s="199">
        <v>53.57</v>
      </c>
      <c r="H98" s="199">
        <f t="shared" si="36"/>
        <v>64.84</v>
      </c>
      <c r="I98" s="196">
        <f t="shared" si="35"/>
        <v>389.04</v>
      </c>
      <c r="J98" s="93"/>
      <c r="K98" s="16"/>
    </row>
    <row r="99" spans="1:209" s="12" customFormat="1" ht="75" x14ac:dyDescent="0.25">
      <c r="A99" s="99" t="s">
        <v>697</v>
      </c>
      <c r="B99" s="99" t="s">
        <v>41</v>
      </c>
      <c r="C99" s="211" t="s">
        <v>441</v>
      </c>
      <c r="D99" s="95" t="s">
        <v>442</v>
      </c>
      <c r="E99" s="212" t="s">
        <v>43</v>
      </c>
      <c r="F99" s="213">
        <v>1</v>
      </c>
      <c r="G99" s="199">
        <v>414.85</v>
      </c>
      <c r="H99" s="199">
        <f t="shared" si="36"/>
        <v>502.13</v>
      </c>
      <c r="I99" s="196">
        <f t="shared" si="35"/>
        <v>502.13</v>
      </c>
      <c r="J99" s="93"/>
      <c r="K99" s="16"/>
    </row>
    <row r="100" spans="1:209" s="12" customFormat="1" ht="15.75" x14ac:dyDescent="0.25">
      <c r="A100" s="99" t="s">
        <v>698</v>
      </c>
      <c r="B100" s="99" t="s">
        <v>40</v>
      </c>
      <c r="C100" s="211" t="s">
        <v>617</v>
      </c>
      <c r="D100" s="95" t="s">
        <v>618</v>
      </c>
      <c r="E100" s="212" t="s">
        <v>606</v>
      </c>
      <c r="F100" s="213">
        <v>4</v>
      </c>
      <c r="G100" s="199">
        <v>29.97</v>
      </c>
      <c r="H100" s="199">
        <f t="shared" ref="H100:H101" si="39">ROUND((G100*1.2104),2)</f>
        <v>36.28</v>
      </c>
      <c r="I100" s="196">
        <f t="shared" ref="I100:I101" si="40">ROUND((F100*H100),2)</f>
        <v>145.12</v>
      </c>
      <c r="J100" s="93"/>
      <c r="K100" s="16"/>
    </row>
    <row r="101" spans="1:209" s="12" customFormat="1" ht="60" x14ac:dyDescent="0.25">
      <c r="A101" s="99" t="s">
        <v>699</v>
      </c>
      <c r="B101" s="107" t="s">
        <v>41</v>
      </c>
      <c r="C101" s="96" t="s">
        <v>457</v>
      </c>
      <c r="D101" s="108" t="s">
        <v>469</v>
      </c>
      <c r="E101" s="107" t="s">
        <v>44</v>
      </c>
      <c r="F101" s="186">
        <v>45</v>
      </c>
      <c r="G101" s="199">
        <v>4.97</v>
      </c>
      <c r="H101" s="199">
        <f t="shared" si="39"/>
        <v>6.02</v>
      </c>
      <c r="I101" s="196">
        <f t="shared" si="40"/>
        <v>270.89999999999998</v>
      </c>
      <c r="J101" s="93"/>
      <c r="K101" s="16"/>
    </row>
    <row r="102" spans="1:209" s="12" customFormat="1" ht="30" x14ac:dyDescent="0.25">
      <c r="A102" s="99" t="s">
        <v>700</v>
      </c>
      <c r="B102" s="99" t="s">
        <v>435</v>
      </c>
      <c r="C102" s="211" t="s">
        <v>557</v>
      </c>
      <c r="D102" s="95" t="s">
        <v>558</v>
      </c>
      <c r="E102" s="212" t="s">
        <v>43</v>
      </c>
      <c r="F102" s="213">
        <v>1</v>
      </c>
      <c r="G102" s="199">
        <v>139.62</v>
      </c>
      <c r="H102" s="199">
        <f t="shared" si="36"/>
        <v>169</v>
      </c>
      <c r="I102" s="196">
        <f t="shared" si="35"/>
        <v>169</v>
      </c>
      <c r="J102" s="93"/>
      <c r="K102" s="16"/>
    </row>
    <row r="103" spans="1:209" s="12" customFormat="1" ht="45" x14ac:dyDescent="0.25">
      <c r="A103" s="99" t="s">
        <v>701</v>
      </c>
      <c r="B103" s="99" t="s">
        <v>41</v>
      </c>
      <c r="C103" s="211" t="s">
        <v>559</v>
      </c>
      <c r="D103" s="95" t="s">
        <v>560</v>
      </c>
      <c r="E103" s="212" t="s">
        <v>43</v>
      </c>
      <c r="F103" s="213">
        <v>4</v>
      </c>
      <c r="G103" s="199">
        <v>12.69</v>
      </c>
      <c r="H103" s="199">
        <f t="shared" si="36"/>
        <v>15.36</v>
      </c>
      <c r="I103" s="196">
        <f t="shared" si="35"/>
        <v>61.44</v>
      </c>
      <c r="J103" s="93"/>
      <c r="K103" s="16"/>
    </row>
    <row r="104" spans="1:209" s="12" customFormat="1" ht="45" x14ac:dyDescent="0.25">
      <c r="A104" s="99" t="s">
        <v>702</v>
      </c>
      <c r="B104" s="99" t="s">
        <v>41</v>
      </c>
      <c r="C104" s="211" t="s">
        <v>561</v>
      </c>
      <c r="D104" s="95" t="s">
        <v>562</v>
      </c>
      <c r="E104" s="212" t="s">
        <v>43</v>
      </c>
      <c r="F104" s="213">
        <v>2</v>
      </c>
      <c r="G104" s="199">
        <v>52.78</v>
      </c>
      <c r="H104" s="199">
        <f t="shared" si="36"/>
        <v>63.88</v>
      </c>
      <c r="I104" s="196">
        <f t="shared" si="35"/>
        <v>127.76</v>
      </c>
      <c r="J104" s="93">
        <v>12.35</v>
      </c>
      <c r="K104" s="16"/>
    </row>
    <row r="105" spans="1:209" s="12" customFormat="1" ht="45" x14ac:dyDescent="0.25">
      <c r="A105" s="99" t="s">
        <v>703</v>
      </c>
      <c r="B105" s="99" t="s">
        <v>41</v>
      </c>
      <c r="C105" s="211" t="s">
        <v>563</v>
      </c>
      <c r="D105" s="95" t="s">
        <v>564</v>
      </c>
      <c r="E105" s="212" t="s">
        <v>43</v>
      </c>
      <c r="F105" s="213">
        <v>2</v>
      </c>
      <c r="G105" s="199">
        <v>55.06</v>
      </c>
      <c r="H105" s="199">
        <f t="shared" si="36"/>
        <v>66.64</v>
      </c>
      <c r="I105" s="196">
        <f t="shared" si="35"/>
        <v>133.28</v>
      </c>
      <c r="J105" s="93"/>
      <c r="K105" s="16"/>
    </row>
    <row r="106" spans="1:209" s="17" customFormat="1" ht="15.75" x14ac:dyDescent="0.25">
      <c r="A106" s="105">
        <v>12</v>
      </c>
      <c r="B106" s="105"/>
      <c r="C106" s="105"/>
      <c r="D106" s="106" t="s">
        <v>565</v>
      </c>
      <c r="E106" s="105"/>
      <c r="F106" s="197"/>
      <c r="G106" s="198"/>
      <c r="H106" s="198"/>
      <c r="I106" s="206">
        <f>(SUM(I107:I113))</f>
        <v>6381.3</v>
      </c>
      <c r="J106" s="184"/>
      <c r="K106" s="16"/>
      <c r="L106" s="19"/>
    </row>
    <row r="107" spans="1:209" s="20" customFormat="1" ht="30" x14ac:dyDescent="0.25">
      <c r="A107" s="99" t="s">
        <v>704</v>
      </c>
      <c r="B107" s="99" t="s">
        <v>40</v>
      </c>
      <c r="C107" s="98" t="s">
        <v>566</v>
      </c>
      <c r="D107" s="94" t="s">
        <v>567</v>
      </c>
      <c r="E107" s="99" t="s">
        <v>44</v>
      </c>
      <c r="F107" s="113">
        <v>100</v>
      </c>
      <c r="G107" s="199">
        <v>16.45</v>
      </c>
      <c r="H107" s="199">
        <f>ROUND((G107*1.2104),2)</f>
        <v>19.91</v>
      </c>
      <c r="I107" s="196">
        <f t="shared" si="35"/>
        <v>1991</v>
      </c>
      <c r="J107" s="16"/>
      <c r="K107" s="16"/>
    </row>
    <row r="108" spans="1:209" ht="30" x14ac:dyDescent="0.2">
      <c r="A108" s="99" t="s">
        <v>705</v>
      </c>
      <c r="B108" s="99" t="s">
        <v>40</v>
      </c>
      <c r="C108" s="98" t="s">
        <v>568</v>
      </c>
      <c r="D108" s="94" t="s">
        <v>569</v>
      </c>
      <c r="E108" s="99" t="s">
        <v>44</v>
      </c>
      <c r="F108" s="113">
        <v>100</v>
      </c>
      <c r="G108" s="199">
        <v>23.16</v>
      </c>
      <c r="H108" s="199">
        <f t="shared" ref="H108:H113" si="41">ROUND((G108*1.2104),2)</f>
        <v>28.03</v>
      </c>
      <c r="I108" s="196">
        <f t="shared" si="35"/>
        <v>2803</v>
      </c>
      <c r="J108" s="24"/>
      <c r="K108" s="16"/>
      <c r="L108" s="4"/>
      <c r="M108" s="4"/>
      <c r="N108" s="4"/>
      <c r="O108" s="4"/>
      <c r="P108" s="4"/>
      <c r="Q108" s="4"/>
      <c r="R108" s="4"/>
      <c r="S108" s="4"/>
      <c r="T108" s="4"/>
      <c r="U108" s="4"/>
      <c r="V108" s="4"/>
      <c r="W108" s="4"/>
      <c r="X108" s="4"/>
      <c r="Y108" s="4"/>
      <c r="Z108" s="4"/>
      <c r="AA108" s="4"/>
      <c r="AB108" s="4"/>
      <c r="AC108" s="4"/>
      <c r="AD108" s="4"/>
      <c r="AE108" s="4"/>
      <c r="AF108" s="4"/>
      <c r="AG108" s="4"/>
      <c r="AH108" s="4"/>
      <c r="AI108" s="4"/>
      <c r="AJ108" s="4"/>
      <c r="AK108" s="4"/>
      <c r="AL108" s="4"/>
      <c r="AM108" s="4"/>
      <c r="AN108" s="4"/>
      <c r="AO108" s="4"/>
      <c r="AP108" s="4"/>
      <c r="AQ108" s="4"/>
      <c r="AR108" s="4"/>
      <c r="AS108" s="4"/>
      <c r="AT108" s="4"/>
      <c r="AU108" s="4"/>
      <c r="AV108" s="4"/>
      <c r="AW108" s="4"/>
      <c r="AX108" s="4"/>
      <c r="AY108" s="4"/>
      <c r="AZ108" s="4"/>
      <c r="BA108" s="4"/>
      <c r="BB108" s="4"/>
      <c r="BC108" s="4"/>
      <c r="BD108" s="4"/>
      <c r="BE108" s="4"/>
      <c r="BF108" s="4"/>
      <c r="BG108" s="4"/>
      <c r="BH108" s="4"/>
      <c r="BI108" s="4"/>
      <c r="BJ108" s="4"/>
      <c r="BK108" s="4"/>
      <c r="BL108" s="4"/>
      <c r="BM108" s="4"/>
      <c r="BN108" s="4"/>
      <c r="BO108" s="4"/>
      <c r="BP108" s="4"/>
      <c r="BQ108" s="4"/>
      <c r="BR108" s="4"/>
      <c r="BS108" s="4"/>
      <c r="BT108" s="4"/>
      <c r="BU108" s="4"/>
      <c r="BV108" s="4"/>
      <c r="BW108" s="4"/>
      <c r="BX108" s="4"/>
      <c r="BY108" s="4"/>
      <c r="BZ108" s="4"/>
      <c r="CA108" s="4"/>
      <c r="CB108" s="4"/>
      <c r="CC108" s="4"/>
      <c r="CD108" s="4"/>
      <c r="CE108" s="4"/>
      <c r="CF108" s="4"/>
      <c r="CG108" s="4"/>
      <c r="CH108" s="4"/>
      <c r="CI108" s="4"/>
      <c r="CJ108" s="4"/>
      <c r="CK108" s="4"/>
      <c r="CL108" s="4"/>
      <c r="CM108" s="4"/>
      <c r="CN108" s="4"/>
      <c r="CO108" s="4"/>
      <c r="CP108" s="4"/>
      <c r="CQ108" s="4"/>
      <c r="CR108" s="4"/>
      <c r="CS108" s="4"/>
      <c r="CT108" s="4"/>
      <c r="CU108" s="4"/>
      <c r="CV108" s="4"/>
      <c r="CW108" s="4"/>
      <c r="CX108" s="4"/>
      <c r="CY108" s="4"/>
      <c r="CZ108" s="4"/>
      <c r="DA108" s="4"/>
      <c r="DB108" s="4"/>
      <c r="DC108" s="4"/>
      <c r="DD108" s="4"/>
      <c r="DE108" s="4"/>
      <c r="DF108" s="4"/>
      <c r="DG108" s="4"/>
      <c r="DH108" s="4"/>
      <c r="DI108" s="4"/>
      <c r="DJ108" s="4"/>
      <c r="DK108" s="4"/>
      <c r="DL108" s="4"/>
      <c r="DM108" s="4"/>
      <c r="DN108" s="4"/>
      <c r="DO108" s="4"/>
      <c r="DP108" s="4"/>
      <c r="DQ108" s="4"/>
      <c r="DR108" s="4"/>
      <c r="DS108" s="4"/>
      <c r="DT108" s="4"/>
      <c r="DU108" s="4"/>
      <c r="DV108" s="4"/>
      <c r="DW108" s="4"/>
      <c r="DX108" s="4"/>
      <c r="DY108" s="4"/>
      <c r="DZ108" s="4"/>
      <c r="EA108" s="4"/>
      <c r="EB108" s="4"/>
      <c r="EC108" s="4"/>
      <c r="ED108" s="4"/>
      <c r="EE108" s="4"/>
      <c r="EF108" s="4"/>
      <c r="EG108" s="4"/>
      <c r="EH108" s="4"/>
      <c r="EI108" s="4"/>
      <c r="EJ108" s="4"/>
      <c r="EK108" s="4"/>
      <c r="EL108" s="4"/>
      <c r="EM108" s="4"/>
      <c r="EN108" s="4"/>
      <c r="EO108" s="4"/>
      <c r="EP108" s="4"/>
      <c r="EQ108" s="4"/>
      <c r="ER108" s="4"/>
      <c r="ES108" s="4"/>
      <c r="ET108" s="4"/>
      <c r="EU108" s="4"/>
      <c r="EV108" s="4"/>
      <c r="EW108" s="4"/>
      <c r="EX108" s="4"/>
      <c r="EY108" s="4"/>
      <c r="EZ108" s="4"/>
      <c r="FA108" s="4"/>
      <c r="FB108" s="4"/>
      <c r="FC108" s="4"/>
      <c r="FD108" s="4"/>
      <c r="FE108" s="4"/>
      <c r="FF108" s="4"/>
      <c r="FG108" s="4"/>
      <c r="FH108" s="4"/>
      <c r="FI108" s="4"/>
      <c r="FJ108" s="4"/>
      <c r="FK108" s="4"/>
      <c r="FL108" s="4"/>
      <c r="FM108" s="4"/>
      <c r="FN108" s="4"/>
      <c r="FO108" s="4"/>
      <c r="FP108" s="4"/>
      <c r="FQ108" s="4"/>
      <c r="FR108" s="4"/>
      <c r="FS108" s="4"/>
      <c r="FT108" s="4"/>
      <c r="FU108" s="4"/>
      <c r="FV108" s="4"/>
      <c r="FW108" s="4"/>
      <c r="FX108" s="4"/>
      <c r="FY108" s="4"/>
      <c r="FZ108" s="4"/>
      <c r="GA108" s="4"/>
      <c r="GB108" s="4"/>
      <c r="GC108" s="4"/>
      <c r="GD108" s="4"/>
      <c r="GE108" s="4"/>
      <c r="GF108" s="4"/>
      <c r="GG108" s="4"/>
      <c r="GH108" s="4"/>
      <c r="GI108" s="4"/>
      <c r="GJ108" s="4"/>
      <c r="GK108" s="4"/>
      <c r="GL108" s="4"/>
      <c r="GM108" s="4"/>
      <c r="GN108" s="4"/>
      <c r="GO108" s="4"/>
      <c r="GP108" s="4"/>
      <c r="GQ108" s="4"/>
      <c r="GR108" s="4"/>
      <c r="GS108" s="4"/>
      <c r="GT108" s="4"/>
      <c r="GU108" s="4"/>
      <c r="GV108" s="4"/>
      <c r="GW108" s="4"/>
      <c r="GX108" s="4"/>
      <c r="GY108" s="4"/>
      <c r="GZ108" s="4"/>
      <c r="HA108" s="4"/>
    </row>
    <row r="109" spans="1:209" ht="30" x14ac:dyDescent="0.2">
      <c r="A109" s="99" t="s">
        <v>706</v>
      </c>
      <c r="B109" s="99" t="s">
        <v>40</v>
      </c>
      <c r="C109" s="211" t="s">
        <v>613</v>
      </c>
      <c r="D109" s="95" t="s">
        <v>614</v>
      </c>
      <c r="E109" s="212" t="s">
        <v>44</v>
      </c>
      <c r="F109" s="213">
        <v>6</v>
      </c>
      <c r="G109" s="199">
        <v>68.78</v>
      </c>
      <c r="H109" s="199">
        <f t="shared" ref="H109:H110" si="42">ROUND((G109*1.2104),2)</f>
        <v>83.25</v>
      </c>
      <c r="I109" s="196">
        <f t="shared" ref="I109:I110" si="43">ROUND((F109*H109),2)</f>
        <v>499.5</v>
      </c>
      <c r="J109" s="24"/>
      <c r="K109" s="16"/>
      <c r="L109" s="4"/>
      <c r="M109" s="4"/>
      <c r="N109" s="4"/>
      <c r="O109" s="4"/>
      <c r="P109" s="4"/>
      <c r="Q109" s="4"/>
      <c r="R109" s="4"/>
      <c r="S109" s="4"/>
      <c r="T109" s="4"/>
      <c r="U109" s="4"/>
      <c r="V109" s="4"/>
      <c r="W109" s="4"/>
      <c r="X109" s="4"/>
      <c r="Y109" s="4"/>
      <c r="Z109" s="4"/>
      <c r="AA109" s="4"/>
      <c r="AB109" s="4"/>
      <c r="AC109" s="4"/>
      <c r="AD109" s="4"/>
      <c r="AE109" s="4"/>
      <c r="AF109" s="4"/>
      <c r="AG109" s="4"/>
      <c r="AH109" s="4"/>
      <c r="AI109" s="4"/>
      <c r="AJ109" s="4"/>
      <c r="AK109" s="4"/>
      <c r="AL109" s="4"/>
      <c r="AM109" s="4"/>
      <c r="AN109" s="4"/>
      <c r="AO109" s="4"/>
      <c r="AP109" s="4"/>
      <c r="AQ109" s="4"/>
      <c r="AR109" s="4"/>
      <c r="AS109" s="4"/>
      <c r="AT109" s="4"/>
      <c r="AU109" s="4"/>
      <c r="AV109" s="4"/>
      <c r="AW109" s="4"/>
      <c r="AX109" s="4"/>
      <c r="AY109" s="4"/>
      <c r="AZ109" s="4"/>
      <c r="BA109" s="4"/>
      <c r="BB109" s="4"/>
      <c r="BC109" s="4"/>
      <c r="BD109" s="4"/>
      <c r="BE109" s="4"/>
      <c r="BF109" s="4"/>
      <c r="BG109" s="4"/>
      <c r="BH109" s="4"/>
      <c r="BI109" s="4"/>
      <c r="BJ109" s="4"/>
      <c r="BK109" s="4"/>
      <c r="BL109" s="4"/>
      <c r="BM109" s="4"/>
      <c r="BN109" s="4"/>
      <c r="BO109" s="4"/>
      <c r="BP109" s="4"/>
      <c r="BQ109" s="4"/>
      <c r="BR109" s="4"/>
      <c r="BS109" s="4"/>
      <c r="BT109" s="4"/>
      <c r="BU109" s="4"/>
      <c r="BV109" s="4"/>
      <c r="BW109" s="4"/>
      <c r="BX109" s="4"/>
      <c r="BY109" s="4"/>
      <c r="BZ109" s="4"/>
      <c r="CA109" s="4"/>
      <c r="CB109" s="4"/>
      <c r="CC109" s="4"/>
      <c r="CD109" s="4"/>
      <c r="CE109" s="4"/>
      <c r="CF109" s="4"/>
      <c r="CG109" s="4"/>
      <c r="CH109" s="4"/>
      <c r="CI109" s="4"/>
      <c r="CJ109" s="4"/>
      <c r="CK109" s="4"/>
      <c r="CL109" s="4"/>
      <c r="CM109" s="4"/>
      <c r="CN109" s="4"/>
      <c r="CO109" s="4"/>
      <c r="CP109" s="4"/>
      <c r="CQ109" s="4"/>
      <c r="CR109" s="4"/>
      <c r="CS109" s="4"/>
      <c r="CT109" s="4"/>
      <c r="CU109" s="4"/>
      <c r="CV109" s="4"/>
      <c r="CW109" s="4"/>
      <c r="CX109" s="4"/>
      <c r="CY109" s="4"/>
      <c r="CZ109" s="4"/>
      <c r="DA109" s="4"/>
      <c r="DB109" s="4"/>
      <c r="DC109" s="4"/>
      <c r="DD109" s="4"/>
      <c r="DE109" s="4"/>
      <c r="DF109" s="4"/>
      <c r="DG109" s="4"/>
      <c r="DH109" s="4"/>
      <c r="DI109" s="4"/>
      <c r="DJ109" s="4"/>
      <c r="DK109" s="4"/>
      <c r="DL109" s="4"/>
      <c r="DM109" s="4"/>
      <c r="DN109" s="4"/>
      <c r="DO109" s="4"/>
      <c r="DP109" s="4"/>
      <c r="DQ109" s="4"/>
      <c r="DR109" s="4"/>
      <c r="DS109" s="4"/>
      <c r="DT109" s="4"/>
      <c r="DU109" s="4"/>
      <c r="DV109" s="4"/>
      <c r="DW109" s="4"/>
      <c r="DX109" s="4"/>
      <c r="DY109" s="4"/>
      <c r="DZ109" s="4"/>
      <c r="EA109" s="4"/>
      <c r="EB109" s="4"/>
      <c r="EC109" s="4"/>
      <c r="ED109" s="4"/>
      <c r="EE109" s="4"/>
      <c r="EF109" s="4"/>
      <c r="EG109" s="4"/>
      <c r="EH109" s="4"/>
      <c r="EI109" s="4"/>
      <c r="EJ109" s="4"/>
      <c r="EK109" s="4"/>
      <c r="EL109" s="4"/>
      <c r="EM109" s="4"/>
      <c r="EN109" s="4"/>
      <c r="EO109" s="4"/>
      <c r="EP109" s="4"/>
      <c r="EQ109" s="4"/>
      <c r="ER109" s="4"/>
      <c r="ES109" s="4"/>
      <c r="ET109" s="4"/>
      <c r="EU109" s="4"/>
      <c r="EV109" s="4"/>
      <c r="EW109" s="4"/>
      <c r="EX109" s="4"/>
      <c r="EY109" s="4"/>
      <c r="EZ109" s="4"/>
      <c r="FA109" s="4"/>
      <c r="FB109" s="4"/>
      <c r="FC109" s="4"/>
      <c r="FD109" s="4"/>
      <c r="FE109" s="4"/>
      <c r="FF109" s="4"/>
      <c r="FG109" s="4"/>
      <c r="FH109" s="4"/>
      <c r="FI109" s="4"/>
      <c r="FJ109" s="4"/>
      <c r="FK109" s="4"/>
      <c r="FL109" s="4"/>
      <c r="FM109" s="4"/>
      <c r="FN109" s="4"/>
      <c r="FO109" s="4"/>
      <c r="FP109" s="4"/>
      <c r="FQ109" s="4"/>
      <c r="FR109" s="4"/>
      <c r="FS109" s="4"/>
      <c r="FT109" s="4"/>
      <c r="FU109" s="4"/>
      <c r="FV109" s="4"/>
      <c r="FW109" s="4"/>
      <c r="FX109" s="4"/>
      <c r="FY109" s="4"/>
      <c r="FZ109" s="4"/>
      <c r="GA109" s="4"/>
      <c r="GB109" s="4"/>
      <c r="GC109" s="4"/>
      <c r="GD109" s="4"/>
      <c r="GE109" s="4"/>
      <c r="GF109" s="4"/>
      <c r="GG109" s="4"/>
      <c r="GH109" s="4"/>
      <c r="GI109" s="4"/>
      <c r="GJ109" s="4"/>
      <c r="GK109" s="4"/>
      <c r="GL109" s="4"/>
      <c r="GM109" s="4"/>
      <c r="GN109" s="4"/>
      <c r="GO109" s="4"/>
      <c r="GP109" s="4"/>
      <c r="GQ109" s="4"/>
      <c r="GR109" s="4"/>
      <c r="GS109" s="4"/>
      <c r="GT109" s="4"/>
      <c r="GU109" s="4"/>
      <c r="GV109" s="4"/>
      <c r="GW109" s="4"/>
      <c r="GX109" s="4"/>
      <c r="GY109" s="4"/>
      <c r="GZ109" s="4"/>
      <c r="HA109" s="4"/>
    </row>
    <row r="110" spans="1:209" ht="15.75" x14ac:dyDescent="0.2">
      <c r="A110" s="99" t="s">
        <v>707</v>
      </c>
      <c r="B110" s="99" t="s">
        <v>40</v>
      </c>
      <c r="C110" s="211" t="s">
        <v>611</v>
      </c>
      <c r="D110" s="95" t="s">
        <v>612</v>
      </c>
      <c r="E110" s="212" t="s">
        <v>606</v>
      </c>
      <c r="F110" s="213">
        <v>6</v>
      </c>
      <c r="G110" s="199">
        <v>69.86</v>
      </c>
      <c r="H110" s="199">
        <f t="shared" si="42"/>
        <v>84.56</v>
      </c>
      <c r="I110" s="196">
        <f t="shared" si="43"/>
        <v>507.36</v>
      </c>
      <c r="J110" s="24"/>
      <c r="K110" s="16"/>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4"/>
      <c r="BE110" s="4"/>
      <c r="BF110" s="4"/>
      <c r="BG110" s="4"/>
      <c r="BH110" s="4"/>
      <c r="BI110" s="4"/>
      <c r="BJ110" s="4"/>
      <c r="BK110" s="4"/>
      <c r="BL110" s="4"/>
      <c r="BM110" s="4"/>
      <c r="BN110" s="4"/>
      <c r="BO110" s="4"/>
      <c r="BP110" s="4"/>
      <c r="BQ110" s="4"/>
      <c r="BR110" s="4"/>
      <c r="BS110" s="4"/>
      <c r="BT110" s="4"/>
      <c r="BU110" s="4"/>
      <c r="BV110" s="4"/>
      <c r="BW110" s="4"/>
      <c r="BX110" s="4"/>
      <c r="BY110" s="4"/>
      <c r="BZ110" s="4"/>
      <c r="CA110" s="4"/>
      <c r="CB110" s="4"/>
      <c r="CC110" s="4"/>
      <c r="CD110" s="4"/>
      <c r="CE110" s="4"/>
      <c r="CF110" s="4"/>
      <c r="CG110" s="4"/>
      <c r="CH110" s="4"/>
      <c r="CI110" s="4"/>
      <c r="CJ110" s="4"/>
      <c r="CK110" s="4"/>
      <c r="CL110" s="4"/>
      <c r="CM110" s="4"/>
      <c r="CN110" s="4"/>
      <c r="CO110" s="4"/>
      <c r="CP110" s="4"/>
      <c r="CQ110" s="4"/>
      <c r="CR110" s="4"/>
      <c r="CS110" s="4"/>
      <c r="CT110" s="4"/>
      <c r="CU110" s="4"/>
      <c r="CV110" s="4"/>
      <c r="CW110" s="4"/>
      <c r="CX110" s="4"/>
      <c r="CY110" s="4"/>
      <c r="CZ110" s="4"/>
      <c r="DA110" s="4"/>
      <c r="DB110" s="4"/>
      <c r="DC110" s="4"/>
      <c r="DD110" s="4"/>
      <c r="DE110" s="4"/>
      <c r="DF110" s="4"/>
      <c r="DG110" s="4"/>
      <c r="DH110" s="4"/>
      <c r="DI110" s="4"/>
      <c r="DJ110" s="4"/>
      <c r="DK110" s="4"/>
      <c r="DL110" s="4"/>
      <c r="DM110" s="4"/>
      <c r="DN110" s="4"/>
      <c r="DO110" s="4"/>
      <c r="DP110" s="4"/>
      <c r="DQ110" s="4"/>
      <c r="DR110" s="4"/>
      <c r="DS110" s="4"/>
      <c r="DT110" s="4"/>
      <c r="DU110" s="4"/>
      <c r="DV110" s="4"/>
      <c r="DW110" s="4"/>
      <c r="DX110" s="4"/>
      <c r="DY110" s="4"/>
      <c r="DZ110" s="4"/>
      <c r="EA110" s="4"/>
      <c r="EB110" s="4"/>
      <c r="EC110" s="4"/>
      <c r="ED110" s="4"/>
      <c r="EE110" s="4"/>
      <c r="EF110" s="4"/>
      <c r="EG110" s="4"/>
      <c r="EH110" s="4"/>
      <c r="EI110" s="4"/>
      <c r="EJ110" s="4"/>
      <c r="EK110" s="4"/>
      <c r="EL110" s="4"/>
      <c r="EM110" s="4"/>
      <c r="EN110" s="4"/>
      <c r="EO110" s="4"/>
      <c r="EP110" s="4"/>
      <c r="EQ110" s="4"/>
      <c r="ER110" s="4"/>
      <c r="ES110" s="4"/>
      <c r="ET110" s="4"/>
      <c r="EU110" s="4"/>
      <c r="EV110" s="4"/>
      <c r="EW110" s="4"/>
      <c r="EX110" s="4"/>
      <c r="EY110" s="4"/>
      <c r="EZ110" s="4"/>
      <c r="FA110" s="4"/>
      <c r="FB110" s="4"/>
      <c r="FC110" s="4"/>
      <c r="FD110" s="4"/>
      <c r="FE110" s="4"/>
      <c r="FF110" s="4"/>
      <c r="FG110" s="4"/>
      <c r="FH110" s="4"/>
      <c r="FI110" s="4"/>
      <c r="FJ110" s="4"/>
      <c r="FK110" s="4"/>
      <c r="FL110" s="4"/>
      <c r="FM110" s="4"/>
      <c r="FN110" s="4"/>
      <c r="FO110" s="4"/>
      <c r="FP110" s="4"/>
      <c r="FQ110" s="4"/>
      <c r="FR110" s="4"/>
      <c r="FS110" s="4"/>
      <c r="FT110" s="4"/>
      <c r="FU110" s="4"/>
      <c r="FV110" s="4"/>
      <c r="FW110" s="4"/>
      <c r="FX110" s="4"/>
      <c r="FY110" s="4"/>
      <c r="FZ110" s="4"/>
      <c r="GA110" s="4"/>
      <c r="GB110" s="4"/>
      <c r="GC110" s="4"/>
      <c r="GD110" s="4"/>
      <c r="GE110" s="4"/>
      <c r="GF110" s="4"/>
      <c r="GG110" s="4"/>
      <c r="GH110" s="4"/>
      <c r="GI110" s="4"/>
      <c r="GJ110" s="4"/>
      <c r="GK110" s="4"/>
      <c r="GL110" s="4"/>
      <c r="GM110" s="4"/>
      <c r="GN110" s="4"/>
      <c r="GO110" s="4"/>
      <c r="GP110" s="4"/>
      <c r="GQ110" s="4"/>
      <c r="GR110" s="4"/>
      <c r="GS110" s="4"/>
      <c r="GT110" s="4"/>
      <c r="GU110" s="4"/>
      <c r="GV110" s="4"/>
      <c r="GW110" s="4"/>
      <c r="GX110" s="4"/>
      <c r="GY110" s="4"/>
      <c r="GZ110" s="4"/>
      <c r="HA110" s="4"/>
    </row>
    <row r="111" spans="1:209" s="25" customFormat="1" ht="45" x14ac:dyDescent="0.2">
      <c r="A111" s="99" t="s">
        <v>708</v>
      </c>
      <c r="B111" s="99" t="s">
        <v>41</v>
      </c>
      <c r="C111" s="99" t="s">
        <v>570</v>
      </c>
      <c r="D111" s="94" t="s">
        <v>571</v>
      </c>
      <c r="E111" s="99" t="s">
        <v>43</v>
      </c>
      <c r="F111" s="113">
        <v>4</v>
      </c>
      <c r="G111" s="199">
        <v>52.78</v>
      </c>
      <c r="H111" s="199">
        <f t="shared" si="41"/>
        <v>63.88</v>
      </c>
      <c r="I111" s="196">
        <f t="shared" si="35"/>
        <v>255.52</v>
      </c>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row>
    <row r="112" spans="1:209" s="25" customFormat="1" ht="44.25" customHeight="1" x14ac:dyDescent="0.2">
      <c r="A112" s="99" t="s">
        <v>709</v>
      </c>
      <c r="B112" s="99" t="s">
        <v>41</v>
      </c>
      <c r="C112" s="99" t="s">
        <v>561</v>
      </c>
      <c r="D112" s="94" t="s">
        <v>562</v>
      </c>
      <c r="E112" s="99" t="s">
        <v>43</v>
      </c>
      <c r="F112" s="113">
        <v>3</v>
      </c>
      <c r="G112" s="199">
        <v>52.78</v>
      </c>
      <c r="H112" s="199">
        <f t="shared" si="41"/>
        <v>63.88</v>
      </c>
      <c r="I112" s="196">
        <f t="shared" si="35"/>
        <v>191.64</v>
      </c>
      <c r="J112" s="23"/>
      <c r="K112" s="23"/>
      <c r="L112" s="23"/>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c r="EQ112" s="23"/>
      <c r="ER112" s="23"/>
      <c r="ES112" s="23"/>
      <c r="ET112" s="23"/>
      <c r="EU112" s="23"/>
      <c r="EV112" s="23"/>
      <c r="EW112" s="23"/>
      <c r="EX112" s="23"/>
      <c r="EY112" s="23"/>
      <c r="EZ112" s="23"/>
      <c r="FA112" s="23"/>
      <c r="FB112" s="23"/>
      <c r="FC112" s="23"/>
      <c r="FD112" s="23"/>
      <c r="FE112" s="23"/>
      <c r="FF112" s="23"/>
      <c r="FG112" s="23"/>
      <c r="FH112" s="23"/>
      <c r="FI112" s="23"/>
      <c r="FJ112" s="23"/>
      <c r="FK112" s="23"/>
      <c r="FL112" s="23"/>
      <c r="FM112" s="23"/>
      <c r="FN112" s="23"/>
      <c r="FO112" s="23"/>
      <c r="FP112" s="23"/>
      <c r="FQ112" s="23"/>
      <c r="FR112" s="23"/>
      <c r="FS112" s="23"/>
      <c r="FT112" s="23"/>
      <c r="FU112" s="23"/>
      <c r="FV112" s="23"/>
      <c r="FW112" s="23"/>
      <c r="FX112" s="23"/>
      <c r="FY112" s="23"/>
      <c r="FZ112" s="23"/>
      <c r="GA112" s="23"/>
      <c r="GB112" s="23"/>
      <c r="GC112" s="23"/>
      <c r="GD112" s="23"/>
      <c r="GE112" s="23"/>
      <c r="GF112" s="23"/>
      <c r="GG112" s="23"/>
      <c r="GH112" s="23"/>
      <c r="GI112" s="23"/>
      <c r="GJ112" s="23"/>
      <c r="GK112" s="23"/>
      <c r="GL112" s="23"/>
      <c r="GM112" s="23"/>
      <c r="GN112" s="23"/>
      <c r="GO112" s="23"/>
      <c r="GP112" s="23"/>
      <c r="GQ112" s="23"/>
      <c r="GR112" s="23"/>
      <c r="GS112" s="23"/>
      <c r="GT112" s="23"/>
      <c r="GU112" s="23"/>
      <c r="GV112" s="23"/>
      <c r="GW112" s="23"/>
      <c r="GX112" s="23"/>
      <c r="GY112" s="23"/>
      <c r="GZ112" s="23"/>
      <c r="HA112" s="23"/>
    </row>
    <row r="113" spans="1:209" s="25" customFormat="1" ht="45" x14ac:dyDescent="0.2">
      <c r="A113" s="99" t="s">
        <v>710</v>
      </c>
      <c r="B113" s="99" t="s">
        <v>41</v>
      </c>
      <c r="C113" s="99" t="s">
        <v>563</v>
      </c>
      <c r="D113" s="94" t="s">
        <v>564</v>
      </c>
      <c r="E113" s="99" t="s">
        <v>43</v>
      </c>
      <c r="F113" s="113">
        <v>2</v>
      </c>
      <c r="G113" s="199">
        <v>55.06</v>
      </c>
      <c r="H113" s="199">
        <f t="shared" si="41"/>
        <v>66.64</v>
      </c>
      <c r="I113" s="196">
        <f t="shared" si="35"/>
        <v>133.28</v>
      </c>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row>
    <row r="114" spans="1:209" s="17" customFormat="1" ht="15.75" x14ac:dyDescent="0.25">
      <c r="A114" s="105">
        <v>13</v>
      </c>
      <c r="B114" s="105"/>
      <c r="C114" s="105"/>
      <c r="D114" s="106" t="s">
        <v>572</v>
      </c>
      <c r="E114" s="105"/>
      <c r="F114" s="197"/>
      <c r="G114" s="198"/>
      <c r="H114" s="198"/>
      <c r="I114" s="206">
        <f>(SUM(I115:I121))</f>
        <v>1168.78</v>
      </c>
      <c r="J114" s="184"/>
      <c r="K114" s="16"/>
      <c r="L114" s="19"/>
    </row>
    <row r="115" spans="1:209" s="25" customFormat="1" ht="45" x14ac:dyDescent="0.2">
      <c r="A115" s="99" t="s">
        <v>711</v>
      </c>
      <c r="B115" s="99" t="s">
        <v>41</v>
      </c>
      <c r="C115" s="99" t="s">
        <v>573</v>
      </c>
      <c r="D115" s="94" t="s">
        <v>574</v>
      </c>
      <c r="E115" s="99" t="s">
        <v>44</v>
      </c>
      <c r="F115" s="113">
        <v>50</v>
      </c>
      <c r="G115" s="199">
        <v>12.46</v>
      </c>
      <c r="H115" s="199">
        <f>ROUND((G115*1.2104),2)</f>
        <v>15.08</v>
      </c>
      <c r="I115" s="196">
        <f t="shared" si="35"/>
        <v>754</v>
      </c>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row>
    <row r="116" spans="1:209" s="25" customFormat="1" ht="30" x14ac:dyDescent="0.2">
      <c r="A116" s="99" t="s">
        <v>712</v>
      </c>
      <c r="B116" s="99" t="s">
        <v>40</v>
      </c>
      <c r="C116" s="99" t="s">
        <v>575</v>
      </c>
      <c r="D116" s="94" t="s">
        <v>576</v>
      </c>
      <c r="E116" s="99" t="s">
        <v>43</v>
      </c>
      <c r="F116" s="113">
        <v>3</v>
      </c>
      <c r="G116" s="199">
        <v>36.9</v>
      </c>
      <c r="H116" s="199">
        <f t="shared" ref="H116:H121" si="44">ROUND((G116*1.2104),2)</f>
        <v>44.66</v>
      </c>
      <c r="I116" s="196">
        <f t="shared" si="35"/>
        <v>133.97999999999999</v>
      </c>
      <c r="J116" s="23"/>
      <c r="K116" s="23"/>
      <c r="L116" s="23"/>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c r="EQ116" s="23"/>
      <c r="ER116" s="23"/>
      <c r="ES116" s="23"/>
      <c r="ET116" s="23"/>
      <c r="EU116" s="23"/>
      <c r="EV116" s="23"/>
      <c r="EW116" s="23"/>
      <c r="EX116" s="23"/>
      <c r="EY116" s="23"/>
      <c r="EZ116" s="23"/>
      <c r="FA116" s="23"/>
      <c r="FB116" s="23"/>
      <c r="FC116" s="23"/>
      <c r="FD116" s="23"/>
      <c r="FE116" s="23"/>
      <c r="FF116" s="23"/>
      <c r="FG116" s="23"/>
      <c r="FH116" s="23"/>
      <c r="FI116" s="23"/>
      <c r="FJ116" s="23"/>
      <c r="FK116" s="23"/>
      <c r="FL116" s="23"/>
      <c r="FM116" s="23"/>
      <c r="FN116" s="23"/>
      <c r="FO116" s="23"/>
      <c r="FP116" s="23"/>
      <c r="FQ116" s="23"/>
      <c r="FR116" s="23"/>
      <c r="FS116" s="23"/>
      <c r="FT116" s="23"/>
      <c r="FU116" s="23"/>
      <c r="FV116" s="23"/>
      <c r="FW116" s="23"/>
      <c r="FX116" s="23"/>
      <c r="FY116" s="23"/>
      <c r="FZ116" s="23"/>
      <c r="GA116" s="23"/>
      <c r="GB116" s="23"/>
      <c r="GC116" s="23"/>
      <c r="GD116" s="23"/>
      <c r="GE116" s="23"/>
      <c r="GF116" s="23"/>
      <c r="GG116" s="23"/>
      <c r="GH116" s="23"/>
      <c r="GI116" s="23"/>
      <c r="GJ116" s="23"/>
      <c r="GK116" s="23"/>
      <c r="GL116" s="23"/>
      <c r="GM116" s="23"/>
      <c r="GN116" s="23"/>
      <c r="GO116" s="23"/>
      <c r="GP116" s="23"/>
      <c r="GQ116" s="23"/>
      <c r="GR116" s="23"/>
      <c r="GS116" s="23"/>
      <c r="GT116" s="23"/>
      <c r="GU116" s="23"/>
      <c r="GV116" s="23"/>
      <c r="GW116" s="23"/>
      <c r="GX116" s="23"/>
      <c r="GY116" s="23"/>
      <c r="GZ116" s="23"/>
      <c r="HA116" s="23"/>
    </row>
    <row r="117" spans="1:209" s="25" customFormat="1" ht="45" x14ac:dyDescent="0.2">
      <c r="A117" s="99" t="s">
        <v>713</v>
      </c>
      <c r="B117" s="99" t="s">
        <v>41</v>
      </c>
      <c r="C117" s="99" t="s">
        <v>456</v>
      </c>
      <c r="D117" s="94" t="s">
        <v>468</v>
      </c>
      <c r="E117" s="99" t="s">
        <v>43</v>
      </c>
      <c r="F117" s="113">
        <v>1</v>
      </c>
      <c r="G117" s="199">
        <v>45.36</v>
      </c>
      <c r="H117" s="199">
        <f t="shared" si="44"/>
        <v>54.9</v>
      </c>
      <c r="I117" s="196">
        <f t="shared" si="35"/>
        <v>54.9</v>
      </c>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row>
    <row r="118" spans="1:209" s="25" customFormat="1" ht="60" x14ac:dyDescent="0.2">
      <c r="A118" s="99" t="s">
        <v>714</v>
      </c>
      <c r="B118" s="99" t="s">
        <v>41</v>
      </c>
      <c r="C118" s="99" t="s">
        <v>457</v>
      </c>
      <c r="D118" s="94" t="s">
        <v>469</v>
      </c>
      <c r="E118" s="99" t="s">
        <v>44</v>
      </c>
      <c r="F118" s="113">
        <v>3</v>
      </c>
      <c r="G118" s="199">
        <v>4.97</v>
      </c>
      <c r="H118" s="199">
        <f t="shared" si="44"/>
        <v>6.02</v>
      </c>
      <c r="I118" s="196">
        <f t="shared" si="35"/>
        <v>18.059999999999999</v>
      </c>
      <c r="J118" s="23"/>
      <c r="K118" s="23"/>
      <c r="L118" s="23"/>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c r="EQ118" s="23"/>
      <c r="ER118" s="23"/>
      <c r="ES118" s="23"/>
      <c r="ET118" s="23"/>
      <c r="EU118" s="23"/>
      <c r="EV118" s="23"/>
      <c r="EW118" s="23"/>
      <c r="EX118" s="23"/>
      <c r="EY118" s="23"/>
      <c r="EZ118" s="23"/>
      <c r="FA118" s="23"/>
      <c r="FB118" s="23"/>
      <c r="FC118" s="23"/>
      <c r="FD118" s="23"/>
      <c r="FE118" s="23"/>
      <c r="FF118" s="23"/>
      <c r="FG118" s="23"/>
      <c r="FH118" s="23"/>
      <c r="FI118" s="23"/>
      <c r="FJ118" s="23"/>
      <c r="FK118" s="23"/>
      <c r="FL118" s="23"/>
      <c r="FM118" s="23"/>
      <c r="FN118" s="23"/>
      <c r="FO118" s="23"/>
      <c r="FP118" s="23"/>
      <c r="FQ118" s="23"/>
      <c r="FR118" s="23"/>
      <c r="FS118" s="23"/>
      <c r="FT118" s="23"/>
      <c r="FU118" s="23"/>
      <c r="FV118" s="23"/>
      <c r="FW118" s="23"/>
      <c r="FX118" s="23"/>
      <c r="FY118" s="23"/>
      <c r="FZ118" s="23"/>
      <c r="GA118" s="23"/>
      <c r="GB118" s="23"/>
      <c r="GC118" s="23"/>
      <c r="GD118" s="23"/>
      <c r="GE118" s="23"/>
      <c r="GF118" s="23"/>
      <c r="GG118" s="23"/>
      <c r="GH118" s="23"/>
      <c r="GI118" s="23"/>
      <c r="GJ118" s="23"/>
      <c r="GK118" s="23"/>
      <c r="GL118" s="23"/>
      <c r="GM118" s="23"/>
      <c r="GN118" s="23"/>
      <c r="GO118" s="23"/>
      <c r="GP118" s="23"/>
      <c r="GQ118" s="23"/>
      <c r="GR118" s="23"/>
      <c r="GS118" s="23"/>
      <c r="GT118" s="23"/>
      <c r="GU118" s="23"/>
      <c r="GV118" s="23"/>
      <c r="GW118" s="23"/>
      <c r="GX118" s="23"/>
      <c r="GY118" s="23"/>
      <c r="GZ118" s="23"/>
      <c r="HA118" s="23"/>
    </row>
    <row r="119" spans="1:209" s="25" customFormat="1" ht="30" x14ac:dyDescent="0.2">
      <c r="A119" s="99" t="s">
        <v>715</v>
      </c>
      <c r="B119" s="107" t="s">
        <v>40</v>
      </c>
      <c r="C119" s="96" t="s">
        <v>602</v>
      </c>
      <c r="D119" s="108" t="s">
        <v>603</v>
      </c>
      <c r="E119" s="107" t="s">
        <v>44</v>
      </c>
      <c r="F119" s="186">
        <v>3</v>
      </c>
      <c r="G119" s="199">
        <v>49.41</v>
      </c>
      <c r="H119" s="199">
        <f t="shared" si="44"/>
        <v>59.81</v>
      </c>
      <c r="I119" s="196">
        <f t="shared" si="35"/>
        <v>179.43</v>
      </c>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row>
    <row r="120" spans="1:209" s="25" customFormat="1" x14ac:dyDescent="0.2">
      <c r="A120" s="99" t="s">
        <v>716</v>
      </c>
      <c r="B120" s="107" t="s">
        <v>40</v>
      </c>
      <c r="C120" s="96" t="s">
        <v>604</v>
      </c>
      <c r="D120" s="108" t="s">
        <v>605</v>
      </c>
      <c r="E120" s="107" t="s">
        <v>606</v>
      </c>
      <c r="F120" s="186">
        <v>2</v>
      </c>
      <c r="G120" s="199">
        <v>40.07</v>
      </c>
      <c r="H120" s="199"/>
      <c r="I120" s="196"/>
      <c r="J120" s="23"/>
      <c r="K120" s="23"/>
      <c r="L120" s="23"/>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c r="EQ120" s="23"/>
      <c r="ER120" s="23"/>
      <c r="ES120" s="23"/>
      <c r="ET120" s="23"/>
      <c r="EU120" s="23"/>
      <c r="EV120" s="23"/>
      <c r="EW120" s="23"/>
      <c r="EX120" s="23"/>
      <c r="EY120" s="23"/>
      <c r="EZ120" s="23"/>
      <c r="FA120" s="23"/>
      <c r="FB120" s="23"/>
      <c r="FC120" s="23"/>
      <c r="FD120" s="23"/>
      <c r="FE120" s="23"/>
      <c r="FF120" s="23"/>
      <c r="FG120" s="23"/>
      <c r="FH120" s="23"/>
      <c r="FI120" s="23"/>
      <c r="FJ120" s="23"/>
      <c r="FK120" s="23"/>
      <c r="FL120" s="23"/>
      <c r="FM120" s="23"/>
      <c r="FN120" s="23"/>
      <c r="FO120" s="23"/>
      <c r="FP120" s="23"/>
      <c r="FQ120" s="23"/>
      <c r="FR120" s="23"/>
      <c r="FS120" s="23"/>
      <c r="FT120" s="23"/>
      <c r="FU120" s="23"/>
      <c r="FV120" s="23"/>
      <c r="FW120" s="23"/>
      <c r="FX120" s="23"/>
      <c r="FY120" s="23"/>
      <c r="FZ120" s="23"/>
      <c r="GA120" s="23"/>
      <c r="GB120" s="23"/>
      <c r="GC120" s="23"/>
      <c r="GD120" s="23"/>
      <c r="GE120" s="23"/>
      <c r="GF120" s="23"/>
      <c r="GG120" s="23"/>
      <c r="GH120" s="23"/>
      <c r="GI120" s="23"/>
      <c r="GJ120" s="23"/>
      <c r="GK120" s="23"/>
      <c r="GL120" s="23"/>
      <c r="GM120" s="23"/>
      <c r="GN120" s="23"/>
      <c r="GO120" s="23"/>
      <c r="GP120" s="23"/>
      <c r="GQ120" s="23"/>
      <c r="GR120" s="23"/>
      <c r="GS120" s="23"/>
      <c r="GT120" s="23"/>
      <c r="GU120" s="23"/>
      <c r="GV120" s="23"/>
      <c r="GW120" s="23"/>
      <c r="GX120" s="23"/>
      <c r="GY120" s="23"/>
      <c r="GZ120" s="23"/>
      <c r="HA120" s="23"/>
    </row>
    <row r="121" spans="1:209" s="25" customFormat="1" ht="45" x14ac:dyDescent="0.2">
      <c r="A121" s="99" t="s">
        <v>717</v>
      </c>
      <c r="B121" s="99" t="s">
        <v>41</v>
      </c>
      <c r="C121" s="99" t="s">
        <v>458</v>
      </c>
      <c r="D121" s="94" t="s">
        <v>470</v>
      </c>
      <c r="E121" s="99" t="s">
        <v>43</v>
      </c>
      <c r="F121" s="113">
        <v>1</v>
      </c>
      <c r="G121" s="199">
        <v>23.47</v>
      </c>
      <c r="H121" s="199">
        <f t="shared" si="44"/>
        <v>28.41</v>
      </c>
      <c r="I121" s="196">
        <f t="shared" si="35"/>
        <v>28.41</v>
      </c>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row>
    <row r="122" spans="1:209" s="206" customFormat="1" ht="15.75" x14ac:dyDescent="0.25">
      <c r="A122" s="105">
        <v>14</v>
      </c>
      <c r="D122" s="217" t="s">
        <v>599</v>
      </c>
      <c r="I122" s="206">
        <f>(SUM(I123:I124))</f>
        <v>16450.5</v>
      </c>
    </row>
    <row r="123" spans="1:209" ht="30" x14ac:dyDescent="0.2">
      <c r="A123" s="99" t="s">
        <v>718</v>
      </c>
      <c r="B123" s="99" t="s">
        <v>40</v>
      </c>
      <c r="C123" s="99" t="s">
        <v>577</v>
      </c>
      <c r="D123" s="94" t="s">
        <v>578</v>
      </c>
      <c r="E123" s="99" t="s">
        <v>52</v>
      </c>
      <c r="F123" s="113">
        <v>550</v>
      </c>
      <c r="G123" s="199">
        <v>2.04</v>
      </c>
      <c r="H123" s="199">
        <f>ROUND((G123*1.2104),2)</f>
        <v>2.4700000000000002</v>
      </c>
      <c r="I123" s="196">
        <f t="shared" si="35"/>
        <v>1358.5</v>
      </c>
    </row>
    <row r="124" spans="1:209" ht="45" x14ac:dyDescent="0.2">
      <c r="A124" s="99" t="s">
        <v>719</v>
      </c>
      <c r="B124" s="99" t="s">
        <v>41</v>
      </c>
      <c r="C124" s="99" t="s">
        <v>579</v>
      </c>
      <c r="D124" s="94" t="s">
        <v>444</v>
      </c>
      <c r="E124" s="99" t="s">
        <v>52</v>
      </c>
      <c r="F124" s="113">
        <v>550</v>
      </c>
      <c r="G124" s="199">
        <v>22.67</v>
      </c>
      <c r="H124" s="199">
        <f>ROUND((G124*1.2104),2)</f>
        <v>27.44</v>
      </c>
      <c r="I124" s="196">
        <f t="shared" si="35"/>
        <v>15092</v>
      </c>
    </row>
    <row r="125" spans="1:209" s="17" customFormat="1" ht="15.75" x14ac:dyDescent="0.25">
      <c r="A125" s="105">
        <v>15</v>
      </c>
      <c r="B125" s="105"/>
      <c r="C125" s="105"/>
      <c r="D125" s="106" t="s">
        <v>580</v>
      </c>
      <c r="E125" s="105"/>
      <c r="F125" s="197"/>
      <c r="G125" s="198"/>
      <c r="H125" s="198"/>
      <c r="I125" s="206">
        <f>(SUM(I126:I127))</f>
        <v>2446.1099999999997</v>
      </c>
      <c r="J125" s="184"/>
      <c r="K125" s="16"/>
      <c r="L125" s="19"/>
    </row>
    <row r="126" spans="1:209" ht="30" x14ac:dyDescent="0.2">
      <c r="A126" s="99" t="s">
        <v>720</v>
      </c>
      <c r="B126" s="99" t="s">
        <v>435</v>
      </c>
      <c r="C126" s="99" t="s">
        <v>581</v>
      </c>
      <c r="D126" s="94" t="s">
        <v>582</v>
      </c>
      <c r="E126" s="99" t="s">
        <v>43</v>
      </c>
      <c r="F126" s="113">
        <v>9</v>
      </c>
      <c r="G126" s="199">
        <v>122.93</v>
      </c>
      <c r="H126" s="199">
        <f>ROUND((G126*1.2104),2)</f>
        <v>148.79</v>
      </c>
      <c r="I126" s="196">
        <f t="shared" si="35"/>
        <v>1339.11</v>
      </c>
    </row>
    <row r="127" spans="1:209" ht="75" x14ac:dyDescent="0.2">
      <c r="A127" s="99" t="s">
        <v>721</v>
      </c>
      <c r="B127" s="99" t="s">
        <v>41</v>
      </c>
      <c r="C127" s="99" t="s">
        <v>583</v>
      </c>
      <c r="D127" s="94" t="s">
        <v>584</v>
      </c>
      <c r="E127" s="99" t="s">
        <v>52</v>
      </c>
      <c r="F127" s="113">
        <v>20</v>
      </c>
      <c r="G127" s="199">
        <v>45.73</v>
      </c>
      <c r="H127" s="199">
        <f>ROUND((G127*1.2104),2)</f>
        <v>55.35</v>
      </c>
      <c r="I127" s="196">
        <f t="shared" si="35"/>
        <v>1107</v>
      </c>
    </row>
    <row r="128" spans="1:209" s="17" customFormat="1" ht="15.75" x14ac:dyDescent="0.25">
      <c r="A128" s="105">
        <v>16</v>
      </c>
      <c r="B128" s="105"/>
      <c r="C128" s="105"/>
      <c r="D128" s="106" t="s">
        <v>585</v>
      </c>
      <c r="E128" s="105"/>
      <c r="F128" s="197"/>
      <c r="G128" s="198"/>
      <c r="H128" s="198"/>
      <c r="I128" s="206">
        <f>(SUM(I129:I133))</f>
        <v>23470.800000000003</v>
      </c>
      <c r="J128" s="184"/>
      <c r="K128" s="16"/>
      <c r="L128" s="19"/>
    </row>
    <row r="129" spans="1:14" ht="75" x14ac:dyDescent="0.2">
      <c r="A129" s="99" t="s">
        <v>722</v>
      </c>
      <c r="B129" s="99" t="s">
        <v>41</v>
      </c>
      <c r="C129" s="99">
        <v>103315</v>
      </c>
      <c r="D129" s="94" t="s">
        <v>594</v>
      </c>
      <c r="E129" s="99" t="s">
        <v>52</v>
      </c>
      <c r="F129" s="113">
        <v>24</v>
      </c>
      <c r="G129" s="199">
        <v>307.74</v>
      </c>
      <c r="H129" s="199">
        <f>ROUND((G129*1.2104),2)</f>
        <v>372.49</v>
      </c>
      <c r="I129" s="196">
        <f t="shared" si="35"/>
        <v>8939.76</v>
      </c>
    </row>
    <row r="130" spans="1:14" ht="30" x14ac:dyDescent="0.2">
      <c r="A130" s="99" t="s">
        <v>723</v>
      </c>
      <c r="B130" s="99" t="s">
        <v>40</v>
      </c>
      <c r="C130" s="99" t="s">
        <v>595</v>
      </c>
      <c r="D130" s="94" t="s">
        <v>596</v>
      </c>
      <c r="E130" s="99" t="s">
        <v>43</v>
      </c>
      <c r="F130" s="113">
        <v>6</v>
      </c>
      <c r="G130" s="199">
        <v>738.73</v>
      </c>
      <c r="H130" s="199">
        <f t="shared" ref="H130:H133" si="45">ROUND((G130*1.2104),2)</f>
        <v>894.16</v>
      </c>
      <c r="I130" s="196">
        <f t="shared" ref="I130:I132" si="46">ROUND((F130*H130),2)</f>
        <v>5364.96</v>
      </c>
    </row>
    <row r="131" spans="1:14" ht="30" x14ac:dyDescent="0.2">
      <c r="A131" s="99" t="s">
        <v>724</v>
      </c>
      <c r="B131" s="99" t="s">
        <v>41</v>
      </c>
      <c r="C131" s="99">
        <v>98516</v>
      </c>
      <c r="D131" s="94" t="s">
        <v>598</v>
      </c>
      <c r="E131" s="99" t="s">
        <v>43</v>
      </c>
      <c r="F131" s="113">
        <v>8</v>
      </c>
      <c r="G131" s="199">
        <v>340.61</v>
      </c>
      <c r="H131" s="199">
        <f t="shared" si="45"/>
        <v>412.27</v>
      </c>
      <c r="I131" s="196">
        <f t="shared" si="46"/>
        <v>3298.16</v>
      </c>
    </row>
    <row r="132" spans="1:14" ht="30" x14ac:dyDescent="0.25">
      <c r="A132" s="99" t="s">
        <v>725</v>
      </c>
      <c r="B132" s="204" t="s">
        <v>40</v>
      </c>
      <c r="C132" s="214" t="s">
        <v>600</v>
      </c>
      <c r="D132" s="94" t="s">
        <v>601</v>
      </c>
      <c r="E132" s="215" t="s">
        <v>43</v>
      </c>
      <c r="F132" s="216">
        <v>1</v>
      </c>
      <c r="G132" s="113">
        <v>1270.5899999999999</v>
      </c>
      <c r="H132" s="199">
        <f t="shared" si="45"/>
        <v>1537.92</v>
      </c>
      <c r="I132" s="196">
        <f t="shared" si="46"/>
        <v>1537.92</v>
      </c>
    </row>
    <row r="133" spans="1:14" x14ac:dyDescent="0.2">
      <c r="A133" s="99" t="s">
        <v>726</v>
      </c>
      <c r="B133" s="99" t="s">
        <v>40</v>
      </c>
      <c r="C133" s="99" t="s">
        <v>586</v>
      </c>
      <c r="D133" s="94" t="s">
        <v>587</v>
      </c>
      <c r="E133" s="99" t="s">
        <v>52</v>
      </c>
      <c r="F133" s="113">
        <v>250</v>
      </c>
      <c r="G133" s="199">
        <v>14.31</v>
      </c>
      <c r="H133" s="199">
        <f t="shared" si="45"/>
        <v>17.32</v>
      </c>
      <c r="I133" s="196">
        <f t="shared" ref="I133" si="47">ROUND((F133*H133),2)</f>
        <v>4330</v>
      </c>
    </row>
    <row r="134" spans="1:14" ht="15.75" x14ac:dyDescent="0.2">
      <c r="A134" s="100"/>
      <c r="B134" s="100"/>
      <c r="C134" s="101"/>
      <c r="D134" s="234" t="s">
        <v>57</v>
      </c>
      <c r="E134" s="235"/>
      <c r="F134" s="235"/>
      <c r="G134" s="235"/>
      <c r="H134" s="236"/>
      <c r="I134" s="188">
        <f>SUM(I14+I16+I12+I24+I29+I33+I47+I55+I73+I83+I93+I106+I114+I125+I128+I122)</f>
        <v>172838.02999999997</v>
      </c>
      <c r="N134" s="210">
        <v>163909.94</v>
      </c>
    </row>
    <row r="135" spans="1:14" x14ac:dyDescent="0.2">
      <c r="A135" s="200"/>
      <c r="B135" s="47"/>
      <c r="C135" s="41"/>
      <c r="D135" s="201"/>
      <c r="E135" s="41"/>
      <c r="F135" s="202"/>
      <c r="G135" s="202"/>
      <c r="H135" s="43"/>
      <c r="I135" s="203"/>
    </row>
    <row r="136" spans="1:14" x14ac:dyDescent="0.2">
      <c r="A136" s="84"/>
      <c r="D136" s="116"/>
      <c r="H136" s="23"/>
      <c r="I136" s="81"/>
    </row>
    <row r="137" spans="1:14" x14ac:dyDescent="0.2">
      <c r="A137" s="84"/>
      <c r="D137" s="233"/>
      <c r="H137" s="23"/>
      <c r="I137" s="81"/>
    </row>
    <row r="138" spans="1:14" ht="15.75" x14ac:dyDescent="0.2">
      <c r="A138" s="84"/>
      <c r="D138" s="232" t="s">
        <v>436</v>
      </c>
      <c r="E138" s="85"/>
      <c r="H138" s="23"/>
      <c r="I138" s="81"/>
    </row>
    <row r="139" spans="1:14" x14ac:dyDescent="0.2">
      <c r="A139" s="84"/>
      <c r="D139" s="85" t="s">
        <v>437</v>
      </c>
      <c r="E139" s="86"/>
      <c r="H139" s="23"/>
      <c r="I139" s="81"/>
    </row>
    <row r="140" spans="1:14" ht="15.75" thickBot="1" x14ac:dyDescent="0.25">
      <c r="A140" s="87"/>
      <c r="B140" s="88"/>
      <c r="C140" s="88"/>
      <c r="D140" s="187" t="s">
        <v>732</v>
      </c>
      <c r="E140" s="88"/>
      <c r="F140" s="89"/>
      <c r="G140" s="89"/>
      <c r="H140" s="90"/>
      <c r="I140" s="91"/>
    </row>
    <row r="141" spans="1:14" x14ac:dyDescent="0.2">
      <c r="A141" s="21"/>
      <c r="H141" s="23"/>
    </row>
    <row r="142" spans="1:14" x14ac:dyDescent="0.2">
      <c r="A142" s="21"/>
      <c r="H142" s="23"/>
    </row>
    <row r="143" spans="1:14" x14ac:dyDescent="0.2">
      <c r="A143" s="21"/>
      <c r="H143" s="23"/>
    </row>
    <row r="144" spans="1:14" x14ac:dyDescent="0.2">
      <c r="A144" s="21"/>
      <c r="H144" s="23"/>
    </row>
    <row r="145" spans="1:8" x14ac:dyDescent="0.2">
      <c r="A145" s="21"/>
      <c r="H145" s="23"/>
    </row>
  </sheetData>
  <mergeCells count="9">
    <mergeCell ref="D134:H134"/>
    <mergeCell ref="E9:I9"/>
    <mergeCell ref="A1:I1"/>
    <mergeCell ref="A2:I2"/>
    <mergeCell ref="A3:D3"/>
    <mergeCell ref="A4:I4"/>
    <mergeCell ref="A6:E6"/>
    <mergeCell ref="A7:D7"/>
    <mergeCell ref="A5:I5"/>
  </mergeCells>
  <phoneticPr fontId="29" type="noConversion"/>
  <conditionalFormatting sqref="C132">
    <cfRule type="expression" dxfId="25" priority="2" stopIfTrue="1">
      <formula>I132&lt;6</formula>
    </cfRule>
  </conditionalFormatting>
  <conditionalFormatting sqref="F132">
    <cfRule type="expression" dxfId="24" priority="3">
      <formula>AND($B132&lt;&gt;"",$C132&lt;&gt;"",$C132&lt;&gt;0,F132=0)</formula>
    </cfRule>
  </conditionalFormatting>
  <pageMargins left="0.51181102362204722" right="0.51181102362204722" top="0.78740157480314965" bottom="0.78740157480314965" header="0.31496062992125984" footer="0.31496062992125984"/>
  <pageSetup paperSize="9" scale="56" fitToHeight="30" orientation="portrait" r:id="rId1"/>
  <headerFooter>
    <oddFooter>&amp;R&amp;P</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tabSelected="1" view="pageBreakPreview" topLeftCell="B1" zoomScaleNormal="100" zoomScaleSheetLayoutView="100" workbookViewId="0">
      <selection activeCell="M39" sqref="M39"/>
    </sheetView>
  </sheetViews>
  <sheetFormatPr defaultRowHeight="15" x14ac:dyDescent="0.25"/>
  <cols>
    <col min="1" max="1" width="2.7109375" hidden="1" customWidth="1"/>
    <col min="2" max="2" width="12.85546875" customWidth="1"/>
    <col min="3" max="3" width="7" customWidth="1"/>
    <col min="4" max="4" width="17.7109375" customWidth="1"/>
    <col min="5" max="5" width="13.140625" customWidth="1"/>
    <col min="6" max="8" width="18.7109375" customWidth="1"/>
    <col min="9" max="9" width="18" customWidth="1"/>
  </cols>
  <sheetData>
    <row r="1" spans="2:9" ht="108" customHeight="1" thickBot="1" x14ac:dyDescent="0.3">
      <c r="B1" s="259"/>
      <c r="C1" s="260"/>
      <c r="D1" s="260"/>
      <c r="E1" s="260"/>
      <c r="F1" s="260"/>
      <c r="G1" s="260"/>
      <c r="H1" s="260"/>
      <c r="I1" s="261"/>
    </row>
    <row r="2" spans="2:9" ht="21" thickBot="1" x14ac:dyDescent="0.3">
      <c r="B2" s="262" t="s">
        <v>423</v>
      </c>
      <c r="C2" s="263"/>
      <c r="D2" s="263"/>
      <c r="E2" s="263"/>
      <c r="F2" s="263"/>
      <c r="G2" s="263"/>
      <c r="H2" s="263"/>
      <c r="I2" s="264"/>
    </row>
    <row r="3" spans="2:9" ht="17.100000000000001" customHeight="1" x14ac:dyDescent="0.25">
      <c r="B3" s="231" t="s">
        <v>424</v>
      </c>
      <c r="C3" s="265" t="s">
        <v>622</v>
      </c>
      <c r="D3" s="265"/>
      <c r="E3" s="265"/>
      <c r="F3" s="265"/>
      <c r="G3" s="265"/>
      <c r="H3" s="265"/>
      <c r="I3" s="228"/>
    </row>
    <row r="4" spans="2:9" ht="17.100000000000001" customHeight="1" x14ac:dyDescent="0.25">
      <c r="B4" s="230" t="s">
        <v>425</v>
      </c>
      <c r="C4" s="266" t="s">
        <v>728</v>
      </c>
      <c r="D4" s="266"/>
      <c r="E4" s="266"/>
      <c r="F4" s="266"/>
      <c r="G4" s="266"/>
      <c r="H4" s="266"/>
      <c r="I4" s="266"/>
    </row>
    <row r="5" spans="2:9" ht="17.100000000000001" customHeight="1" x14ac:dyDescent="0.25">
      <c r="B5" s="267" t="s">
        <v>729</v>
      </c>
      <c r="C5" s="267"/>
      <c r="D5" s="267"/>
      <c r="E5" s="267"/>
      <c r="F5" s="267"/>
      <c r="G5" s="267"/>
      <c r="H5" s="229"/>
      <c r="I5" s="229"/>
    </row>
    <row r="6" spans="2:9" ht="17.100000000000001" customHeight="1" thickBot="1" x14ac:dyDescent="0.3">
      <c r="B6" s="267" t="s">
        <v>730</v>
      </c>
      <c r="C6" s="267"/>
      <c r="D6" s="267"/>
      <c r="E6" s="267"/>
      <c r="F6" s="267"/>
      <c r="G6" s="267"/>
      <c r="H6" s="229"/>
      <c r="I6" s="229" t="s">
        <v>731</v>
      </c>
    </row>
    <row r="7" spans="2:9" x14ac:dyDescent="0.25">
      <c r="B7" s="276" t="s">
        <v>426</v>
      </c>
      <c r="C7" s="277"/>
      <c r="D7" s="277"/>
      <c r="E7" s="174" t="s">
        <v>427</v>
      </c>
      <c r="F7" s="174" t="s">
        <v>428</v>
      </c>
      <c r="G7" s="174" t="s">
        <v>429</v>
      </c>
      <c r="H7" s="174" t="s">
        <v>430</v>
      </c>
      <c r="I7" s="175" t="s">
        <v>431</v>
      </c>
    </row>
    <row r="8" spans="2:9" ht="26.25" customHeight="1" x14ac:dyDescent="0.25">
      <c r="B8" s="268" t="s">
        <v>622</v>
      </c>
      <c r="C8" s="269"/>
      <c r="D8" s="269"/>
      <c r="E8" s="222"/>
      <c r="F8" s="222"/>
      <c r="G8" s="222"/>
      <c r="H8" s="222"/>
      <c r="I8" s="223"/>
    </row>
    <row r="9" spans="2:9" ht="18.75" customHeight="1" x14ac:dyDescent="0.25">
      <c r="B9" s="278">
        <v>1</v>
      </c>
      <c r="C9" s="279"/>
      <c r="D9" s="279"/>
      <c r="E9" s="220">
        <f>E10/I42</f>
        <v>1.9734545689973446E-2</v>
      </c>
      <c r="F9" s="220"/>
      <c r="G9" s="220"/>
      <c r="H9" s="220">
        <f>F9+G9+E9</f>
        <v>1.9734545689973446E-2</v>
      </c>
      <c r="I9" s="221">
        <f t="shared" ref="I9:I40" si="0">H9</f>
        <v>1.9734545689973446E-2</v>
      </c>
    </row>
    <row r="10" spans="2:9" ht="17.100000000000001" customHeight="1" x14ac:dyDescent="0.25">
      <c r="B10" s="280" t="str">
        <f>'PLANILHA DE ORÇAMENTO'!D12</f>
        <v>Serviços Preliminares</v>
      </c>
      <c r="C10" s="281"/>
      <c r="D10" s="281"/>
      <c r="E10" s="177">
        <f>'PLANILHA DE ORÇAMENTO'!I12</f>
        <v>3410.88</v>
      </c>
      <c r="F10" s="177"/>
      <c r="G10" s="178"/>
      <c r="H10" s="178">
        <f>E10+F10+G10</f>
        <v>3410.88</v>
      </c>
      <c r="I10" s="179">
        <f t="shared" si="0"/>
        <v>3410.88</v>
      </c>
    </row>
    <row r="11" spans="2:9" ht="17.100000000000001" customHeight="1" x14ac:dyDescent="0.25">
      <c r="B11" s="282">
        <v>2</v>
      </c>
      <c r="C11" s="283"/>
      <c r="D11" s="283"/>
      <c r="E11" s="176">
        <f>E12/I42</f>
        <v>8.6168102008568392E-2</v>
      </c>
      <c r="F11" s="176">
        <f>F12/I42</f>
        <v>8.6168102008568392E-2</v>
      </c>
      <c r="G11" s="176"/>
      <c r="H11" s="220">
        <f>F11+G11+E11</f>
        <v>0.17233620401713678</v>
      </c>
      <c r="I11" s="221">
        <f t="shared" si="0"/>
        <v>0.17233620401713678</v>
      </c>
    </row>
    <row r="12" spans="2:9" ht="17.100000000000001" customHeight="1" x14ac:dyDescent="0.25">
      <c r="B12" s="255" t="str">
        <f>'PLANILHA DE ORÇAMENTO'!D14</f>
        <v>Alambrado em Tela</v>
      </c>
      <c r="C12" s="256"/>
      <c r="D12" s="256"/>
      <c r="E12" s="178">
        <f>'PLANILHA DE ORÇAMENTO'!I14/2</f>
        <v>14893.125</v>
      </c>
      <c r="F12" s="178">
        <f>'PLANILHA DE ORÇAMENTO'!I14/2</f>
        <v>14893.125</v>
      </c>
      <c r="G12" s="178"/>
      <c r="H12" s="178">
        <f>E12+F12+G12</f>
        <v>29786.25</v>
      </c>
      <c r="I12" s="179">
        <f t="shared" si="0"/>
        <v>29786.25</v>
      </c>
    </row>
    <row r="13" spans="2:9" ht="17.100000000000001" customHeight="1" x14ac:dyDescent="0.25">
      <c r="B13" s="257">
        <v>3</v>
      </c>
      <c r="C13" s="258"/>
      <c r="D13" s="258"/>
      <c r="E13" s="176"/>
      <c r="F13" s="176">
        <f>F14/I42</f>
        <v>0.12411666575926614</v>
      </c>
      <c r="G13" s="176"/>
      <c r="H13" s="220">
        <f>F13+G13+E13</f>
        <v>0.12411666575926614</v>
      </c>
      <c r="I13" s="221">
        <f t="shared" si="0"/>
        <v>0.12411666575926614</v>
      </c>
    </row>
    <row r="14" spans="2:9" ht="17.100000000000001" customHeight="1" x14ac:dyDescent="0.25">
      <c r="B14" s="255" t="str">
        <f>'PLANILHA DE ORÇAMENTO'!D16</f>
        <v>Portão em Tela</v>
      </c>
      <c r="C14" s="256"/>
      <c r="D14" s="256"/>
      <c r="E14" s="178"/>
      <c r="F14" s="178">
        <f>'PLANILHA DE ORÇAMENTO'!I16</f>
        <v>21452.080000000005</v>
      </c>
      <c r="G14" s="178"/>
      <c r="H14" s="178">
        <f>E14+F14+G14</f>
        <v>21452.080000000005</v>
      </c>
      <c r="I14" s="179">
        <f t="shared" si="0"/>
        <v>21452.080000000005</v>
      </c>
    </row>
    <row r="15" spans="2:9" ht="17.100000000000001" customHeight="1" x14ac:dyDescent="0.25">
      <c r="B15" s="257">
        <v>4</v>
      </c>
      <c r="C15" s="258"/>
      <c r="D15" s="258"/>
      <c r="E15" s="176">
        <f>E16/I42</f>
        <v>0.10734263749708328</v>
      </c>
      <c r="F15" s="176">
        <f>F16/I42</f>
        <v>0.10734263749708328</v>
      </c>
      <c r="G15" s="176"/>
      <c r="H15" s="220">
        <f>F15+G15+E15</f>
        <v>0.21468527499416656</v>
      </c>
      <c r="I15" s="221">
        <f t="shared" si="0"/>
        <v>0.21468527499416656</v>
      </c>
    </row>
    <row r="16" spans="2:9" ht="17.100000000000001" customHeight="1" x14ac:dyDescent="0.25">
      <c r="B16" s="255" t="str">
        <f>'PLANILHA DE ORÇAMENTO'!D24</f>
        <v>Cimentado / Calçada</v>
      </c>
      <c r="C16" s="256"/>
      <c r="D16" s="256"/>
      <c r="E16" s="178">
        <f>'PLANILHA DE ORÇAMENTO'!I24/2</f>
        <v>18552.89</v>
      </c>
      <c r="F16" s="178">
        <f>'PLANILHA DE ORÇAMENTO'!I24/2</f>
        <v>18552.89</v>
      </c>
      <c r="G16" s="178"/>
      <c r="H16" s="178">
        <f>E16+F16+G16</f>
        <v>37105.78</v>
      </c>
      <c r="I16" s="179">
        <f t="shared" si="0"/>
        <v>37105.78</v>
      </c>
    </row>
    <row r="17" spans="2:9" ht="17.100000000000001" customHeight="1" x14ac:dyDescent="0.25">
      <c r="B17" s="257">
        <v>5</v>
      </c>
      <c r="C17" s="258"/>
      <c r="D17" s="258"/>
      <c r="E17" s="180"/>
      <c r="F17" s="176"/>
      <c r="G17" s="176">
        <f>G18/I42</f>
        <v>1.7061407145175175E-2</v>
      </c>
      <c r="H17" s="220">
        <f>F17+G17+E17</f>
        <v>1.7061407145175175E-2</v>
      </c>
      <c r="I17" s="221">
        <f t="shared" si="0"/>
        <v>1.7061407145175175E-2</v>
      </c>
    </row>
    <row r="18" spans="2:9" ht="17.100000000000001" customHeight="1" x14ac:dyDescent="0.25">
      <c r="B18" s="270" t="str">
        <f>'PLANILHA DE ORÇAMENTO'!D29</f>
        <v>Balcão Granito</v>
      </c>
      <c r="C18" s="271"/>
      <c r="D18" s="271"/>
      <c r="E18" s="181"/>
      <c r="F18" s="181"/>
      <c r="G18" s="181">
        <f>'PLANILHA DE ORÇAMENTO'!I29</f>
        <v>2948.86</v>
      </c>
      <c r="H18" s="178">
        <f>E18+F18+G18</f>
        <v>2948.86</v>
      </c>
      <c r="I18" s="179">
        <f t="shared" si="0"/>
        <v>2948.86</v>
      </c>
    </row>
    <row r="19" spans="2:9" ht="17.100000000000001" customHeight="1" x14ac:dyDescent="0.25">
      <c r="B19" s="257">
        <v>6</v>
      </c>
      <c r="C19" s="258"/>
      <c r="D19" s="258"/>
      <c r="E19" s="180"/>
      <c r="F19" s="176"/>
      <c r="G19" s="176">
        <f>G20/I42</f>
        <v>4.3348619513888249E-2</v>
      </c>
      <c r="H19" s="220">
        <f>F19+G19+E19</f>
        <v>4.3348619513888249E-2</v>
      </c>
      <c r="I19" s="221">
        <f t="shared" si="0"/>
        <v>4.3348619513888249E-2</v>
      </c>
    </row>
    <row r="20" spans="2:9" ht="17.100000000000001" customHeight="1" x14ac:dyDescent="0.25">
      <c r="B20" s="270" t="str">
        <f>'PLANILHA DE ORÇAMENTO'!D33</f>
        <v>Bebedouro</v>
      </c>
      <c r="C20" s="271"/>
      <c r="D20" s="271"/>
      <c r="E20" s="181"/>
      <c r="F20" s="181"/>
      <c r="G20" s="181">
        <f>'PLANILHA DE ORÇAMENTO'!I33</f>
        <v>7492.29</v>
      </c>
      <c r="H20" s="178">
        <f>E20+F20+G20</f>
        <v>7492.29</v>
      </c>
      <c r="I20" s="179">
        <f t="shared" si="0"/>
        <v>7492.29</v>
      </c>
    </row>
    <row r="21" spans="2:9" ht="16.5" x14ac:dyDescent="0.25">
      <c r="B21" s="257">
        <v>7</v>
      </c>
      <c r="C21" s="258"/>
      <c r="D21" s="258"/>
      <c r="E21" s="176"/>
      <c r="F21" s="176"/>
      <c r="G21" s="176">
        <f>G22/I42</f>
        <v>7.4146297548056996E-3</v>
      </c>
      <c r="H21" s="220">
        <f>F21+G21+E21</f>
        <v>7.4146297548056996E-3</v>
      </c>
      <c r="I21" s="221">
        <f t="shared" si="0"/>
        <v>7.4146297548056996E-3</v>
      </c>
    </row>
    <row r="22" spans="2:9" ht="19.149999999999999" customHeight="1" x14ac:dyDescent="0.25">
      <c r="B22" s="270" t="str">
        <f>'PLANILHA DE ORÇAMENTO'!D47</f>
        <v>Aparelhos / Louças e Metais Sanitários</v>
      </c>
      <c r="C22" s="271"/>
      <c r="D22" s="271"/>
      <c r="E22" s="181"/>
      <c r="F22" s="181"/>
      <c r="G22" s="181">
        <f>'PLANILHA DE ORÇAMENTO'!I47</f>
        <v>1281.5299999999997</v>
      </c>
      <c r="H22" s="178">
        <f>E22+F22+G22</f>
        <v>1281.5299999999997</v>
      </c>
      <c r="I22" s="179">
        <f t="shared" si="0"/>
        <v>1281.5299999999997</v>
      </c>
    </row>
    <row r="23" spans="2:9" ht="17.100000000000001" customHeight="1" x14ac:dyDescent="0.25">
      <c r="B23" s="257">
        <v>8</v>
      </c>
      <c r="C23" s="258"/>
      <c r="D23" s="258"/>
      <c r="E23" s="180"/>
      <c r="F23" s="176"/>
      <c r="G23" s="176">
        <f>G24/I42</f>
        <v>6.0734781575559525E-2</v>
      </c>
      <c r="H23" s="220">
        <f>F23+G23+E23</f>
        <v>6.0734781575559525E-2</v>
      </c>
      <c r="I23" s="221">
        <f t="shared" si="0"/>
        <v>6.0734781575559525E-2</v>
      </c>
    </row>
    <row r="24" spans="2:9" ht="17.100000000000001" customHeight="1" x14ac:dyDescent="0.25">
      <c r="B24" s="270" t="str">
        <f>'PLANILHA DE ORÇAMENTO'!D55</f>
        <v>Expurgo e Sala Dentista</v>
      </c>
      <c r="C24" s="271"/>
      <c r="D24" s="271"/>
      <c r="E24" s="181"/>
      <c r="F24" s="181"/>
      <c r="G24" s="181">
        <f>'PLANILHA DE ORÇAMENTO'!I55</f>
        <v>10497.28</v>
      </c>
      <c r="H24" s="178">
        <f>E24+F24+G24</f>
        <v>10497.28</v>
      </c>
      <c r="I24" s="179">
        <f t="shared" si="0"/>
        <v>10497.28</v>
      </c>
    </row>
    <row r="25" spans="2:9" ht="17.100000000000001" customHeight="1" x14ac:dyDescent="0.25">
      <c r="B25" s="257">
        <v>9</v>
      </c>
      <c r="C25" s="258"/>
      <c r="D25" s="258"/>
      <c r="E25" s="180"/>
      <c r="F25" s="176"/>
      <c r="G25" s="176">
        <f>G26/I42</f>
        <v>1.5411423053132466E-2</v>
      </c>
      <c r="H25" s="220">
        <f>F25+G25+E25</f>
        <v>1.5411423053132466E-2</v>
      </c>
      <c r="I25" s="221">
        <f t="shared" si="0"/>
        <v>1.5411423053132466E-2</v>
      </c>
    </row>
    <row r="26" spans="2:9" ht="22.15" customHeight="1" x14ac:dyDescent="0.25">
      <c r="B26" s="270" t="str">
        <f>'PLANILHA DE ORÇAMENTO'!D73</f>
        <v xml:space="preserve"> Abrigo Compressor e Bomba Vácuo</v>
      </c>
      <c r="C26" s="271"/>
      <c r="D26" s="271"/>
      <c r="E26" s="181"/>
      <c r="F26" s="181"/>
      <c r="G26" s="181">
        <f>'PLANILHA DE ORÇAMENTO'!I73</f>
        <v>2663.68</v>
      </c>
      <c r="H26" s="178">
        <f>E26+F26+G26</f>
        <v>2663.68</v>
      </c>
      <c r="I26" s="179">
        <f t="shared" si="0"/>
        <v>2663.68</v>
      </c>
    </row>
    <row r="27" spans="2:9" s="219" customFormat="1" ht="17.100000000000001" customHeight="1" x14ac:dyDescent="0.2">
      <c r="B27" s="284">
        <v>10</v>
      </c>
      <c r="C27" s="285"/>
      <c r="D27" s="285"/>
      <c r="E27" s="218"/>
      <c r="F27" s="218"/>
      <c r="G27" s="176">
        <f>G28/I42</f>
        <v>9.193115658631382E-3</v>
      </c>
      <c r="H27" s="220">
        <f>F27+G27+E27</f>
        <v>9.193115658631382E-3</v>
      </c>
      <c r="I27" s="221">
        <f t="shared" si="0"/>
        <v>9.193115658631382E-3</v>
      </c>
    </row>
    <row r="28" spans="2:9" ht="29.45" customHeight="1" x14ac:dyDescent="0.25">
      <c r="B28" s="270" t="str">
        <f>'PLANILHA DE ORÇAMENTO'!D83</f>
        <v>Sistema de Ligação entre Cadeira, Compressor e Bomba Vácuo</v>
      </c>
      <c r="C28" s="271"/>
      <c r="D28" s="271"/>
      <c r="E28" s="181"/>
      <c r="F28" s="181"/>
      <c r="G28" s="181">
        <f>'PLANILHA DE ORÇAMENTO'!I83</f>
        <v>1588.92</v>
      </c>
      <c r="H28" s="178">
        <f>E28+F28+G28</f>
        <v>1588.92</v>
      </c>
      <c r="I28" s="179">
        <f t="shared" si="0"/>
        <v>1588.92</v>
      </c>
    </row>
    <row r="29" spans="2:9" ht="17.100000000000001" customHeight="1" x14ac:dyDescent="0.25">
      <c r="B29" s="257">
        <v>11</v>
      </c>
      <c r="C29" s="258"/>
      <c r="D29" s="258"/>
      <c r="E29" s="180"/>
      <c r="F29" s="176"/>
      <c r="G29" s="176">
        <f>G30/I42</f>
        <v>2.7152531187725298E-2</v>
      </c>
      <c r="H29" s="220">
        <f>F29+G29+E29</f>
        <v>2.7152531187725298E-2</v>
      </c>
      <c r="I29" s="221">
        <f t="shared" si="0"/>
        <v>2.7152531187725298E-2</v>
      </c>
    </row>
    <row r="30" spans="2:9" ht="33.950000000000003" customHeight="1" x14ac:dyDescent="0.25">
      <c r="B30" s="270" t="str">
        <f>'PLANILHA DE ORÇAMENTO'!D93</f>
        <v xml:space="preserve">Circuito Alimentador com Quadro de Distribuição Guarita Compressor </v>
      </c>
      <c r="C30" s="271"/>
      <c r="D30" s="271"/>
      <c r="E30" s="181"/>
      <c r="F30" s="181"/>
      <c r="G30" s="181">
        <f>'PLANILHA DE ORÇAMENTO'!I93</f>
        <v>4692.9899999999989</v>
      </c>
      <c r="H30" s="178">
        <f>E30+F30+G30</f>
        <v>4692.9899999999989</v>
      </c>
      <c r="I30" s="179">
        <f t="shared" si="0"/>
        <v>4692.9899999999989</v>
      </c>
    </row>
    <row r="31" spans="2:9" ht="16.899999999999999" customHeight="1" x14ac:dyDescent="0.25">
      <c r="B31" s="257">
        <v>12</v>
      </c>
      <c r="C31" s="258"/>
      <c r="D31" s="258"/>
      <c r="E31" s="180"/>
      <c r="F31" s="176"/>
      <c r="G31" s="176">
        <f>G32/I42</f>
        <v>3.6920693900526422E-2</v>
      </c>
      <c r="H31" s="220">
        <f>F31+G31+E31</f>
        <v>3.6920693900526422E-2</v>
      </c>
      <c r="I31" s="221">
        <f t="shared" si="0"/>
        <v>3.6920693900526422E-2</v>
      </c>
    </row>
    <row r="32" spans="2:9" ht="17.100000000000001" customHeight="1" x14ac:dyDescent="0.25">
      <c r="B32" s="270" t="str">
        <f>'PLANILHA DE ORÇAMENTO'!D106</f>
        <v>Condicionadores de Ar</v>
      </c>
      <c r="C32" s="271"/>
      <c r="D32" s="271"/>
      <c r="E32" s="181"/>
      <c r="F32" s="181"/>
      <c r="G32" s="181">
        <f>'PLANILHA DE ORÇAMENTO'!I106</f>
        <v>6381.3</v>
      </c>
      <c r="H32" s="178">
        <f>E32+F32+G32</f>
        <v>6381.3</v>
      </c>
      <c r="I32" s="179">
        <f t="shared" si="0"/>
        <v>6381.3</v>
      </c>
    </row>
    <row r="33" spans="2:9" ht="17.100000000000001" customHeight="1" x14ac:dyDescent="0.25">
      <c r="B33" s="257">
        <v>13</v>
      </c>
      <c r="C33" s="258"/>
      <c r="D33" s="258"/>
      <c r="E33" s="180"/>
      <c r="F33" s="176"/>
      <c r="G33" s="176">
        <f>G34/I42</f>
        <v>6.7622848976003737E-3</v>
      </c>
      <c r="H33" s="220">
        <f>F33+G33+E33</f>
        <v>6.7622848976003737E-3</v>
      </c>
      <c r="I33" s="221">
        <f t="shared" si="0"/>
        <v>6.7622848976003737E-3</v>
      </c>
    </row>
    <row r="34" spans="2:9" ht="17.100000000000001" customHeight="1" x14ac:dyDescent="0.25">
      <c r="B34" s="270" t="str">
        <f>'PLANILHA DE ORÇAMENTO'!D114</f>
        <v>Telefonia e Internet</v>
      </c>
      <c r="C34" s="271"/>
      <c r="D34" s="271"/>
      <c r="E34" s="181"/>
      <c r="F34" s="181"/>
      <c r="G34" s="181">
        <f>'PLANILHA DE ORÇAMENTO'!I114</f>
        <v>1168.78</v>
      </c>
      <c r="H34" s="178">
        <f>E34+F34+G34</f>
        <v>1168.78</v>
      </c>
      <c r="I34" s="179">
        <f t="shared" si="0"/>
        <v>1168.78</v>
      </c>
    </row>
    <row r="35" spans="2:9" ht="17.100000000000001" customHeight="1" x14ac:dyDescent="0.25">
      <c r="B35" s="257">
        <v>14</v>
      </c>
      <c r="C35" s="258"/>
      <c r="D35" s="258"/>
      <c r="E35" s="176">
        <f>E36/I42</f>
        <v>9.5178705751274795E-2</v>
      </c>
      <c r="F35" s="176"/>
      <c r="G35" s="176"/>
      <c r="H35" s="220">
        <f>F35+G35+E35</f>
        <v>9.5178705751274795E-2</v>
      </c>
      <c r="I35" s="221">
        <f t="shared" si="0"/>
        <v>9.5178705751274795E-2</v>
      </c>
    </row>
    <row r="36" spans="2:9" ht="17.100000000000001" customHeight="1" x14ac:dyDescent="0.25">
      <c r="B36" s="270" t="str">
        <f>'PLANILHA DE ORÇAMENTO'!D122</f>
        <v>Gramado</v>
      </c>
      <c r="C36" s="271"/>
      <c r="D36" s="271"/>
      <c r="E36" s="181">
        <f>'PLANILHA DE ORÇAMENTO'!I122</f>
        <v>16450.5</v>
      </c>
      <c r="F36" s="181"/>
      <c r="G36" s="181"/>
      <c r="H36" s="178">
        <f>E36+F36+G36</f>
        <v>16450.5</v>
      </c>
      <c r="I36" s="179">
        <f t="shared" si="0"/>
        <v>16450.5</v>
      </c>
    </row>
    <row r="37" spans="2:9" ht="17.100000000000001" customHeight="1" x14ac:dyDescent="0.25">
      <c r="B37" s="257">
        <v>15</v>
      </c>
      <c r="C37" s="258"/>
      <c r="D37" s="258"/>
      <c r="E37" s="176">
        <f>E38/I42</f>
        <v>1.4152614444864944E-2</v>
      </c>
      <c r="F37" s="176"/>
      <c r="G37" s="176"/>
      <c r="H37" s="220">
        <f>F37+G37+E37</f>
        <v>1.4152614444864944E-2</v>
      </c>
      <c r="I37" s="221">
        <f t="shared" si="0"/>
        <v>1.4152614444864944E-2</v>
      </c>
    </row>
    <row r="38" spans="2:9" ht="17.100000000000001" customHeight="1" x14ac:dyDescent="0.25">
      <c r="B38" s="270" t="str">
        <f>'PLANILHA DE ORÇAMENTO'!D125</f>
        <v>Telhado</v>
      </c>
      <c r="C38" s="271"/>
      <c r="D38" s="271"/>
      <c r="E38" s="181">
        <f>'PLANILHA DE ORÇAMENTO'!I125</f>
        <v>2446.1099999999997</v>
      </c>
      <c r="F38" s="181"/>
      <c r="G38" s="181"/>
      <c r="H38" s="178">
        <f>E38+F38+G38</f>
        <v>2446.1099999999997</v>
      </c>
      <c r="I38" s="179">
        <f t="shared" si="0"/>
        <v>2446.1099999999997</v>
      </c>
    </row>
    <row r="39" spans="2:9" ht="17.100000000000001" customHeight="1" x14ac:dyDescent="0.25">
      <c r="B39" s="257">
        <v>16</v>
      </c>
      <c r="C39" s="258"/>
      <c r="D39" s="258"/>
      <c r="E39" s="180"/>
      <c r="F39" s="176"/>
      <c r="G39" s="176">
        <f>G40/I42</f>
        <v>0.1357965026562731</v>
      </c>
      <c r="H39" s="220">
        <f>F39+G39+E39</f>
        <v>0.1357965026562731</v>
      </c>
      <c r="I39" s="221">
        <f t="shared" si="0"/>
        <v>0.1357965026562731</v>
      </c>
    </row>
    <row r="40" spans="2:9" ht="17.100000000000001" customHeight="1" x14ac:dyDescent="0.25">
      <c r="B40" s="270" t="str">
        <f>'PLANILHA DE ORÇAMENTO'!D128</f>
        <v>Serviços Complementares</v>
      </c>
      <c r="C40" s="271"/>
      <c r="D40" s="271"/>
      <c r="E40" s="181"/>
      <c r="F40" s="181"/>
      <c r="G40" s="181">
        <f>'PLANILHA DE ORÇAMENTO'!I128</f>
        <v>23470.800000000003</v>
      </c>
      <c r="H40" s="178">
        <f>E40+F40+G40</f>
        <v>23470.800000000003</v>
      </c>
      <c r="I40" s="179">
        <f t="shared" si="0"/>
        <v>23470.800000000003</v>
      </c>
    </row>
    <row r="41" spans="2:9" ht="16.5" x14ac:dyDescent="0.25">
      <c r="B41" s="272" t="s">
        <v>432</v>
      </c>
      <c r="C41" s="273"/>
      <c r="D41" s="273"/>
      <c r="E41" s="224">
        <f>E9+E11+E13+E15+E17+E19+E21+E23+E25+E27+E29+E31+E33+E35+E37+E39</f>
        <v>0.32257660539176486</v>
      </c>
      <c r="F41" s="224">
        <f>F9+F11+F13+F15+F17+F19+F21+F23+F25+F27+F29+F31+F33+F35+F37+F39</f>
        <v>0.31762740526491784</v>
      </c>
      <c r="G41" s="224">
        <f>G9+G11+G13+G15+G17+G19+G21+G23+G25+G27+G29+G31+G33+G35+G37+G39</f>
        <v>0.35979598934331769</v>
      </c>
      <c r="H41" s="224">
        <f>H9+H11+H13+H15+H17+H19+H21+H23+H25+H27+H29+H31+H33+H35+H37+H39</f>
        <v>1.0000000000000002</v>
      </c>
      <c r="I41" s="224">
        <f>I9+I11+I13+I15+I17+I19+I21+I23+I25+I27+I29+I31+I33+I35+I37+I39</f>
        <v>1.0000000000000002</v>
      </c>
    </row>
    <row r="42" spans="2:9" ht="17.25" thickBot="1" x14ac:dyDescent="0.3">
      <c r="B42" s="274" t="s">
        <v>433</v>
      </c>
      <c r="C42" s="275"/>
      <c r="D42" s="275"/>
      <c r="E42" s="182">
        <f>E10+E12+E14+E16+E18+E20+E22+E24+E26+E28+E40+E30+E32+E34+E36+E38</f>
        <v>55753.505000000005</v>
      </c>
      <c r="F42" s="182">
        <f>F10+F12+F14+F16+F18+F20+F22+F24+F26+F28+F40+F30+F32+F34+F36+F38</f>
        <v>54898.095000000001</v>
      </c>
      <c r="G42" s="182">
        <f>G10+G12+G14+G16+G18+G20+G22+G24+G26+G28+G40+G30+G32+G34+G36+G38</f>
        <v>62186.43</v>
      </c>
      <c r="H42" s="182">
        <f>H10+H12+H14+H16+H18+H20+H22+H24+H26+H28+H40+H30+H32+H34+H36+H38</f>
        <v>172838.02999999994</v>
      </c>
      <c r="I42" s="225">
        <f>I10+I12+I14+I16+I18+I20+I22+I24+I26+I28+I40+I30+I32+I34+I36+I38</f>
        <v>172838.02999999994</v>
      </c>
    </row>
    <row r="43" spans="2:9" ht="34.9" customHeight="1" x14ac:dyDescent="0.25">
      <c r="B43" s="226"/>
      <c r="C43" s="226"/>
      <c r="D43" s="254" t="s">
        <v>733</v>
      </c>
      <c r="E43" s="254"/>
      <c r="F43" s="254"/>
      <c r="G43" s="254"/>
      <c r="H43" s="254"/>
      <c r="I43" s="227"/>
    </row>
  </sheetData>
  <mergeCells count="43">
    <mergeCell ref="B30:D30"/>
    <mergeCell ref="B32:D32"/>
    <mergeCell ref="B34:D34"/>
    <mergeCell ref="B36:D36"/>
    <mergeCell ref="B38:D38"/>
    <mergeCell ref="B40:D40"/>
    <mergeCell ref="B31:D31"/>
    <mergeCell ref="B33:D33"/>
    <mergeCell ref="B35:D35"/>
    <mergeCell ref="B37:D37"/>
    <mergeCell ref="B39:D39"/>
    <mergeCell ref="B42:D42"/>
    <mergeCell ref="B7:D7"/>
    <mergeCell ref="B9:D9"/>
    <mergeCell ref="B10:D10"/>
    <mergeCell ref="B11:D11"/>
    <mergeCell ref="B19:D19"/>
    <mergeCell ref="B20:D20"/>
    <mergeCell ref="B21:D21"/>
    <mergeCell ref="B22:D22"/>
    <mergeCell ref="B23:D23"/>
    <mergeCell ref="B25:D25"/>
    <mergeCell ref="B27:D27"/>
    <mergeCell ref="B29:D29"/>
    <mergeCell ref="B24:D24"/>
    <mergeCell ref="B26:D26"/>
    <mergeCell ref="B28:D28"/>
    <mergeCell ref="D43:H43"/>
    <mergeCell ref="B16:D16"/>
    <mergeCell ref="B14:D14"/>
    <mergeCell ref="B15:D15"/>
    <mergeCell ref="B1:I1"/>
    <mergeCell ref="B2:I2"/>
    <mergeCell ref="C3:H3"/>
    <mergeCell ref="C4:I4"/>
    <mergeCell ref="B5:G5"/>
    <mergeCell ref="B6:G6"/>
    <mergeCell ref="B8:D8"/>
    <mergeCell ref="B12:D12"/>
    <mergeCell ref="B13:D13"/>
    <mergeCell ref="B17:D17"/>
    <mergeCell ref="B18:D18"/>
    <mergeCell ref="B41:D41"/>
  </mergeCells>
  <pageMargins left="0.51181102362204722" right="0.51181102362204722" top="0.78740157480314965" bottom="0.78740157480314965" header="0.31496062992125984" footer="0.31496062992125984"/>
  <pageSetup paperSize="9" orientation="landscape" r:id="rId1"/>
  <rowBreaks count="1" manualBreakCount="1">
    <brk id="30" max="8"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Z60"/>
  <sheetViews>
    <sheetView view="pageBreakPreview" topLeftCell="A25" zoomScaleNormal="100" zoomScaleSheetLayoutView="100" workbookViewId="0">
      <selection activeCell="H55" sqref="H55"/>
    </sheetView>
  </sheetViews>
  <sheetFormatPr defaultColWidth="11.5703125" defaultRowHeight="15" x14ac:dyDescent="0.2"/>
  <cols>
    <col min="1" max="1" width="5.42578125" style="4" customWidth="1"/>
    <col min="2" max="2" width="9.28515625" style="2" customWidth="1"/>
    <col min="3" max="3" width="34.42578125" style="22" customWidth="1"/>
    <col min="4" max="4" width="8.5703125" style="2" customWidth="1"/>
    <col min="5" max="5" width="25.5703125" style="5" customWidth="1"/>
    <col min="6" max="6" width="25.28515625" style="3" customWidth="1"/>
    <col min="7" max="7" width="25.42578125" style="6" customWidth="1"/>
    <col min="8" max="8" width="19.7109375" style="3" customWidth="1"/>
    <col min="9" max="9" width="12.7109375" style="3" customWidth="1"/>
    <col min="10" max="10" width="16.5703125" style="3" bestFit="1" customWidth="1"/>
    <col min="11" max="11" width="9.140625" style="3" customWidth="1"/>
    <col min="12" max="12" width="30.5703125" style="3" customWidth="1"/>
    <col min="13" max="207" width="9.140625" style="3" customWidth="1"/>
    <col min="208" max="255" width="11.5703125" style="4"/>
    <col min="256" max="256" width="10.7109375" style="4" customWidth="1"/>
    <col min="257" max="257" width="17" style="4" customWidth="1"/>
    <col min="258" max="258" width="14.85546875" style="4" customWidth="1"/>
    <col min="259" max="259" width="57.28515625" style="4" customWidth="1"/>
    <col min="260" max="260" width="8.5703125" style="4" customWidth="1"/>
    <col min="261" max="261" width="12.42578125" style="4" customWidth="1"/>
    <col min="262" max="262" width="15.5703125" style="4" customWidth="1"/>
    <col min="263" max="263" width="19.28515625" style="4" customWidth="1"/>
    <col min="264" max="264" width="19.7109375" style="4" customWidth="1"/>
    <col min="265" max="265" width="16.42578125" style="4" bestFit="1" customWidth="1"/>
    <col min="266" max="266" width="16.5703125" style="4" bestFit="1" customWidth="1"/>
    <col min="267" max="267" width="9.140625" style="4" customWidth="1"/>
    <col min="268" max="268" width="30.5703125" style="4" customWidth="1"/>
    <col min="269" max="463" width="9.140625" style="4" customWidth="1"/>
    <col min="464" max="511" width="11.5703125" style="4"/>
    <col min="512" max="512" width="10.7109375" style="4" customWidth="1"/>
    <col min="513" max="513" width="17" style="4" customWidth="1"/>
    <col min="514" max="514" width="14.85546875" style="4" customWidth="1"/>
    <col min="515" max="515" width="57.28515625" style="4" customWidth="1"/>
    <col min="516" max="516" width="8.5703125" style="4" customWidth="1"/>
    <col min="517" max="517" width="12.42578125" style="4" customWidth="1"/>
    <col min="518" max="518" width="15.5703125" style="4" customWidth="1"/>
    <col min="519" max="519" width="19.28515625" style="4" customWidth="1"/>
    <col min="520" max="520" width="19.7109375" style="4" customWidth="1"/>
    <col min="521" max="521" width="16.42578125" style="4" bestFit="1" customWidth="1"/>
    <col min="522" max="522" width="16.5703125" style="4" bestFit="1" customWidth="1"/>
    <col min="523" max="523" width="9.140625" style="4" customWidth="1"/>
    <col min="524" max="524" width="30.5703125" style="4" customWidth="1"/>
    <col min="525" max="719" width="9.140625" style="4" customWidth="1"/>
    <col min="720" max="767" width="11.5703125" style="4"/>
    <col min="768" max="768" width="10.7109375" style="4" customWidth="1"/>
    <col min="769" max="769" width="17" style="4" customWidth="1"/>
    <col min="770" max="770" width="14.85546875" style="4" customWidth="1"/>
    <col min="771" max="771" width="57.28515625" style="4" customWidth="1"/>
    <col min="772" max="772" width="8.5703125" style="4" customWidth="1"/>
    <col min="773" max="773" width="12.42578125" style="4" customWidth="1"/>
    <col min="774" max="774" width="15.5703125" style="4" customWidth="1"/>
    <col min="775" max="775" width="19.28515625" style="4" customWidth="1"/>
    <col min="776" max="776" width="19.7109375" style="4" customWidth="1"/>
    <col min="777" max="777" width="16.42578125" style="4" bestFit="1" customWidth="1"/>
    <col min="778" max="778" width="16.5703125" style="4" bestFit="1" customWidth="1"/>
    <col min="779" max="779" width="9.140625" style="4" customWidth="1"/>
    <col min="780" max="780" width="30.5703125" style="4" customWidth="1"/>
    <col min="781" max="975" width="9.140625" style="4" customWidth="1"/>
    <col min="976" max="1023" width="11.5703125" style="4"/>
    <col min="1024" max="1024" width="10.7109375" style="4" customWidth="1"/>
    <col min="1025" max="1025" width="17" style="4" customWidth="1"/>
    <col min="1026" max="1026" width="14.85546875" style="4" customWidth="1"/>
    <col min="1027" max="1027" width="57.28515625" style="4" customWidth="1"/>
    <col min="1028" max="1028" width="8.5703125" style="4" customWidth="1"/>
    <col min="1029" max="1029" width="12.42578125" style="4" customWidth="1"/>
    <col min="1030" max="1030" width="15.5703125" style="4" customWidth="1"/>
    <col min="1031" max="1031" width="19.28515625" style="4" customWidth="1"/>
    <col min="1032" max="1032" width="19.7109375" style="4" customWidth="1"/>
    <col min="1033" max="1033" width="16.42578125" style="4" bestFit="1" customWidth="1"/>
    <col min="1034" max="1034" width="16.5703125" style="4" bestFit="1" customWidth="1"/>
    <col min="1035" max="1035" width="9.140625" style="4" customWidth="1"/>
    <col min="1036" max="1036" width="30.5703125" style="4" customWidth="1"/>
    <col min="1037" max="1231" width="9.140625" style="4" customWidth="1"/>
    <col min="1232" max="1279" width="11.5703125" style="4"/>
    <col min="1280" max="1280" width="10.7109375" style="4" customWidth="1"/>
    <col min="1281" max="1281" width="17" style="4" customWidth="1"/>
    <col min="1282" max="1282" width="14.85546875" style="4" customWidth="1"/>
    <col min="1283" max="1283" width="57.28515625" style="4" customWidth="1"/>
    <col min="1284" max="1284" width="8.5703125" style="4" customWidth="1"/>
    <col min="1285" max="1285" width="12.42578125" style="4" customWidth="1"/>
    <col min="1286" max="1286" width="15.5703125" style="4" customWidth="1"/>
    <col min="1287" max="1287" width="19.28515625" style="4" customWidth="1"/>
    <col min="1288" max="1288" width="19.7109375" style="4" customWidth="1"/>
    <col min="1289" max="1289" width="16.42578125" style="4" bestFit="1" customWidth="1"/>
    <col min="1290" max="1290" width="16.5703125" style="4" bestFit="1" customWidth="1"/>
    <col min="1291" max="1291" width="9.140625" style="4" customWidth="1"/>
    <col min="1292" max="1292" width="30.5703125" style="4" customWidth="1"/>
    <col min="1293" max="1487" width="9.140625" style="4" customWidth="1"/>
    <col min="1488" max="1535" width="11.5703125" style="4"/>
    <col min="1536" max="1536" width="10.7109375" style="4" customWidth="1"/>
    <col min="1537" max="1537" width="17" style="4" customWidth="1"/>
    <col min="1538" max="1538" width="14.85546875" style="4" customWidth="1"/>
    <col min="1539" max="1539" width="57.28515625" style="4" customWidth="1"/>
    <col min="1540" max="1540" width="8.5703125" style="4" customWidth="1"/>
    <col min="1541" max="1541" width="12.42578125" style="4" customWidth="1"/>
    <col min="1542" max="1542" width="15.5703125" style="4" customWidth="1"/>
    <col min="1543" max="1543" width="19.28515625" style="4" customWidth="1"/>
    <col min="1544" max="1544" width="19.7109375" style="4" customWidth="1"/>
    <col min="1545" max="1545" width="16.42578125" style="4" bestFit="1" customWidth="1"/>
    <col min="1546" max="1546" width="16.5703125" style="4" bestFit="1" customWidth="1"/>
    <col min="1547" max="1547" width="9.140625" style="4" customWidth="1"/>
    <col min="1548" max="1548" width="30.5703125" style="4" customWidth="1"/>
    <col min="1549" max="1743" width="9.140625" style="4" customWidth="1"/>
    <col min="1744" max="1791" width="11.5703125" style="4"/>
    <col min="1792" max="1792" width="10.7109375" style="4" customWidth="1"/>
    <col min="1793" max="1793" width="17" style="4" customWidth="1"/>
    <col min="1794" max="1794" width="14.85546875" style="4" customWidth="1"/>
    <col min="1795" max="1795" width="57.28515625" style="4" customWidth="1"/>
    <col min="1796" max="1796" width="8.5703125" style="4" customWidth="1"/>
    <col min="1797" max="1797" width="12.42578125" style="4" customWidth="1"/>
    <col min="1798" max="1798" width="15.5703125" style="4" customWidth="1"/>
    <col min="1799" max="1799" width="19.28515625" style="4" customWidth="1"/>
    <col min="1800" max="1800" width="19.7109375" style="4" customWidth="1"/>
    <col min="1801" max="1801" width="16.42578125" style="4" bestFit="1" customWidth="1"/>
    <col min="1802" max="1802" width="16.5703125" style="4" bestFit="1" customWidth="1"/>
    <col min="1803" max="1803" width="9.140625" style="4" customWidth="1"/>
    <col min="1804" max="1804" width="30.5703125" style="4" customWidth="1"/>
    <col min="1805" max="1999" width="9.140625" style="4" customWidth="1"/>
    <col min="2000" max="2047" width="11.5703125" style="4"/>
    <col min="2048" max="2048" width="10.7109375" style="4" customWidth="1"/>
    <col min="2049" max="2049" width="17" style="4" customWidth="1"/>
    <col min="2050" max="2050" width="14.85546875" style="4" customWidth="1"/>
    <col min="2051" max="2051" width="57.28515625" style="4" customWidth="1"/>
    <col min="2052" max="2052" width="8.5703125" style="4" customWidth="1"/>
    <col min="2053" max="2053" width="12.42578125" style="4" customWidth="1"/>
    <col min="2054" max="2054" width="15.5703125" style="4" customWidth="1"/>
    <col min="2055" max="2055" width="19.28515625" style="4" customWidth="1"/>
    <col min="2056" max="2056" width="19.7109375" style="4" customWidth="1"/>
    <col min="2057" max="2057" width="16.42578125" style="4" bestFit="1" customWidth="1"/>
    <col min="2058" max="2058" width="16.5703125" style="4" bestFit="1" customWidth="1"/>
    <col min="2059" max="2059" width="9.140625" style="4" customWidth="1"/>
    <col min="2060" max="2060" width="30.5703125" style="4" customWidth="1"/>
    <col min="2061" max="2255" width="9.140625" style="4" customWidth="1"/>
    <col min="2256" max="2303" width="11.5703125" style="4"/>
    <col min="2304" max="2304" width="10.7109375" style="4" customWidth="1"/>
    <col min="2305" max="2305" width="17" style="4" customWidth="1"/>
    <col min="2306" max="2306" width="14.85546875" style="4" customWidth="1"/>
    <col min="2307" max="2307" width="57.28515625" style="4" customWidth="1"/>
    <col min="2308" max="2308" width="8.5703125" style="4" customWidth="1"/>
    <col min="2309" max="2309" width="12.42578125" style="4" customWidth="1"/>
    <col min="2310" max="2310" width="15.5703125" style="4" customWidth="1"/>
    <col min="2311" max="2311" width="19.28515625" style="4" customWidth="1"/>
    <col min="2312" max="2312" width="19.7109375" style="4" customWidth="1"/>
    <col min="2313" max="2313" width="16.42578125" style="4" bestFit="1" customWidth="1"/>
    <col min="2314" max="2314" width="16.5703125" style="4" bestFit="1" customWidth="1"/>
    <col min="2315" max="2315" width="9.140625" style="4" customWidth="1"/>
    <col min="2316" max="2316" width="30.5703125" style="4" customWidth="1"/>
    <col min="2317" max="2511" width="9.140625" style="4" customWidth="1"/>
    <col min="2512" max="2559" width="11.5703125" style="4"/>
    <col min="2560" max="2560" width="10.7109375" style="4" customWidth="1"/>
    <col min="2561" max="2561" width="17" style="4" customWidth="1"/>
    <col min="2562" max="2562" width="14.85546875" style="4" customWidth="1"/>
    <col min="2563" max="2563" width="57.28515625" style="4" customWidth="1"/>
    <col min="2564" max="2564" width="8.5703125" style="4" customWidth="1"/>
    <col min="2565" max="2565" width="12.42578125" style="4" customWidth="1"/>
    <col min="2566" max="2566" width="15.5703125" style="4" customWidth="1"/>
    <col min="2567" max="2567" width="19.28515625" style="4" customWidth="1"/>
    <col min="2568" max="2568" width="19.7109375" style="4" customWidth="1"/>
    <col min="2569" max="2569" width="16.42578125" style="4" bestFit="1" customWidth="1"/>
    <col min="2570" max="2570" width="16.5703125" style="4" bestFit="1" customWidth="1"/>
    <col min="2571" max="2571" width="9.140625" style="4" customWidth="1"/>
    <col min="2572" max="2572" width="30.5703125" style="4" customWidth="1"/>
    <col min="2573" max="2767" width="9.140625" style="4" customWidth="1"/>
    <col min="2768" max="2815" width="11.5703125" style="4"/>
    <col min="2816" max="2816" width="10.7109375" style="4" customWidth="1"/>
    <col min="2817" max="2817" width="17" style="4" customWidth="1"/>
    <col min="2818" max="2818" width="14.85546875" style="4" customWidth="1"/>
    <col min="2819" max="2819" width="57.28515625" style="4" customWidth="1"/>
    <col min="2820" max="2820" width="8.5703125" style="4" customWidth="1"/>
    <col min="2821" max="2821" width="12.42578125" style="4" customWidth="1"/>
    <col min="2822" max="2822" width="15.5703125" style="4" customWidth="1"/>
    <col min="2823" max="2823" width="19.28515625" style="4" customWidth="1"/>
    <col min="2824" max="2824" width="19.7109375" style="4" customWidth="1"/>
    <col min="2825" max="2825" width="16.42578125" style="4" bestFit="1" customWidth="1"/>
    <col min="2826" max="2826" width="16.5703125" style="4" bestFit="1" customWidth="1"/>
    <col min="2827" max="2827" width="9.140625" style="4" customWidth="1"/>
    <col min="2828" max="2828" width="30.5703125" style="4" customWidth="1"/>
    <col min="2829" max="3023" width="9.140625" style="4" customWidth="1"/>
    <col min="3024" max="3071" width="11.5703125" style="4"/>
    <col min="3072" max="3072" width="10.7109375" style="4" customWidth="1"/>
    <col min="3073" max="3073" width="17" style="4" customWidth="1"/>
    <col min="3074" max="3074" width="14.85546875" style="4" customWidth="1"/>
    <col min="3075" max="3075" width="57.28515625" style="4" customWidth="1"/>
    <col min="3076" max="3076" width="8.5703125" style="4" customWidth="1"/>
    <col min="3077" max="3077" width="12.42578125" style="4" customWidth="1"/>
    <col min="3078" max="3078" width="15.5703125" style="4" customWidth="1"/>
    <col min="3079" max="3079" width="19.28515625" style="4" customWidth="1"/>
    <col min="3080" max="3080" width="19.7109375" style="4" customWidth="1"/>
    <col min="3081" max="3081" width="16.42578125" style="4" bestFit="1" customWidth="1"/>
    <col min="3082" max="3082" width="16.5703125" style="4" bestFit="1" customWidth="1"/>
    <col min="3083" max="3083" width="9.140625" style="4" customWidth="1"/>
    <col min="3084" max="3084" width="30.5703125" style="4" customWidth="1"/>
    <col min="3085" max="3279" width="9.140625" style="4" customWidth="1"/>
    <col min="3280" max="3327" width="11.5703125" style="4"/>
    <col min="3328" max="3328" width="10.7109375" style="4" customWidth="1"/>
    <col min="3329" max="3329" width="17" style="4" customWidth="1"/>
    <col min="3330" max="3330" width="14.85546875" style="4" customWidth="1"/>
    <col min="3331" max="3331" width="57.28515625" style="4" customWidth="1"/>
    <col min="3332" max="3332" width="8.5703125" style="4" customWidth="1"/>
    <col min="3333" max="3333" width="12.42578125" style="4" customWidth="1"/>
    <col min="3334" max="3334" width="15.5703125" style="4" customWidth="1"/>
    <col min="3335" max="3335" width="19.28515625" style="4" customWidth="1"/>
    <col min="3336" max="3336" width="19.7109375" style="4" customWidth="1"/>
    <col min="3337" max="3337" width="16.42578125" style="4" bestFit="1" customWidth="1"/>
    <col min="3338" max="3338" width="16.5703125" style="4" bestFit="1" customWidth="1"/>
    <col min="3339" max="3339" width="9.140625" style="4" customWidth="1"/>
    <col min="3340" max="3340" width="30.5703125" style="4" customWidth="1"/>
    <col min="3341" max="3535" width="9.140625" style="4" customWidth="1"/>
    <col min="3536" max="3583" width="11.5703125" style="4"/>
    <col min="3584" max="3584" width="10.7109375" style="4" customWidth="1"/>
    <col min="3585" max="3585" width="17" style="4" customWidth="1"/>
    <col min="3586" max="3586" width="14.85546875" style="4" customWidth="1"/>
    <col min="3587" max="3587" width="57.28515625" style="4" customWidth="1"/>
    <col min="3588" max="3588" width="8.5703125" style="4" customWidth="1"/>
    <col min="3589" max="3589" width="12.42578125" style="4" customWidth="1"/>
    <col min="3590" max="3590" width="15.5703125" style="4" customWidth="1"/>
    <col min="3591" max="3591" width="19.28515625" style="4" customWidth="1"/>
    <col min="3592" max="3592" width="19.7109375" style="4" customWidth="1"/>
    <col min="3593" max="3593" width="16.42578125" style="4" bestFit="1" customWidth="1"/>
    <col min="3594" max="3594" width="16.5703125" style="4" bestFit="1" customWidth="1"/>
    <col min="3595" max="3595" width="9.140625" style="4" customWidth="1"/>
    <col min="3596" max="3596" width="30.5703125" style="4" customWidth="1"/>
    <col min="3597" max="3791" width="9.140625" style="4" customWidth="1"/>
    <col min="3792" max="3839" width="11.5703125" style="4"/>
    <col min="3840" max="3840" width="10.7109375" style="4" customWidth="1"/>
    <col min="3841" max="3841" width="17" style="4" customWidth="1"/>
    <col min="3842" max="3842" width="14.85546875" style="4" customWidth="1"/>
    <col min="3843" max="3843" width="57.28515625" style="4" customWidth="1"/>
    <col min="3844" max="3844" width="8.5703125" style="4" customWidth="1"/>
    <col min="3845" max="3845" width="12.42578125" style="4" customWidth="1"/>
    <col min="3846" max="3846" width="15.5703125" style="4" customWidth="1"/>
    <col min="3847" max="3847" width="19.28515625" style="4" customWidth="1"/>
    <col min="3848" max="3848" width="19.7109375" style="4" customWidth="1"/>
    <col min="3849" max="3849" width="16.42578125" style="4" bestFit="1" customWidth="1"/>
    <col min="3850" max="3850" width="16.5703125" style="4" bestFit="1" customWidth="1"/>
    <col min="3851" max="3851" width="9.140625" style="4" customWidth="1"/>
    <col min="3852" max="3852" width="30.5703125" style="4" customWidth="1"/>
    <col min="3853" max="4047" width="9.140625" style="4" customWidth="1"/>
    <col min="4048" max="4095" width="11.5703125" style="4"/>
    <col min="4096" max="4096" width="10.7109375" style="4" customWidth="1"/>
    <col min="4097" max="4097" width="17" style="4" customWidth="1"/>
    <col min="4098" max="4098" width="14.85546875" style="4" customWidth="1"/>
    <col min="4099" max="4099" width="57.28515625" style="4" customWidth="1"/>
    <col min="4100" max="4100" width="8.5703125" style="4" customWidth="1"/>
    <col min="4101" max="4101" width="12.42578125" style="4" customWidth="1"/>
    <col min="4102" max="4102" width="15.5703125" style="4" customWidth="1"/>
    <col min="4103" max="4103" width="19.28515625" style="4" customWidth="1"/>
    <col min="4104" max="4104" width="19.7109375" style="4" customWidth="1"/>
    <col min="4105" max="4105" width="16.42578125" style="4" bestFit="1" customWidth="1"/>
    <col min="4106" max="4106" width="16.5703125" style="4" bestFit="1" customWidth="1"/>
    <col min="4107" max="4107" width="9.140625" style="4" customWidth="1"/>
    <col min="4108" max="4108" width="30.5703125" style="4" customWidth="1"/>
    <col min="4109" max="4303" width="9.140625" style="4" customWidth="1"/>
    <col min="4304" max="4351" width="11.5703125" style="4"/>
    <col min="4352" max="4352" width="10.7109375" style="4" customWidth="1"/>
    <col min="4353" max="4353" width="17" style="4" customWidth="1"/>
    <col min="4354" max="4354" width="14.85546875" style="4" customWidth="1"/>
    <col min="4355" max="4355" width="57.28515625" style="4" customWidth="1"/>
    <col min="4356" max="4356" width="8.5703125" style="4" customWidth="1"/>
    <col min="4357" max="4357" width="12.42578125" style="4" customWidth="1"/>
    <col min="4358" max="4358" width="15.5703125" style="4" customWidth="1"/>
    <col min="4359" max="4359" width="19.28515625" style="4" customWidth="1"/>
    <col min="4360" max="4360" width="19.7109375" style="4" customWidth="1"/>
    <col min="4361" max="4361" width="16.42578125" style="4" bestFit="1" customWidth="1"/>
    <col min="4362" max="4362" width="16.5703125" style="4" bestFit="1" customWidth="1"/>
    <col min="4363" max="4363" width="9.140625" style="4" customWidth="1"/>
    <col min="4364" max="4364" width="30.5703125" style="4" customWidth="1"/>
    <col min="4365" max="4559" width="9.140625" style="4" customWidth="1"/>
    <col min="4560" max="4607" width="11.5703125" style="4"/>
    <col min="4608" max="4608" width="10.7109375" style="4" customWidth="1"/>
    <col min="4609" max="4609" width="17" style="4" customWidth="1"/>
    <col min="4610" max="4610" width="14.85546875" style="4" customWidth="1"/>
    <col min="4611" max="4611" width="57.28515625" style="4" customWidth="1"/>
    <col min="4612" max="4612" width="8.5703125" style="4" customWidth="1"/>
    <col min="4613" max="4613" width="12.42578125" style="4" customWidth="1"/>
    <col min="4614" max="4614" width="15.5703125" style="4" customWidth="1"/>
    <col min="4615" max="4615" width="19.28515625" style="4" customWidth="1"/>
    <col min="4616" max="4616" width="19.7109375" style="4" customWidth="1"/>
    <col min="4617" max="4617" width="16.42578125" style="4" bestFit="1" customWidth="1"/>
    <col min="4618" max="4618" width="16.5703125" style="4" bestFit="1" customWidth="1"/>
    <col min="4619" max="4619" width="9.140625" style="4" customWidth="1"/>
    <col min="4620" max="4620" width="30.5703125" style="4" customWidth="1"/>
    <col min="4621" max="4815" width="9.140625" style="4" customWidth="1"/>
    <col min="4816" max="4863" width="11.5703125" style="4"/>
    <col min="4864" max="4864" width="10.7109375" style="4" customWidth="1"/>
    <col min="4865" max="4865" width="17" style="4" customWidth="1"/>
    <col min="4866" max="4866" width="14.85546875" style="4" customWidth="1"/>
    <col min="4867" max="4867" width="57.28515625" style="4" customWidth="1"/>
    <col min="4868" max="4868" width="8.5703125" style="4" customWidth="1"/>
    <col min="4869" max="4869" width="12.42578125" style="4" customWidth="1"/>
    <col min="4870" max="4870" width="15.5703125" style="4" customWidth="1"/>
    <col min="4871" max="4871" width="19.28515625" style="4" customWidth="1"/>
    <col min="4872" max="4872" width="19.7109375" style="4" customWidth="1"/>
    <col min="4873" max="4873" width="16.42578125" style="4" bestFit="1" customWidth="1"/>
    <col min="4874" max="4874" width="16.5703125" style="4" bestFit="1" customWidth="1"/>
    <col min="4875" max="4875" width="9.140625" style="4" customWidth="1"/>
    <col min="4876" max="4876" width="30.5703125" style="4" customWidth="1"/>
    <col min="4877" max="5071" width="9.140625" style="4" customWidth="1"/>
    <col min="5072" max="5119" width="11.5703125" style="4"/>
    <col min="5120" max="5120" width="10.7109375" style="4" customWidth="1"/>
    <col min="5121" max="5121" width="17" style="4" customWidth="1"/>
    <col min="5122" max="5122" width="14.85546875" style="4" customWidth="1"/>
    <col min="5123" max="5123" width="57.28515625" style="4" customWidth="1"/>
    <col min="5124" max="5124" width="8.5703125" style="4" customWidth="1"/>
    <col min="5125" max="5125" width="12.42578125" style="4" customWidth="1"/>
    <col min="5126" max="5126" width="15.5703125" style="4" customWidth="1"/>
    <col min="5127" max="5127" width="19.28515625" style="4" customWidth="1"/>
    <col min="5128" max="5128" width="19.7109375" style="4" customWidth="1"/>
    <col min="5129" max="5129" width="16.42578125" style="4" bestFit="1" customWidth="1"/>
    <col min="5130" max="5130" width="16.5703125" style="4" bestFit="1" customWidth="1"/>
    <col min="5131" max="5131" width="9.140625" style="4" customWidth="1"/>
    <col min="5132" max="5132" width="30.5703125" style="4" customWidth="1"/>
    <col min="5133" max="5327" width="9.140625" style="4" customWidth="1"/>
    <col min="5328" max="5375" width="11.5703125" style="4"/>
    <col min="5376" max="5376" width="10.7109375" style="4" customWidth="1"/>
    <col min="5377" max="5377" width="17" style="4" customWidth="1"/>
    <col min="5378" max="5378" width="14.85546875" style="4" customWidth="1"/>
    <col min="5379" max="5379" width="57.28515625" style="4" customWidth="1"/>
    <col min="5380" max="5380" width="8.5703125" style="4" customWidth="1"/>
    <col min="5381" max="5381" width="12.42578125" style="4" customWidth="1"/>
    <col min="5382" max="5382" width="15.5703125" style="4" customWidth="1"/>
    <col min="5383" max="5383" width="19.28515625" style="4" customWidth="1"/>
    <col min="5384" max="5384" width="19.7109375" style="4" customWidth="1"/>
    <col min="5385" max="5385" width="16.42578125" style="4" bestFit="1" customWidth="1"/>
    <col min="5386" max="5386" width="16.5703125" style="4" bestFit="1" customWidth="1"/>
    <col min="5387" max="5387" width="9.140625" style="4" customWidth="1"/>
    <col min="5388" max="5388" width="30.5703125" style="4" customWidth="1"/>
    <col min="5389" max="5583" width="9.140625" style="4" customWidth="1"/>
    <col min="5584" max="5631" width="11.5703125" style="4"/>
    <col min="5632" max="5632" width="10.7109375" style="4" customWidth="1"/>
    <col min="5633" max="5633" width="17" style="4" customWidth="1"/>
    <col min="5634" max="5634" width="14.85546875" style="4" customWidth="1"/>
    <col min="5635" max="5635" width="57.28515625" style="4" customWidth="1"/>
    <col min="5636" max="5636" width="8.5703125" style="4" customWidth="1"/>
    <col min="5637" max="5637" width="12.42578125" style="4" customWidth="1"/>
    <col min="5638" max="5638" width="15.5703125" style="4" customWidth="1"/>
    <col min="5639" max="5639" width="19.28515625" style="4" customWidth="1"/>
    <col min="5640" max="5640" width="19.7109375" style="4" customWidth="1"/>
    <col min="5641" max="5641" width="16.42578125" style="4" bestFit="1" customWidth="1"/>
    <col min="5642" max="5642" width="16.5703125" style="4" bestFit="1" customWidth="1"/>
    <col min="5643" max="5643" width="9.140625" style="4" customWidth="1"/>
    <col min="5644" max="5644" width="30.5703125" style="4" customWidth="1"/>
    <col min="5645" max="5839" width="9.140625" style="4" customWidth="1"/>
    <col min="5840" max="5887" width="11.5703125" style="4"/>
    <col min="5888" max="5888" width="10.7109375" style="4" customWidth="1"/>
    <col min="5889" max="5889" width="17" style="4" customWidth="1"/>
    <col min="5890" max="5890" width="14.85546875" style="4" customWidth="1"/>
    <col min="5891" max="5891" width="57.28515625" style="4" customWidth="1"/>
    <col min="5892" max="5892" width="8.5703125" style="4" customWidth="1"/>
    <col min="5893" max="5893" width="12.42578125" style="4" customWidth="1"/>
    <col min="5894" max="5894" width="15.5703125" style="4" customWidth="1"/>
    <col min="5895" max="5895" width="19.28515625" style="4" customWidth="1"/>
    <col min="5896" max="5896" width="19.7109375" style="4" customWidth="1"/>
    <col min="5897" max="5897" width="16.42578125" style="4" bestFit="1" customWidth="1"/>
    <col min="5898" max="5898" width="16.5703125" style="4" bestFit="1" customWidth="1"/>
    <col min="5899" max="5899" width="9.140625" style="4" customWidth="1"/>
    <col min="5900" max="5900" width="30.5703125" style="4" customWidth="1"/>
    <col min="5901" max="6095" width="9.140625" style="4" customWidth="1"/>
    <col min="6096" max="6143" width="11.5703125" style="4"/>
    <col min="6144" max="6144" width="10.7109375" style="4" customWidth="1"/>
    <col min="6145" max="6145" width="17" style="4" customWidth="1"/>
    <col min="6146" max="6146" width="14.85546875" style="4" customWidth="1"/>
    <col min="6147" max="6147" width="57.28515625" style="4" customWidth="1"/>
    <col min="6148" max="6148" width="8.5703125" style="4" customWidth="1"/>
    <col min="6149" max="6149" width="12.42578125" style="4" customWidth="1"/>
    <col min="6150" max="6150" width="15.5703125" style="4" customWidth="1"/>
    <col min="6151" max="6151" width="19.28515625" style="4" customWidth="1"/>
    <col min="6152" max="6152" width="19.7109375" style="4" customWidth="1"/>
    <col min="6153" max="6153" width="16.42578125" style="4" bestFit="1" customWidth="1"/>
    <col min="6154" max="6154" width="16.5703125" style="4" bestFit="1" customWidth="1"/>
    <col min="6155" max="6155" width="9.140625" style="4" customWidth="1"/>
    <col min="6156" max="6156" width="30.5703125" style="4" customWidth="1"/>
    <col min="6157" max="6351" width="9.140625" style="4" customWidth="1"/>
    <col min="6352" max="6399" width="11.5703125" style="4"/>
    <col min="6400" max="6400" width="10.7109375" style="4" customWidth="1"/>
    <col min="6401" max="6401" width="17" style="4" customWidth="1"/>
    <col min="6402" max="6402" width="14.85546875" style="4" customWidth="1"/>
    <col min="6403" max="6403" width="57.28515625" style="4" customWidth="1"/>
    <col min="6404" max="6404" width="8.5703125" style="4" customWidth="1"/>
    <col min="6405" max="6405" width="12.42578125" style="4" customWidth="1"/>
    <col min="6406" max="6406" width="15.5703125" style="4" customWidth="1"/>
    <col min="6407" max="6407" width="19.28515625" style="4" customWidth="1"/>
    <col min="6408" max="6408" width="19.7109375" style="4" customWidth="1"/>
    <col min="6409" max="6409" width="16.42578125" style="4" bestFit="1" customWidth="1"/>
    <col min="6410" max="6410" width="16.5703125" style="4" bestFit="1" customWidth="1"/>
    <col min="6411" max="6411" width="9.140625" style="4" customWidth="1"/>
    <col min="6412" max="6412" width="30.5703125" style="4" customWidth="1"/>
    <col min="6413" max="6607" width="9.140625" style="4" customWidth="1"/>
    <col min="6608" max="6655" width="11.5703125" style="4"/>
    <col min="6656" max="6656" width="10.7109375" style="4" customWidth="1"/>
    <col min="6657" max="6657" width="17" style="4" customWidth="1"/>
    <col min="6658" max="6658" width="14.85546875" style="4" customWidth="1"/>
    <col min="6659" max="6659" width="57.28515625" style="4" customWidth="1"/>
    <col min="6660" max="6660" width="8.5703125" style="4" customWidth="1"/>
    <col min="6661" max="6661" width="12.42578125" style="4" customWidth="1"/>
    <col min="6662" max="6662" width="15.5703125" style="4" customWidth="1"/>
    <col min="6663" max="6663" width="19.28515625" style="4" customWidth="1"/>
    <col min="6664" max="6664" width="19.7109375" style="4" customWidth="1"/>
    <col min="6665" max="6665" width="16.42578125" style="4" bestFit="1" customWidth="1"/>
    <col min="6666" max="6666" width="16.5703125" style="4" bestFit="1" customWidth="1"/>
    <col min="6667" max="6667" width="9.140625" style="4" customWidth="1"/>
    <col min="6668" max="6668" width="30.5703125" style="4" customWidth="1"/>
    <col min="6669" max="6863" width="9.140625" style="4" customWidth="1"/>
    <col min="6864" max="6911" width="11.5703125" style="4"/>
    <col min="6912" max="6912" width="10.7109375" style="4" customWidth="1"/>
    <col min="6913" max="6913" width="17" style="4" customWidth="1"/>
    <col min="6914" max="6914" width="14.85546875" style="4" customWidth="1"/>
    <col min="6915" max="6915" width="57.28515625" style="4" customWidth="1"/>
    <col min="6916" max="6916" width="8.5703125" style="4" customWidth="1"/>
    <col min="6917" max="6917" width="12.42578125" style="4" customWidth="1"/>
    <col min="6918" max="6918" width="15.5703125" style="4" customWidth="1"/>
    <col min="6919" max="6919" width="19.28515625" style="4" customWidth="1"/>
    <col min="6920" max="6920" width="19.7109375" style="4" customWidth="1"/>
    <col min="6921" max="6921" width="16.42578125" style="4" bestFit="1" customWidth="1"/>
    <col min="6922" max="6922" width="16.5703125" style="4" bestFit="1" customWidth="1"/>
    <col min="6923" max="6923" width="9.140625" style="4" customWidth="1"/>
    <col min="6924" max="6924" width="30.5703125" style="4" customWidth="1"/>
    <col min="6925" max="7119" width="9.140625" style="4" customWidth="1"/>
    <col min="7120" max="7167" width="11.5703125" style="4"/>
    <col min="7168" max="7168" width="10.7109375" style="4" customWidth="1"/>
    <col min="7169" max="7169" width="17" style="4" customWidth="1"/>
    <col min="7170" max="7170" width="14.85546875" style="4" customWidth="1"/>
    <col min="7171" max="7171" width="57.28515625" style="4" customWidth="1"/>
    <col min="7172" max="7172" width="8.5703125" style="4" customWidth="1"/>
    <col min="7173" max="7173" width="12.42578125" style="4" customWidth="1"/>
    <col min="7174" max="7174" width="15.5703125" style="4" customWidth="1"/>
    <col min="7175" max="7175" width="19.28515625" style="4" customWidth="1"/>
    <col min="7176" max="7176" width="19.7109375" style="4" customWidth="1"/>
    <col min="7177" max="7177" width="16.42578125" style="4" bestFit="1" customWidth="1"/>
    <col min="7178" max="7178" width="16.5703125" style="4" bestFit="1" customWidth="1"/>
    <col min="7179" max="7179" width="9.140625" style="4" customWidth="1"/>
    <col min="7180" max="7180" width="30.5703125" style="4" customWidth="1"/>
    <col min="7181" max="7375" width="9.140625" style="4" customWidth="1"/>
    <col min="7376" max="7423" width="11.5703125" style="4"/>
    <col min="7424" max="7424" width="10.7109375" style="4" customWidth="1"/>
    <col min="7425" max="7425" width="17" style="4" customWidth="1"/>
    <col min="7426" max="7426" width="14.85546875" style="4" customWidth="1"/>
    <col min="7427" max="7427" width="57.28515625" style="4" customWidth="1"/>
    <col min="7428" max="7428" width="8.5703125" style="4" customWidth="1"/>
    <col min="7429" max="7429" width="12.42578125" style="4" customWidth="1"/>
    <col min="7430" max="7430" width="15.5703125" style="4" customWidth="1"/>
    <col min="7431" max="7431" width="19.28515625" style="4" customWidth="1"/>
    <col min="7432" max="7432" width="19.7109375" style="4" customWidth="1"/>
    <col min="7433" max="7433" width="16.42578125" style="4" bestFit="1" customWidth="1"/>
    <col min="7434" max="7434" width="16.5703125" style="4" bestFit="1" customWidth="1"/>
    <col min="7435" max="7435" width="9.140625" style="4" customWidth="1"/>
    <col min="7436" max="7436" width="30.5703125" style="4" customWidth="1"/>
    <col min="7437" max="7631" width="9.140625" style="4" customWidth="1"/>
    <col min="7632" max="7679" width="11.5703125" style="4"/>
    <col min="7680" max="7680" width="10.7109375" style="4" customWidth="1"/>
    <col min="7681" max="7681" width="17" style="4" customWidth="1"/>
    <col min="7682" max="7682" width="14.85546875" style="4" customWidth="1"/>
    <col min="7683" max="7683" width="57.28515625" style="4" customWidth="1"/>
    <col min="7684" max="7684" width="8.5703125" style="4" customWidth="1"/>
    <col min="7685" max="7685" width="12.42578125" style="4" customWidth="1"/>
    <col min="7686" max="7686" width="15.5703125" style="4" customWidth="1"/>
    <col min="7687" max="7687" width="19.28515625" style="4" customWidth="1"/>
    <col min="7688" max="7688" width="19.7109375" style="4" customWidth="1"/>
    <col min="7689" max="7689" width="16.42578125" style="4" bestFit="1" customWidth="1"/>
    <col min="7690" max="7690" width="16.5703125" style="4" bestFit="1" customWidth="1"/>
    <col min="7691" max="7691" width="9.140625" style="4" customWidth="1"/>
    <col min="7692" max="7692" width="30.5703125" style="4" customWidth="1"/>
    <col min="7693" max="7887" width="9.140625" style="4" customWidth="1"/>
    <col min="7888" max="7935" width="11.5703125" style="4"/>
    <col min="7936" max="7936" width="10.7109375" style="4" customWidth="1"/>
    <col min="7937" max="7937" width="17" style="4" customWidth="1"/>
    <col min="7938" max="7938" width="14.85546875" style="4" customWidth="1"/>
    <col min="7939" max="7939" width="57.28515625" style="4" customWidth="1"/>
    <col min="7940" max="7940" width="8.5703125" style="4" customWidth="1"/>
    <col min="7941" max="7941" width="12.42578125" style="4" customWidth="1"/>
    <col min="7942" max="7942" width="15.5703125" style="4" customWidth="1"/>
    <col min="7943" max="7943" width="19.28515625" style="4" customWidth="1"/>
    <col min="7944" max="7944" width="19.7109375" style="4" customWidth="1"/>
    <col min="7945" max="7945" width="16.42578125" style="4" bestFit="1" customWidth="1"/>
    <col min="7946" max="7946" width="16.5703125" style="4" bestFit="1" customWidth="1"/>
    <col min="7947" max="7947" width="9.140625" style="4" customWidth="1"/>
    <col min="7948" max="7948" width="30.5703125" style="4" customWidth="1"/>
    <col min="7949" max="8143" width="9.140625" style="4" customWidth="1"/>
    <col min="8144" max="8191" width="11.5703125" style="4"/>
    <col min="8192" max="8192" width="10.7109375" style="4" customWidth="1"/>
    <col min="8193" max="8193" width="17" style="4" customWidth="1"/>
    <col min="8194" max="8194" width="14.85546875" style="4" customWidth="1"/>
    <col min="8195" max="8195" width="57.28515625" style="4" customWidth="1"/>
    <col min="8196" max="8196" width="8.5703125" style="4" customWidth="1"/>
    <col min="8197" max="8197" width="12.42578125" style="4" customWidth="1"/>
    <col min="8198" max="8198" width="15.5703125" style="4" customWidth="1"/>
    <col min="8199" max="8199" width="19.28515625" style="4" customWidth="1"/>
    <col min="8200" max="8200" width="19.7109375" style="4" customWidth="1"/>
    <col min="8201" max="8201" width="16.42578125" style="4" bestFit="1" customWidth="1"/>
    <col min="8202" max="8202" width="16.5703125" style="4" bestFit="1" customWidth="1"/>
    <col min="8203" max="8203" width="9.140625" style="4" customWidth="1"/>
    <col min="8204" max="8204" width="30.5703125" style="4" customWidth="1"/>
    <col min="8205" max="8399" width="9.140625" style="4" customWidth="1"/>
    <col min="8400" max="8447" width="11.5703125" style="4"/>
    <col min="8448" max="8448" width="10.7109375" style="4" customWidth="1"/>
    <col min="8449" max="8449" width="17" style="4" customWidth="1"/>
    <col min="8450" max="8450" width="14.85546875" style="4" customWidth="1"/>
    <col min="8451" max="8451" width="57.28515625" style="4" customWidth="1"/>
    <col min="8452" max="8452" width="8.5703125" style="4" customWidth="1"/>
    <col min="8453" max="8453" width="12.42578125" style="4" customWidth="1"/>
    <col min="8454" max="8454" width="15.5703125" style="4" customWidth="1"/>
    <col min="8455" max="8455" width="19.28515625" style="4" customWidth="1"/>
    <col min="8456" max="8456" width="19.7109375" style="4" customWidth="1"/>
    <col min="8457" max="8457" width="16.42578125" style="4" bestFit="1" customWidth="1"/>
    <col min="8458" max="8458" width="16.5703125" style="4" bestFit="1" customWidth="1"/>
    <col min="8459" max="8459" width="9.140625" style="4" customWidth="1"/>
    <col min="8460" max="8460" width="30.5703125" style="4" customWidth="1"/>
    <col min="8461" max="8655" width="9.140625" style="4" customWidth="1"/>
    <col min="8656" max="8703" width="11.5703125" style="4"/>
    <col min="8704" max="8704" width="10.7109375" style="4" customWidth="1"/>
    <col min="8705" max="8705" width="17" style="4" customWidth="1"/>
    <col min="8706" max="8706" width="14.85546875" style="4" customWidth="1"/>
    <col min="8707" max="8707" width="57.28515625" style="4" customWidth="1"/>
    <col min="8708" max="8708" width="8.5703125" style="4" customWidth="1"/>
    <col min="8709" max="8709" width="12.42578125" style="4" customWidth="1"/>
    <col min="8710" max="8710" width="15.5703125" style="4" customWidth="1"/>
    <col min="8711" max="8711" width="19.28515625" style="4" customWidth="1"/>
    <col min="8712" max="8712" width="19.7109375" style="4" customWidth="1"/>
    <col min="8713" max="8713" width="16.42578125" style="4" bestFit="1" customWidth="1"/>
    <col min="8714" max="8714" width="16.5703125" style="4" bestFit="1" customWidth="1"/>
    <col min="8715" max="8715" width="9.140625" style="4" customWidth="1"/>
    <col min="8716" max="8716" width="30.5703125" style="4" customWidth="1"/>
    <col min="8717" max="8911" width="9.140625" style="4" customWidth="1"/>
    <col min="8912" max="8959" width="11.5703125" style="4"/>
    <col min="8960" max="8960" width="10.7109375" style="4" customWidth="1"/>
    <col min="8961" max="8961" width="17" style="4" customWidth="1"/>
    <col min="8962" max="8962" width="14.85546875" style="4" customWidth="1"/>
    <col min="8963" max="8963" width="57.28515625" style="4" customWidth="1"/>
    <col min="8964" max="8964" width="8.5703125" style="4" customWidth="1"/>
    <col min="8965" max="8965" width="12.42578125" style="4" customWidth="1"/>
    <col min="8966" max="8966" width="15.5703125" style="4" customWidth="1"/>
    <col min="8967" max="8967" width="19.28515625" style="4" customWidth="1"/>
    <col min="8968" max="8968" width="19.7109375" style="4" customWidth="1"/>
    <col min="8969" max="8969" width="16.42578125" style="4" bestFit="1" customWidth="1"/>
    <col min="8970" max="8970" width="16.5703125" style="4" bestFit="1" customWidth="1"/>
    <col min="8971" max="8971" width="9.140625" style="4" customWidth="1"/>
    <col min="8972" max="8972" width="30.5703125" style="4" customWidth="1"/>
    <col min="8973" max="9167" width="9.140625" style="4" customWidth="1"/>
    <col min="9168" max="9215" width="11.5703125" style="4"/>
    <col min="9216" max="9216" width="10.7109375" style="4" customWidth="1"/>
    <col min="9217" max="9217" width="17" style="4" customWidth="1"/>
    <col min="9218" max="9218" width="14.85546875" style="4" customWidth="1"/>
    <col min="9219" max="9219" width="57.28515625" style="4" customWidth="1"/>
    <col min="9220" max="9220" width="8.5703125" style="4" customWidth="1"/>
    <col min="9221" max="9221" width="12.42578125" style="4" customWidth="1"/>
    <col min="9222" max="9222" width="15.5703125" style="4" customWidth="1"/>
    <col min="9223" max="9223" width="19.28515625" style="4" customWidth="1"/>
    <col min="9224" max="9224" width="19.7109375" style="4" customWidth="1"/>
    <col min="9225" max="9225" width="16.42578125" style="4" bestFit="1" customWidth="1"/>
    <col min="9226" max="9226" width="16.5703125" style="4" bestFit="1" customWidth="1"/>
    <col min="9227" max="9227" width="9.140625" style="4" customWidth="1"/>
    <col min="9228" max="9228" width="30.5703125" style="4" customWidth="1"/>
    <col min="9229" max="9423" width="9.140625" style="4" customWidth="1"/>
    <col min="9424" max="9471" width="11.5703125" style="4"/>
    <col min="9472" max="9472" width="10.7109375" style="4" customWidth="1"/>
    <col min="9473" max="9473" width="17" style="4" customWidth="1"/>
    <col min="9474" max="9474" width="14.85546875" style="4" customWidth="1"/>
    <col min="9475" max="9475" width="57.28515625" style="4" customWidth="1"/>
    <col min="9476" max="9476" width="8.5703125" style="4" customWidth="1"/>
    <col min="9477" max="9477" width="12.42578125" style="4" customWidth="1"/>
    <col min="9478" max="9478" width="15.5703125" style="4" customWidth="1"/>
    <col min="9479" max="9479" width="19.28515625" style="4" customWidth="1"/>
    <col min="9480" max="9480" width="19.7109375" style="4" customWidth="1"/>
    <col min="9481" max="9481" width="16.42578125" style="4" bestFit="1" customWidth="1"/>
    <col min="9482" max="9482" width="16.5703125" style="4" bestFit="1" customWidth="1"/>
    <col min="9483" max="9483" width="9.140625" style="4" customWidth="1"/>
    <col min="9484" max="9484" width="30.5703125" style="4" customWidth="1"/>
    <col min="9485" max="9679" width="9.140625" style="4" customWidth="1"/>
    <col min="9680" max="9727" width="11.5703125" style="4"/>
    <col min="9728" max="9728" width="10.7109375" style="4" customWidth="1"/>
    <col min="9729" max="9729" width="17" style="4" customWidth="1"/>
    <col min="9730" max="9730" width="14.85546875" style="4" customWidth="1"/>
    <col min="9731" max="9731" width="57.28515625" style="4" customWidth="1"/>
    <col min="9732" max="9732" width="8.5703125" style="4" customWidth="1"/>
    <col min="9733" max="9733" width="12.42578125" style="4" customWidth="1"/>
    <col min="9734" max="9734" width="15.5703125" style="4" customWidth="1"/>
    <col min="9735" max="9735" width="19.28515625" style="4" customWidth="1"/>
    <col min="9736" max="9736" width="19.7109375" style="4" customWidth="1"/>
    <col min="9737" max="9737" width="16.42578125" style="4" bestFit="1" customWidth="1"/>
    <col min="9738" max="9738" width="16.5703125" style="4" bestFit="1" customWidth="1"/>
    <col min="9739" max="9739" width="9.140625" style="4" customWidth="1"/>
    <col min="9740" max="9740" width="30.5703125" style="4" customWidth="1"/>
    <col min="9741" max="9935" width="9.140625" style="4" customWidth="1"/>
    <col min="9936" max="9983" width="11.5703125" style="4"/>
    <col min="9984" max="9984" width="10.7109375" style="4" customWidth="1"/>
    <col min="9985" max="9985" width="17" style="4" customWidth="1"/>
    <col min="9986" max="9986" width="14.85546875" style="4" customWidth="1"/>
    <col min="9987" max="9987" width="57.28515625" style="4" customWidth="1"/>
    <col min="9988" max="9988" width="8.5703125" style="4" customWidth="1"/>
    <col min="9989" max="9989" width="12.42578125" style="4" customWidth="1"/>
    <col min="9990" max="9990" width="15.5703125" style="4" customWidth="1"/>
    <col min="9991" max="9991" width="19.28515625" style="4" customWidth="1"/>
    <col min="9992" max="9992" width="19.7109375" style="4" customWidth="1"/>
    <col min="9993" max="9993" width="16.42578125" style="4" bestFit="1" customWidth="1"/>
    <col min="9994" max="9994" width="16.5703125" style="4" bestFit="1" customWidth="1"/>
    <col min="9995" max="9995" width="9.140625" style="4" customWidth="1"/>
    <col min="9996" max="9996" width="30.5703125" style="4" customWidth="1"/>
    <col min="9997" max="10191" width="9.140625" style="4" customWidth="1"/>
    <col min="10192" max="10239" width="11.5703125" style="4"/>
    <col min="10240" max="10240" width="10.7109375" style="4" customWidth="1"/>
    <col min="10241" max="10241" width="17" style="4" customWidth="1"/>
    <col min="10242" max="10242" width="14.85546875" style="4" customWidth="1"/>
    <col min="10243" max="10243" width="57.28515625" style="4" customWidth="1"/>
    <col min="10244" max="10244" width="8.5703125" style="4" customWidth="1"/>
    <col min="10245" max="10245" width="12.42578125" style="4" customWidth="1"/>
    <col min="10246" max="10246" width="15.5703125" style="4" customWidth="1"/>
    <col min="10247" max="10247" width="19.28515625" style="4" customWidth="1"/>
    <col min="10248" max="10248" width="19.7109375" style="4" customWidth="1"/>
    <col min="10249" max="10249" width="16.42578125" style="4" bestFit="1" customWidth="1"/>
    <col min="10250" max="10250" width="16.5703125" style="4" bestFit="1" customWidth="1"/>
    <col min="10251" max="10251" width="9.140625" style="4" customWidth="1"/>
    <col min="10252" max="10252" width="30.5703125" style="4" customWidth="1"/>
    <col min="10253" max="10447" width="9.140625" style="4" customWidth="1"/>
    <col min="10448" max="10495" width="11.5703125" style="4"/>
    <col min="10496" max="10496" width="10.7109375" style="4" customWidth="1"/>
    <col min="10497" max="10497" width="17" style="4" customWidth="1"/>
    <col min="10498" max="10498" width="14.85546875" style="4" customWidth="1"/>
    <col min="10499" max="10499" width="57.28515625" style="4" customWidth="1"/>
    <col min="10500" max="10500" width="8.5703125" style="4" customWidth="1"/>
    <col min="10501" max="10501" width="12.42578125" style="4" customWidth="1"/>
    <col min="10502" max="10502" width="15.5703125" style="4" customWidth="1"/>
    <col min="10503" max="10503" width="19.28515625" style="4" customWidth="1"/>
    <col min="10504" max="10504" width="19.7109375" style="4" customWidth="1"/>
    <col min="10505" max="10505" width="16.42578125" style="4" bestFit="1" customWidth="1"/>
    <col min="10506" max="10506" width="16.5703125" style="4" bestFit="1" customWidth="1"/>
    <col min="10507" max="10507" width="9.140625" style="4" customWidth="1"/>
    <col min="10508" max="10508" width="30.5703125" style="4" customWidth="1"/>
    <col min="10509" max="10703" width="9.140625" style="4" customWidth="1"/>
    <col min="10704" max="10751" width="11.5703125" style="4"/>
    <col min="10752" max="10752" width="10.7109375" style="4" customWidth="1"/>
    <col min="10753" max="10753" width="17" style="4" customWidth="1"/>
    <col min="10754" max="10754" width="14.85546875" style="4" customWidth="1"/>
    <col min="10755" max="10755" width="57.28515625" style="4" customWidth="1"/>
    <col min="10756" max="10756" width="8.5703125" style="4" customWidth="1"/>
    <col min="10757" max="10757" width="12.42578125" style="4" customWidth="1"/>
    <col min="10758" max="10758" width="15.5703125" style="4" customWidth="1"/>
    <col min="10759" max="10759" width="19.28515625" style="4" customWidth="1"/>
    <col min="10760" max="10760" width="19.7109375" style="4" customWidth="1"/>
    <col min="10761" max="10761" width="16.42578125" style="4" bestFit="1" customWidth="1"/>
    <col min="10762" max="10762" width="16.5703125" style="4" bestFit="1" customWidth="1"/>
    <col min="10763" max="10763" width="9.140625" style="4" customWidth="1"/>
    <col min="10764" max="10764" width="30.5703125" style="4" customWidth="1"/>
    <col min="10765" max="10959" width="9.140625" style="4" customWidth="1"/>
    <col min="10960" max="11007" width="11.5703125" style="4"/>
    <col min="11008" max="11008" width="10.7109375" style="4" customWidth="1"/>
    <col min="11009" max="11009" width="17" style="4" customWidth="1"/>
    <col min="11010" max="11010" width="14.85546875" style="4" customWidth="1"/>
    <col min="11011" max="11011" width="57.28515625" style="4" customWidth="1"/>
    <col min="11012" max="11012" width="8.5703125" style="4" customWidth="1"/>
    <col min="11013" max="11013" width="12.42578125" style="4" customWidth="1"/>
    <col min="11014" max="11014" width="15.5703125" style="4" customWidth="1"/>
    <col min="11015" max="11015" width="19.28515625" style="4" customWidth="1"/>
    <col min="11016" max="11016" width="19.7109375" style="4" customWidth="1"/>
    <col min="11017" max="11017" width="16.42578125" style="4" bestFit="1" customWidth="1"/>
    <col min="11018" max="11018" width="16.5703125" style="4" bestFit="1" customWidth="1"/>
    <col min="11019" max="11019" width="9.140625" style="4" customWidth="1"/>
    <col min="11020" max="11020" width="30.5703125" style="4" customWidth="1"/>
    <col min="11021" max="11215" width="9.140625" style="4" customWidth="1"/>
    <col min="11216" max="11263" width="11.5703125" style="4"/>
    <col min="11264" max="11264" width="10.7109375" style="4" customWidth="1"/>
    <col min="11265" max="11265" width="17" style="4" customWidth="1"/>
    <col min="11266" max="11266" width="14.85546875" style="4" customWidth="1"/>
    <col min="11267" max="11267" width="57.28515625" style="4" customWidth="1"/>
    <col min="11268" max="11268" width="8.5703125" style="4" customWidth="1"/>
    <col min="11269" max="11269" width="12.42578125" style="4" customWidth="1"/>
    <col min="11270" max="11270" width="15.5703125" style="4" customWidth="1"/>
    <col min="11271" max="11271" width="19.28515625" style="4" customWidth="1"/>
    <col min="11272" max="11272" width="19.7109375" style="4" customWidth="1"/>
    <col min="11273" max="11273" width="16.42578125" style="4" bestFit="1" customWidth="1"/>
    <col min="11274" max="11274" width="16.5703125" style="4" bestFit="1" customWidth="1"/>
    <col min="11275" max="11275" width="9.140625" style="4" customWidth="1"/>
    <col min="11276" max="11276" width="30.5703125" style="4" customWidth="1"/>
    <col min="11277" max="11471" width="9.140625" style="4" customWidth="1"/>
    <col min="11472" max="11519" width="11.5703125" style="4"/>
    <col min="11520" max="11520" width="10.7109375" style="4" customWidth="1"/>
    <col min="11521" max="11521" width="17" style="4" customWidth="1"/>
    <col min="11522" max="11522" width="14.85546875" style="4" customWidth="1"/>
    <col min="11523" max="11523" width="57.28515625" style="4" customWidth="1"/>
    <col min="11524" max="11524" width="8.5703125" style="4" customWidth="1"/>
    <col min="11525" max="11525" width="12.42578125" style="4" customWidth="1"/>
    <col min="11526" max="11526" width="15.5703125" style="4" customWidth="1"/>
    <col min="11527" max="11527" width="19.28515625" style="4" customWidth="1"/>
    <col min="11528" max="11528" width="19.7109375" style="4" customWidth="1"/>
    <col min="11529" max="11529" width="16.42578125" style="4" bestFit="1" customWidth="1"/>
    <col min="11530" max="11530" width="16.5703125" style="4" bestFit="1" customWidth="1"/>
    <col min="11531" max="11531" width="9.140625" style="4" customWidth="1"/>
    <col min="11532" max="11532" width="30.5703125" style="4" customWidth="1"/>
    <col min="11533" max="11727" width="9.140625" style="4" customWidth="1"/>
    <col min="11728" max="11775" width="11.5703125" style="4"/>
    <col min="11776" max="11776" width="10.7109375" style="4" customWidth="1"/>
    <col min="11777" max="11777" width="17" style="4" customWidth="1"/>
    <col min="11778" max="11778" width="14.85546875" style="4" customWidth="1"/>
    <col min="11779" max="11779" width="57.28515625" style="4" customWidth="1"/>
    <col min="11780" max="11780" width="8.5703125" style="4" customWidth="1"/>
    <col min="11781" max="11781" width="12.42578125" style="4" customWidth="1"/>
    <col min="11782" max="11782" width="15.5703125" style="4" customWidth="1"/>
    <col min="11783" max="11783" width="19.28515625" style="4" customWidth="1"/>
    <col min="11784" max="11784" width="19.7109375" style="4" customWidth="1"/>
    <col min="11785" max="11785" width="16.42578125" style="4" bestFit="1" customWidth="1"/>
    <col min="11786" max="11786" width="16.5703125" style="4" bestFit="1" customWidth="1"/>
    <col min="11787" max="11787" width="9.140625" style="4" customWidth="1"/>
    <col min="11788" max="11788" width="30.5703125" style="4" customWidth="1"/>
    <col min="11789" max="11983" width="9.140625" style="4" customWidth="1"/>
    <col min="11984" max="12031" width="11.5703125" style="4"/>
    <col min="12032" max="12032" width="10.7109375" style="4" customWidth="1"/>
    <col min="12033" max="12033" width="17" style="4" customWidth="1"/>
    <col min="12034" max="12034" width="14.85546875" style="4" customWidth="1"/>
    <col min="12035" max="12035" width="57.28515625" style="4" customWidth="1"/>
    <col min="12036" max="12036" width="8.5703125" style="4" customWidth="1"/>
    <col min="12037" max="12037" width="12.42578125" style="4" customWidth="1"/>
    <col min="12038" max="12038" width="15.5703125" style="4" customWidth="1"/>
    <col min="12039" max="12039" width="19.28515625" style="4" customWidth="1"/>
    <col min="12040" max="12040" width="19.7109375" style="4" customWidth="1"/>
    <col min="12041" max="12041" width="16.42578125" style="4" bestFit="1" customWidth="1"/>
    <col min="12042" max="12042" width="16.5703125" style="4" bestFit="1" customWidth="1"/>
    <col min="12043" max="12043" width="9.140625" style="4" customWidth="1"/>
    <col min="12044" max="12044" width="30.5703125" style="4" customWidth="1"/>
    <col min="12045" max="12239" width="9.140625" style="4" customWidth="1"/>
    <col min="12240" max="12287" width="11.5703125" style="4"/>
    <col min="12288" max="12288" width="10.7109375" style="4" customWidth="1"/>
    <col min="12289" max="12289" width="17" style="4" customWidth="1"/>
    <col min="12290" max="12290" width="14.85546875" style="4" customWidth="1"/>
    <col min="12291" max="12291" width="57.28515625" style="4" customWidth="1"/>
    <col min="12292" max="12292" width="8.5703125" style="4" customWidth="1"/>
    <col min="12293" max="12293" width="12.42578125" style="4" customWidth="1"/>
    <col min="12294" max="12294" width="15.5703125" style="4" customWidth="1"/>
    <col min="12295" max="12295" width="19.28515625" style="4" customWidth="1"/>
    <col min="12296" max="12296" width="19.7109375" style="4" customWidth="1"/>
    <col min="12297" max="12297" width="16.42578125" style="4" bestFit="1" customWidth="1"/>
    <col min="12298" max="12298" width="16.5703125" style="4" bestFit="1" customWidth="1"/>
    <col min="12299" max="12299" width="9.140625" style="4" customWidth="1"/>
    <col min="12300" max="12300" width="30.5703125" style="4" customWidth="1"/>
    <col min="12301" max="12495" width="9.140625" style="4" customWidth="1"/>
    <col min="12496" max="12543" width="11.5703125" style="4"/>
    <col min="12544" max="12544" width="10.7109375" style="4" customWidth="1"/>
    <col min="12545" max="12545" width="17" style="4" customWidth="1"/>
    <col min="12546" max="12546" width="14.85546875" style="4" customWidth="1"/>
    <col min="12547" max="12547" width="57.28515625" style="4" customWidth="1"/>
    <col min="12548" max="12548" width="8.5703125" style="4" customWidth="1"/>
    <col min="12549" max="12549" width="12.42578125" style="4" customWidth="1"/>
    <col min="12550" max="12550" width="15.5703125" style="4" customWidth="1"/>
    <col min="12551" max="12551" width="19.28515625" style="4" customWidth="1"/>
    <col min="12552" max="12552" width="19.7109375" style="4" customWidth="1"/>
    <col min="12553" max="12553" width="16.42578125" style="4" bestFit="1" customWidth="1"/>
    <col min="12554" max="12554" width="16.5703125" style="4" bestFit="1" customWidth="1"/>
    <col min="12555" max="12555" width="9.140625" style="4" customWidth="1"/>
    <col min="12556" max="12556" width="30.5703125" style="4" customWidth="1"/>
    <col min="12557" max="12751" width="9.140625" style="4" customWidth="1"/>
    <col min="12752" max="12799" width="11.5703125" style="4"/>
    <col min="12800" max="12800" width="10.7109375" style="4" customWidth="1"/>
    <col min="12801" max="12801" width="17" style="4" customWidth="1"/>
    <col min="12802" max="12802" width="14.85546875" style="4" customWidth="1"/>
    <col min="12803" max="12803" width="57.28515625" style="4" customWidth="1"/>
    <col min="12804" max="12804" width="8.5703125" style="4" customWidth="1"/>
    <col min="12805" max="12805" width="12.42578125" style="4" customWidth="1"/>
    <col min="12806" max="12806" width="15.5703125" style="4" customWidth="1"/>
    <col min="12807" max="12807" width="19.28515625" style="4" customWidth="1"/>
    <col min="12808" max="12808" width="19.7109375" style="4" customWidth="1"/>
    <col min="12809" max="12809" width="16.42578125" style="4" bestFit="1" customWidth="1"/>
    <col min="12810" max="12810" width="16.5703125" style="4" bestFit="1" customWidth="1"/>
    <col min="12811" max="12811" width="9.140625" style="4" customWidth="1"/>
    <col min="12812" max="12812" width="30.5703125" style="4" customWidth="1"/>
    <col min="12813" max="13007" width="9.140625" style="4" customWidth="1"/>
    <col min="13008" max="13055" width="11.5703125" style="4"/>
    <col min="13056" max="13056" width="10.7109375" style="4" customWidth="1"/>
    <col min="13057" max="13057" width="17" style="4" customWidth="1"/>
    <col min="13058" max="13058" width="14.85546875" style="4" customWidth="1"/>
    <col min="13059" max="13059" width="57.28515625" style="4" customWidth="1"/>
    <col min="13060" max="13060" width="8.5703125" style="4" customWidth="1"/>
    <col min="13061" max="13061" width="12.42578125" style="4" customWidth="1"/>
    <col min="13062" max="13062" width="15.5703125" style="4" customWidth="1"/>
    <col min="13063" max="13063" width="19.28515625" style="4" customWidth="1"/>
    <col min="13064" max="13064" width="19.7109375" style="4" customWidth="1"/>
    <col min="13065" max="13065" width="16.42578125" style="4" bestFit="1" customWidth="1"/>
    <col min="13066" max="13066" width="16.5703125" style="4" bestFit="1" customWidth="1"/>
    <col min="13067" max="13067" width="9.140625" style="4" customWidth="1"/>
    <col min="13068" max="13068" width="30.5703125" style="4" customWidth="1"/>
    <col min="13069" max="13263" width="9.140625" style="4" customWidth="1"/>
    <col min="13264" max="13311" width="11.5703125" style="4"/>
    <col min="13312" max="13312" width="10.7109375" style="4" customWidth="1"/>
    <col min="13313" max="13313" width="17" style="4" customWidth="1"/>
    <col min="13314" max="13314" width="14.85546875" style="4" customWidth="1"/>
    <col min="13315" max="13315" width="57.28515625" style="4" customWidth="1"/>
    <col min="13316" max="13316" width="8.5703125" style="4" customWidth="1"/>
    <col min="13317" max="13317" width="12.42578125" style="4" customWidth="1"/>
    <col min="13318" max="13318" width="15.5703125" style="4" customWidth="1"/>
    <col min="13319" max="13319" width="19.28515625" style="4" customWidth="1"/>
    <col min="13320" max="13320" width="19.7109375" style="4" customWidth="1"/>
    <col min="13321" max="13321" width="16.42578125" style="4" bestFit="1" customWidth="1"/>
    <col min="13322" max="13322" width="16.5703125" style="4" bestFit="1" customWidth="1"/>
    <col min="13323" max="13323" width="9.140625" style="4" customWidth="1"/>
    <col min="13324" max="13324" width="30.5703125" style="4" customWidth="1"/>
    <col min="13325" max="13519" width="9.140625" style="4" customWidth="1"/>
    <col min="13520" max="13567" width="11.5703125" style="4"/>
    <col min="13568" max="13568" width="10.7109375" style="4" customWidth="1"/>
    <col min="13569" max="13569" width="17" style="4" customWidth="1"/>
    <col min="13570" max="13570" width="14.85546875" style="4" customWidth="1"/>
    <col min="13571" max="13571" width="57.28515625" style="4" customWidth="1"/>
    <col min="13572" max="13572" width="8.5703125" style="4" customWidth="1"/>
    <col min="13573" max="13573" width="12.42578125" style="4" customWidth="1"/>
    <col min="13574" max="13574" width="15.5703125" style="4" customWidth="1"/>
    <col min="13575" max="13575" width="19.28515625" style="4" customWidth="1"/>
    <col min="13576" max="13576" width="19.7109375" style="4" customWidth="1"/>
    <col min="13577" max="13577" width="16.42578125" style="4" bestFit="1" customWidth="1"/>
    <col min="13578" max="13578" width="16.5703125" style="4" bestFit="1" customWidth="1"/>
    <col min="13579" max="13579" width="9.140625" style="4" customWidth="1"/>
    <col min="13580" max="13580" width="30.5703125" style="4" customWidth="1"/>
    <col min="13581" max="13775" width="9.140625" style="4" customWidth="1"/>
    <col min="13776" max="13823" width="11.5703125" style="4"/>
    <col min="13824" max="13824" width="10.7109375" style="4" customWidth="1"/>
    <col min="13825" max="13825" width="17" style="4" customWidth="1"/>
    <col min="13826" max="13826" width="14.85546875" style="4" customWidth="1"/>
    <col min="13827" max="13827" width="57.28515625" style="4" customWidth="1"/>
    <col min="13828" max="13828" width="8.5703125" style="4" customWidth="1"/>
    <col min="13829" max="13829" width="12.42578125" style="4" customWidth="1"/>
    <col min="13830" max="13830" width="15.5703125" style="4" customWidth="1"/>
    <col min="13831" max="13831" width="19.28515625" style="4" customWidth="1"/>
    <col min="13832" max="13832" width="19.7109375" style="4" customWidth="1"/>
    <col min="13833" max="13833" width="16.42578125" style="4" bestFit="1" customWidth="1"/>
    <col min="13834" max="13834" width="16.5703125" style="4" bestFit="1" customWidth="1"/>
    <col min="13835" max="13835" width="9.140625" style="4" customWidth="1"/>
    <col min="13836" max="13836" width="30.5703125" style="4" customWidth="1"/>
    <col min="13837" max="14031" width="9.140625" style="4" customWidth="1"/>
    <col min="14032" max="14079" width="11.5703125" style="4"/>
    <col min="14080" max="14080" width="10.7109375" style="4" customWidth="1"/>
    <col min="14081" max="14081" width="17" style="4" customWidth="1"/>
    <col min="14082" max="14082" width="14.85546875" style="4" customWidth="1"/>
    <col min="14083" max="14083" width="57.28515625" style="4" customWidth="1"/>
    <col min="14084" max="14084" width="8.5703125" style="4" customWidth="1"/>
    <col min="14085" max="14085" width="12.42578125" style="4" customWidth="1"/>
    <col min="14086" max="14086" width="15.5703125" style="4" customWidth="1"/>
    <col min="14087" max="14087" width="19.28515625" style="4" customWidth="1"/>
    <col min="14088" max="14088" width="19.7109375" style="4" customWidth="1"/>
    <col min="14089" max="14089" width="16.42578125" style="4" bestFit="1" customWidth="1"/>
    <col min="14090" max="14090" width="16.5703125" style="4" bestFit="1" customWidth="1"/>
    <col min="14091" max="14091" width="9.140625" style="4" customWidth="1"/>
    <col min="14092" max="14092" width="30.5703125" style="4" customWidth="1"/>
    <col min="14093" max="14287" width="9.140625" style="4" customWidth="1"/>
    <col min="14288" max="14335" width="11.5703125" style="4"/>
    <col min="14336" max="14336" width="10.7109375" style="4" customWidth="1"/>
    <col min="14337" max="14337" width="17" style="4" customWidth="1"/>
    <col min="14338" max="14338" width="14.85546875" style="4" customWidth="1"/>
    <col min="14339" max="14339" width="57.28515625" style="4" customWidth="1"/>
    <col min="14340" max="14340" width="8.5703125" style="4" customWidth="1"/>
    <col min="14341" max="14341" width="12.42578125" style="4" customWidth="1"/>
    <col min="14342" max="14342" width="15.5703125" style="4" customWidth="1"/>
    <col min="14343" max="14343" width="19.28515625" style="4" customWidth="1"/>
    <col min="14344" max="14344" width="19.7109375" style="4" customWidth="1"/>
    <col min="14345" max="14345" width="16.42578125" style="4" bestFit="1" customWidth="1"/>
    <col min="14346" max="14346" width="16.5703125" style="4" bestFit="1" customWidth="1"/>
    <col min="14347" max="14347" width="9.140625" style="4" customWidth="1"/>
    <col min="14348" max="14348" width="30.5703125" style="4" customWidth="1"/>
    <col min="14349" max="14543" width="9.140625" style="4" customWidth="1"/>
    <col min="14544" max="14591" width="11.5703125" style="4"/>
    <col min="14592" max="14592" width="10.7109375" style="4" customWidth="1"/>
    <col min="14593" max="14593" width="17" style="4" customWidth="1"/>
    <col min="14594" max="14594" width="14.85546875" style="4" customWidth="1"/>
    <col min="14595" max="14595" width="57.28515625" style="4" customWidth="1"/>
    <col min="14596" max="14596" width="8.5703125" style="4" customWidth="1"/>
    <col min="14597" max="14597" width="12.42578125" style="4" customWidth="1"/>
    <col min="14598" max="14598" width="15.5703125" style="4" customWidth="1"/>
    <col min="14599" max="14599" width="19.28515625" style="4" customWidth="1"/>
    <col min="14600" max="14600" width="19.7109375" style="4" customWidth="1"/>
    <col min="14601" max="14601" width="16.42578125" style="4" bestFit="1" customWidth="1"/>
    <col min="14602" max="14602" width="16.5703125" style="4" bestFit="1" customWidth="1"/>
    <col min="14603" max="14603" width="9.140625" style="4" customWidth="1"/>
    <col min="14604" max="14604" width="30.5703125" style="4" customWidth="1"/>
    <col min="14605" max="14799" width="9.140625" style="4" customWidth="1"/>
    <col min="14800" max="14847" width="11.5703125" style="4"/>
    <col min="14848" max="14848" width="10.7109375" style="4" customWidth="1"/>
    <col min="14849" max="14849" width="17" style="4" customWidth="1"/>
    <col min="14850" max="14850" width="14.85546875" style="4" customWidth="1"/>
    <col min="14851" max="14851" width="57.28515625" style="4" customWidth="1"/>
    <col min="14852" max="14852" width="8.5703125" style="4" customWidth="1"/>
    <col min="14853" max="14853" width="12.42578125" style="4" customWidth="1"/>
    <col min="14854" max="14854" width="15.5703125" style="4" customWidth="1"/>
    <col min="14855" max="14855" width="19.28515625" style="4" customWidth="1"/>
    <col min="14856" max="14856" width="19.7109375" style="4" customWidth="1"/>
    <col min="14857" max="14857" width="16.42578125" style="4" bestFit="1" customWidth="1"/>
    <col min="14858" max="14858" width="16.5703125" style="4" bestFit="1" customWidth="1"/>
    <col min="14859" max="14859" width="9.140625" style="4" customWidth="1"/>
    <col min="14860" max="14860" width="30.5703125" style="4" customWidth="1"/>
    <col min="14861" max="15055" width="9.140625" style="4" customWidth="1"/>
    <col min="15056" max="15103" width="11.5703125" style="4"/>
    <col min="15104" max="15104" width="10.7109375" style="4" customWidth="1"/>
    <col min="15105" max="15105" width="17" style="4" customWidth="1"/>
    <col min="15106" max="15106" width="14.85546875" style="4" customWidth="1"/>
    <col min="15107" max="15107" width="57.28515625" style="4" customWidth="1"/>
    <col min="15108" max="15108" width="8.5703125" style="4" customWidth="1"/>
    <col min="15109" max="15109" width="12.42578125" style="4" customWidth="1"/>
    <col min="15110" max="15110" width="15.5703125" style="4" customWidth="1"/>
    <col min="15111" max="15111" width="19.28515625" style="4" customWidth="1"/>
    <col min="15112" max="15112" width="19.7109375" style="4" customWidth="1"/>
    <col min="15113" max="15113" width="16.42578125" style="4" bestFit="1" customWidth="1"/>
    <col min="15114" max="15114" width="16.5703125" style="4" bestFit="1" customWidth="1"/>
    <col min="15115" max="15115" width="9.140625" style="4" customWidth="1"/>
    <col min="15116" max="15116" width="30.5703125" style="4" customWidth="1"/>
    <col min="15117" max="15311" width="9.140625" style="4" customWidth="1"/>
    <col min="15312" max="15359" width="11.5703125" style="4"/>
    <col min="15360" max="15360" width="10.7109375" style="4" customWidth="1"/>
    <col min="15361" max="15361" width="17" style="4" customWidth="1"/>
    <col min="15362" max="15362" width="14.85546875" style="4" customWidth="1"/>
    <col min="15363" max="15363" width="57.28515625" style="4" customWidth="1"/>
    <col min="15364" max="15364" width="8.5703125" style="4" customWidth="1"/>
    <col min="15365" max="15365" width="12.42578125" style="4" customWidth="1"/>
    <col min="15366" max="15366" width="15.5703125" style="4" customWidth="1"/>
    <col min="15367" max="15367" width="19.28515625" style="4" customWidth="1"/>
    <col min="15368" max="15368" width="19.7109375" style="4" customWidth="1"/>
    <col min="15369" max="15369" width="16.42578125" style="4" bestFit="1" customWidth="1"/>
    <col min="15370" max="15370" width="16.5703125" style="4" bestFit="1" customWidth="1"/>
    <col min="15371" max="15371" width="9.140625" style="4" customWidth="1"/>
    <col min="15372" max="15372" width="30.5703125" style="4" customWidth="1"/>
    <col min="15373" max="15567" width="9.140625" style="4" customWidth="1"/>
    <col min="15568" max="15615" width="11.5703125" style="4"/>
    <col min="15616" max="15616" width="10.7109375" style="4" customWidth="1"/>
    <col min="15617" max="15617" width="17" style="4" customWidth="1"/>
    <col min="15618" max="15618" width="14.85546875" style="4" customWidth="1"/>
    <col min="15619" max="15619" width="57.28515625" style="4" customWidth="1"/>
    <col min="15620" max="15620" width="8.5703125" style="4" customWidth="1"/>
    <col min="15621" max="15621" width="12.42578125" style="4" customWidth="1"/>
    <col min="15622" max="15622" width="15.5703125" style="4" customWidth="1"/>
    <col min="15623" max="15623" width="19.28515625" style="4" customWidth="1"/>
    <col min="15624" max="15624" width="19.7109375" style="4" customWidth="1"/>
    <col min="15625" max="15625" width="16.42578125" style="4" bestFit="1" customWidth="1"/>
    <col min="15626" max="15626" width="16.5703125" style="4" bestFit="1" customWidth="1"/>
    <col min="15627" max="15627" width="9.140625" style="4" customWidth="1"/>
    <col min="15628" max="15628" width="30.5703125" style="4" customWidth="1"/>
    <col min="15629" max="15823" width="9.140625" style="4" customWidth="1"/>
    <col min="15824" max="15871" width="11.5703125" style="4"/>
    <col min="15872" max="15872" width="10.7109375" style="4" customWidth="1"/>
    <col min="15873" max="15873" width="17" style="4" customWidth="1"/>
    <col min="15874" max="15874" width="14.85546875" style="4" customWidth="1"/>
    <col min="15875" max="15875" width="57.28515625" style="4" customWidth="1"/>
    <col min="15876" max="15876" width="8.5703125" style="4" customWidth="1"/>
    <col min="15877" max="15877" width="12.42578125" style="4" customWidth="1"/>
    <col min="15878" max="15878" width="15.5703125" style="4" customWidth="1"/>
    <col min="15879" max="15879" width="19.28515625" style="4" customWidth="1"/>
    <col min="15880" max="15880" width="19.7109375" style="4" customWidth="1"/>
    <col min="15881" max="15881" width="16.42578125" style="4" bestFit="1" customWidth="1"/>
    <col min="15882" max="15882" width="16.5703125" style="4" bestFit="1" customWidth="1"/>
    <col min="15883" max="15883" width="9.140625" style="4" customWidth="1"/>
    <col min="15884" max="15884" width="30.5703125" style="4" customWidth="1"/>
    <col min="15885" max="16079" width="9.140625" style="4" customWidth="1"/>
    <col min="16080" max="16127" width="11.5703125" style="4"/>
    <col min="16128" max="16128" width="10.7109375" style="4" customWidth="1"/>
    <col min="16129" max="16129" width="17" style="4" customWidth="1"/>
    <col min="16130" max="16130" width="14.85546875" style="4" customWidth="1"/>
    <col min="16131" max="16131" width="57.28515625" style="4" customWidth="1"/>
    <col min="16132" max="16132" width="8.5703125" style="4" customWidth="1"/>
    <col min="16133" max="16133" width="12.42578125" style="4" customWidth="1"/>
    <col min="16134" max="16134" width="15.5703125" style="4" customWidth="1"/>
    <col min="16135" max="16135" width="19.28515625" style="4" customWidth="1"/>
    <col min="16136" max="16136" width="19.7109375" style="4" customWidth="1"/>
    <col min="16137" max="16137" width="16.42578125" style="4" bestFit="1" customWidth="1"/>
    <col min="16138" max="16138" width="16.5703125" style="4" bestFit="1" customWidth="1"/>
    <col min="16139" max="16139" width="9.140625" style="4" customWidth="1"/>
    <col min="16140" max="16140" width="30.5703125" style="4" customWidth="1"/>
    <col min="16141" max="16335" width="9.140625" style="4" customWidth="1"/>
    <col min="16336" max="16384" width="11.5703125" style="4"/>
  </cols>
  <sheetData>
    <row r="1" spans="2:208" ht="14.25" customHeight="1" x14ac:dyDescent="0.2">
      <c r="B1" s="296" t="s">
        <v>0</v>
      </c>
      <c r="C1" s="297"/>
      <c r="D1" s="297"/>
      <c r="E1" s="297"/>
      <c r="F1" s="297"/>
      <c r="G1" s="297"/>
    </row>
    <row r="2" spans="2:208" x14ac:dyDescent="0.2">
      <c r="B2" s="297"/>
      <c r="C2" s="297"/>
      <c r="D2" s="297"/>
      <c r="E2" s="297"/>
      <c r="F2" s="297"/>
      <c r="G2" s="297"/>
    </row>
    <row r="3" spans="2:208" s="26" customFormat="1" ht="99" customHeight="1" x14ac:dyDescent="0.25">
      <c r="B3" s="157"/>
      <c r="C3" s="158"/>
      <c r="D3" s="309" t="s">
        <v>421</v>
      </c>
      <c r="E3" s="309"/>
      <c r="F3" s="309"/>
      <c r="G3" s="310"/>
    </row>
    <row r="4" spans="2:208" s="26" customFormat="1" ht="9.9499999999999993" customHeight="1" x14ac:dyDescent="0.25">
      <c r="B4" s="159"/>
      <c r="C4" s="160"/>
      <c r="D4" s="160"/>
      <c r="E4" s="160"/>
      <c r="F4" s="160"/>
      <c r="G4" s="161"/>
    </row>
    <row r="5" spans="2:208" customFormat="1" x14ac:dyDescent="0.25">
      <c r="B5" s="162"/>
      <c r="C5" s="27" t="s">
        <v>60</v>
      </c>
      <c r="D5" s="292" t="s">
        <v>61</v>
      </c>
      <c r="E5" s="293"/>
      <c r="F5" s="28" t="s">
        <v>62</v>
      </c>
      <c r="G5" s="163" t="s">
        <v>63</v>
      </c>
    </row>
    <row r="6" spans="2:208" customFormat="1" ht="38.450000000000003" customHeight="1" x14ac:dyDescent="0.25">
      <c r="B6" s="162"/>
      <c r="C6" s="27" t="s">
        <v>64</v>
      </c>
      <c r="D6" s="286" t="s">
        <v>65</v>
      </c>
      <c r="E6" s="286"/>
      <c r="F6" s="29" t="s">
        <v>391</v>
      </c>
      <c r="G6" s="164">
        <v>45139</v>
      </c>
    </row>
    <row r="7" spans="2:208" customFormat="1" ht="25.5" customHeight="1" x14ac:dyDescent="0.25">
      <c r="B7" s="162"/>
      <c r="C7" s="27" t="s">
        <v>66</v>
      </c>
      <c r="D7" s="286" t="s">
        <v>417</v>
      </c>
      <c r="E7" s="286"/>
      <c r="F7" s="300" t="s">
        <v>67</v>
      </c>
      <c r="G7" s="165" t="s">
        <v>68</v>
      </c>
    </row>
    <row r="8" spans="2:208" customFormat="1" ht="37.5" customHeight="1" thickBot="1" x14ac:dyDescent="0.3">
      <c r="B8" s="166"/>
      <c r="C8" s="121" t="s">
        <v>69</v>
      </c>
      <c r="D8" s="302" t="s">
        <v>413</v>
      </c>
      <c r="E8" s="302"/>
      <c r="F8" s="301"/>
      <c r="G8" s="167" t="s">
        <v>70</v>
      </c>
    </row>
    <row r="9" spans="2:208" s="12" customFormat="1" ht="10.5" customHeight="1" x14ac:dyDescent="0.25">
      <c r="B9" s="146"/>
      <c r="C9" s="119"/>
      <c r="D9" s="294"/>
      <c r="E9" s="294"/>
      <c r="F9" s="295"/>
      <c r="G9" s="294"/>
      <c r="GZ9" s="13"/>
    </row>
    <row r="10" spans="2:208" s="12" customFormat="1" ht="23.25" customHeight="1" x14ac:dyDescent="0.25">
      <c r="B10" s="303" t="s">
        <v>6</v>
      </c>
      <c r="C10" s="306" t="s">
        <v>9</v>
      </c>
      <c r="D10" s="303" t="s">
        <v>10</v>
      </c>
      <c r="E10" s="117" t="s">
        <v>72</v>
      </c>
      <c r="F10" s="117" t="s">
        <v>73</v>
      </c>
      <c r="G10" s="287" t="s">
        <v>74</v>
      </c>
      <c r="GZ10" s="13"/>
    </row>
    <row r="11" spans="2:208" s="12" customFormat="1" ht="29.25" customHeight="1" x14ac:dyDescent="0.25">
      <c r="B11" s="304"/>
      <c r="C11" s="307"/>
      <c r="D11" s="304"/>
      <c r="E11" s="117" t="s">
        <v>414</v>
      </c>
      <c r="F11" s="117" t="s">
        <v>414</v>
      </c>
      <c r="G11" s="288"/>
      <c r="GZ11" s="13"/>
    </row>
    <row r="12" spans="2:208" s="12" customFormat="1" ht="53.25" customHeight="1" x14ac:dyDescent="0.25">
      <c r="B12" s="304"/>
      <c r="C12" s="307"/>
      <c r="D12" s="304"/>
      <c r="E12" s="122" t="s">
        <v>75</v>
      </c>
      <c r="F12" s="122" t="s">
        <v>420</v>
      </c>
      <c r="G12" s="288"/>
      <c r="GZ12" s="13"/>
    </row>
    <row r="13" spans="2:208" s="12" customFormat="1" ht="32.25" thickBot="1" x14ac:dyDescent="0.3">
      <c r="B13" s="305"/>
      <c r="C13" s="308"/>
      <c r="D13" s="305"/>
      <c r="E13" s="120" t="s">
        <v>415</v>
      </c>
      <c r="F13" s="120" t="s">
        <v>415</v>
      </c>
      <c r="G13" s="289"/>
      <c r="H13" s="12" t="s">
        <v>416</v>
      </c>
      <c r="I13" s="12" t="s">
        <v>13</v>
      </c>
    </row>
    <row r="14" spans="2:208" s="12" customFormat="1" ht="33.75" customHeight="1" x14ac:dyDescent="0.25">
      <c r="B14" s="298" t="s">
        <v>14</v>
      </c>
      <c r="C14" s="290" t="str">
        <f>'PLANILHA DE ORÇAMENTO'!D11</f>
        <v>ADEQUAÇÃO DE  ESPAÇO SAÚDE</v>
      </c>
      <c r="D14" s="99" t="e">
        <f>'PLANILHA DE ORÇAMENTO'!#REF!</f>
        <v>#REF!</v>
      </c>
      <c r="E14" s="97" t="e">
        <f>'PLANILHA DE ORÇAMENTO'!#REF!</f>
        <v>#REF!</v>
      </c>
      <c r="F14" s="118"/>
      <c r="G14" s="97" t="e">
        <f>E14</f>
        <v>#REF!</v>
      </c>
      <c r="H14" s="93">
        <f>ROUND((I14*1.25),2)</f>
        <v>398.26</v>
      </c>
      <c r="I14" s="93">
        <v>318.61</v>
      </c>
    </row>
    <row r="15" spans="2:208" s="12" customFormat="1" ht="33.75" customHeight="1" x14ac:dyDescent="0.25">
      <c r="B15" s="299"/>
      <c r="C15" s="291"/>
      <c r="D15" s="99" t="s">
        <v>76</v>
      </c>
      <c r="E15" s="147">
        <f>'PLANILHA DE ORÇAMENTO'!I11</f>
        <v>172838.02999999997</v>
      </c>
      <c r="F15" s="148"/>
      <c r="G15" s="147">
        <f>F15+E15</f>
        <v>172838.02999999997</v>
      </c>
      <c r="H15" s="93"/>
      <c r="I15" s="93"/>
    </row>
    <row r="16" spans="2:208" s="17" customFormat="1" ht="33.75" customHeight="1" x14ac:dyDescent="0.25">
      <c r="B16" s="298" t="s">
        <v>29</v>
      </c>
      <c r="C16" s="290" t="e">
        <f>'PLANILHA DE ORÇAMENTO'!#REF!</f>
        <v>#REF!</v>
      </c>
      <c r="D16" s="99">
        <f>'PLANILHA DE ORÇAMENTO'!E16</f>
        <v>0</v>
      </c>
      <c r="E16" s="97">
        <f>'PLANILHA DE ORÇAMENTO'!F16</f>
        <v>0</v>
      </c>
      <c r="F16" s="118"/>
      <c r="G16" s="97">
        <f>F16+E16</f>
        <v>0</v>
      </c>
      <c r="H16" s="93">
        <f t="shared" ref="H16:H32" si="0">ROUND((I16*1.25),2)</f>
        <v>66.150000000000006</v>
      </c>
      <c r="I16" s="93">
        <v>52.92</v>
      </c>
    </row>
    <row r="17" spans="2:14" s="17" customFormat="1" ht="33.75" customHeight="1" x14ac:dyDescent="0.25">
      <c r="B17" s="299"/>
      <c r="C17" s="291"/>
      <c r="D17" s="99" t="s">
        <v>76</v>
      </c>
      <c r="E17" s="147" t="e">
        <f>'PLANILHA DE ORÇAMENTO'!#REF!</f>
        <v>#REF!</v>
      </c>
      <c r="F17" s="148"/>
      <c r="G17" s="147" t="e">
        <f>F17+E17</f>
        <v>#REF!</v>
      </c>
      <c r="H17" s="93"/>
      <c r="I17" s="93"/>
    </row>
    <row r="18" spans="2:14" s="17" customFormat="1" ht="33.75" customHeight="1" x14ac:dyDescent="0.25">
      <c r="B18" s="298" t="s">
        <v>42</v>
      </c>
      <c r="C18" s="290" t="e">
        <f>'PLANILHA DE ORÇAMENTO'!#REF!</f>
        <v>#REF!</v>
      </c>
      <c r="D18" s="99" t="e">
        <f>'PLANILHA DE ORÇAMENTO'!#REF!</f>
        <v>#REF!</v>
      </c>
      <c r="E18" s="97" t="e">
        <f>'PLANILHA DE ORÇAMENTO'!#REF!</f>
        <v>#REF!</v>
      </c>
      <c r="F18" s="118"/>
      <c r="G18" s="97" t="e">
        <f>E18+F18</f>
        <v>#REF!</v>
      </c>
      <c r="H18" s="93">
        <f t="shared" si="0"/>
        <v>580.24</v>
      </c>
      <c r="I18" s="93">
        <v>464.19</v>
      </c>
    </row>
    <row r="19" spans="2:14" s="17" customFormat="1" ht="33.75" customHeight="1" x14ac:dyDescent="0.25">
      <c r="B19" s="299"/>
      <c r="C19" s="291"/>
      <c r="D19" s="99" t="s">
        <v>76</v>
      </c>
      <c r="E19" s="147" t="e">
        <f>'PLANILHA DE ORÇAMENTO'!#REF!</f>
        <v>#REF!</v>
      </c>
      <c r="F19" s="148"/>
      <c r="G19" s="147" t="e">
        <f>F19+E19</f>
        <v>#REF!</v>
      </c>
      <c r="H19" s="93"/>
      <c r="I19" s="93"/>
    </row>
    <row r="20" spans="2:14" s="17" customFormat="1" ht="33.75" customHeight="1" x14ac:dyDescent="0.25">
      <c r="B20" s="298" t="s">
        <v>45</v>
      </c>
      <c r="C20" s="290" t="e">
        <f>'PLANILHA DE ORÇAMENTO'!#REF!</f>
        <v>#REF!</v>
      </c>
      <c r="D20" s="99" t="e">
        <f>'PLANILHA DE ORÇAMENTO'!#REF!</f>
        <v>#REF!</v>
      </c>
      <c r="E20" s="97" t="e">
        <f>'PLANILHA DE ORÇAMENTO'!#REF!</f>
        <v>#REF!</v>
      </c>
      <c r="F20" s="118"/>
      <c r="G20" s="97" t="e">
        <f>F20+E20</f>
        <v>#REF!</v>
      </c>
      <c r="H20" s="93">
        <f t="shared" si="0"/>
        <v>128.47999999999999</v>
      </c>
      <c r="I20" s="93">
        <v>102.78</v>
      </c>
    </row>
    <row r="21" spans="2:14" s="17" customFormat="1" ht="33.75" customHeight="1" x14ac:dyDescent="0.25">
      <c r="B21" s="299"/>
      <c r="C21" s="291"/>
      <c r="D21" s="99" t="s">
        <v>76</v>
      </c>
      <c r="E21" s="147" t="e">
        <f>'PLANILHA DE ORÇAMENTO'!#REF!</f>
        <v>#REF!</v>
      </c>
      <c r="F21" s="147"/>
      <c r="G21" s="147" t="e">
        <f>E21+F21</f>
        <v>#REF!</v>
      </c>
      <c r="H21" s="93"/>
      <c r="I21" s="93"/>
    </row>
    <row r="22" spans="2:14" s="17" customFormat="1" ht="33.75" customHeight="1" x14ac:dyDescent="0.25">
      <c r="B22" s="298" t="s">
        <v>47</v>
      </c>
      <c r="C22" s="290" t="e">
        <f>'PLANILHA DE ORÇAMENTO'!#REF!</f>
        <v>#REF!</v>
      </c>
      <c r="D22" s="99" t="e">
        <f>'PLANILHA DE ORÇAMENTO'!#REF!</f>
        <v>#REF!</v>
      </c>
      <c r="E22" s="97" t="e">
        <f>'PLANILHA DE ORÇAMENTO'!#REF!</f>
        <v>#REF!</v>
      </c>
      <c r="F22" s="118"/>
      <c r="G22" s="97" t="e">
        <f>F22+E22</f>
        <v>#REF!</v>
      </c>
      <c r="H22" s="93">
        <f t="shared" si="0"/>
        <v>117.19</v>
      </c>
      <c r="I22" s="93">
        <v>93.75</v>
      </c>
    </row>
    <row r="23" spans="2:14" s="17" customFormat="1" ht="33.75" customHeight="1" x14ac:dyDescent="0.25">
      <c r="B23" s="299"/>
      <c r="C23" s="291"/>
      <c r="D23" s="99" t="s">
        <v>76</v>
      </c>
      <c r="E23" s="147" t="e">
        <f>'PLANILHA DE ORÇAMENTO'!#REF!</f>
        <v>#REF!</v>
      </c>
      <c r="F23" s="148"/>
      <c r="G23" s="147" t="e">
        <f>F23+E23</f>
        <v>#REF!</v>
      </c>
      <c r="H23" s="93"/>
      <c r="I23" s="93"/>
      <c r="L23" s="17" t="e">
        <f>G24*I25</f>
        <v>#REF!</v>
      </c>
      <c r="M23" s="17" t="e">
        <f>G24*J25</f>
        <v>#REF!</v>
      </c>
      <c r="N23" s="17" t="e">
        <f>M23+L23</f>
        <v>#REF!</v>
      </c>
    </row>
    <row r="24" spans="2:14" s="17" customFormat="1" ht="33.75" customHeight="1" x14ac:dyDescent="0.25">
      <c r="B24" s="298" t="s">
        <v>50</v>
      </c>
      <c r="C24" s="290" t="e">
        <f>'PLANILHA DE ORÇAMENTO'!#REF!</f>
        <v>#REF!</v>
      </c>
      <c r="D24" s="99" t="e">
        <f>'PLANILHA DE ORÇAMENTO'!#REF!</f>
        <v>#REF!</v>
      </c>
      <c r="E24" s="97">
        <v>141.58000000000001</v>
      </c>
      <c r="F24" s="118">
        <v>244.04</v>
      </c>
      <c r="G24" s="97">
        <f>F24+E24</f>
        <v>385.62</v>
      </c>
      <c r="H24" s="93">
        <f t="shared" si="0"/>
        <v>13.74</v>
      </c>
      <c r="I24" s="93">
        <v>10.99</v>
      </c>
    </row>
    <row r="25" spans="2:14" s="17" customFormat="1" ht="33.75" customHeight="1" x14ac:dyDescent="0.25">
      <c r="B25" s="299"/>
      <c r="C25" s="291"/>
      <c r="D25" s="99" t="s">
        <v>76</v>
      </c>
      <c r="E25" s="147">
        <v>71618.759999999995</v>
      </c>
      <c r="F25" s="148" t="e">
        <f>'PLANILHA DE ORÇAMENTO'!#REF!-'CRONOGRAMA DESEMBOLSO'!E25</f>
        <v>#REF!</v>
      </c>
      <c r="G25" s="147" t="e">
        <f>F25+E25</f>
        <v>#REF!</v>
      </c>
      <c r="H25" s="93"/>
      <c r="I25" s="171" t="e">
        <f>E25/G25</f>
        <v>#REF!</v>
      </c>
      <c r="J25" s="172" t="e">
        <f>F25/G25</f>
        <v>#REF!</v>
      </c>
      <c r="L25" s="172" t="e">
        <f>J25+I25</f>
        <v>#REF!</v>
      </c>
    </row>
    <row r="26" spans="2:14" s="17" customFormat="1" ht="33.75" customHeight="1" x14ac:dyDescent="0.25">
      <c r="B26" s="298" t="s">
        <v>51</v>
      </c>
      <c r="C26" s="290" t="e">
        <f>'PLANILHA DE ORÇAMENTO'!#REF!</f>
        <v>#REF!</v>
      </c>
      <c r="D26" s="99" t="str">
        <f>'PLANILHA DE ORÇAMENTO'!E77</f>
        <v>M2</v>
      </c>
      <c r="E26" s="97"/>
      <c r="F26" s="118">
        <f>'PLANILHA DE ORÇAMENTO'!F77</f>
        <v>5.4</v>
      </c>
      <c r="G26" s="97">
        <f t="shared" ref="G26:G33" si="1">F26</f>
        <v>5.4</v>
      </c>
      <c r="H26" s="93">
        <f t="shared" si="0"/>
        <v>14.14</v>
      </c>
      <c r="I26" s="93">
        <v>11.31</v>
      </c>
    </row>
    <row r="27" spans="2:14" s="17" customFormat="1" ht="33.75" customHeight="1" x14ac:dyDescent="0.25">
      <c r="B27" s="299"/>
      <c r="C27" s="291"/>
      <c r="D27" s="99" t="s">
        <v>76</v>
      </c>
      <c r="E27" s="147"/>
      <c r="F27" s="148" t="e">
        <f>'PLANILHA DE ORÇAMENTO'!#REF!</f>
        <v>#REF!</v>
      </c>
      <c r="G27" s="147" t="e">
        <f t="shared" si="1"/>
        <v>#REF!</v>
      </c>
      <c r="H27" s="93"/>
      <c r="I27" s="93"/>
    </row>
    <row r="28" spans="2:14" s="17" customFormat="1" ht="33.75" customHeight="1" x14ac:dyDescent="0.25">
      <c r="B28" s="298" t="s">
        <v>418</v>
      </c>
      <c r="C28" s="290" t="e">
        <f>'PLANILHA DE ORÇAMENTO'!#REF!</f>
        <v>#REF!</v>
      </c>
      <c r="D28" s="99" t="e">
        <f>'PLANILHA DE ORÇAMENTO'!#REF!</f>
        <v>#REF!</v>
      </c>
      <c r="E28" s="97"/>
      <c r="F28" s="118" t="e">
        <f>'PLANILHA DE ORÇAMENTO'!#REF!</f>
        <v>#REF!</v>
      </c>
      <c r="G28" s="97" t="e">
        <f t="shared" si="1"/>
        <v>#REF!</v>
      </c>
      <c r="H28" s="93">
        <f t="shared" si="0"/>
        <v>88.84</v>
      </c>
      <c r="I28" s="93">
        <v>71.069999999999993</v>
      </c>
    </row>
    <row r="29" spans="2:14" s="17" customFormat="1" ht="33.75" customHeight="1" x14ac:dyDescent="0.25">
      <c r="B29" s="299"/>
      <c r="C29" s="291"/>
      <c r="D29" s="99" t="s">
        <v>76</v>
      </c>
      <c r="E29" s="147"/>
      <c r="F29" s="148" t="e">
        <f>'PLANILHA DE ORÇAMENTO'!#REF!</f>
        <v>#REF!</v>
      </c>
      <c r="G29" s="147" t="e">
        <f t="shared" si="1"/>
        <v>#REF!</v>
      </c>
      <c r="H29" s="93"/>
      <c r="I29" s="93"/>
    </row>
    <row r="30" spans="2:14" s="17" customFormat="1" ht="33.75" customHeight="1" x14ac:dyDescent="0.25">
      <c r="B30" s="298" t="s">
        <v>54</v>
      </c>
      <c r="C30" s="290" t="e">
        <f>'PLANILHA DE ORÇAMENTO'!#REF!</f>
        <v>#REF!</v>
      </c>
      <c r="D30" s="99" t="e">
        <f>'PLANILHA DE ORÇAMENTO'!#REF!</f>
        <v>#REF!</v>
      </c>
      <c r="E30" s="97"/>
      <c r="F30" s="118" t="e">
        <f>'PLANILHA DE ORÇAMENTO'!#REF!</f>
        <v>#REF!</v>
      </c>
      <c r="G30" s="97" t="e">
        <f t="shared" si="1"/>
        <v>#REF!</v>
      </c>
      <c r="H30" s="93">
        <f t="shared" si="0"/>
        <v>23.13</v>
      </c>
      <c r="I30" s="93">
        <v>18.5</v>
      </c>
    </row>
    <row r="31" spans="2:14" s="17" customFormat="1" ht="33.75" customHeight="1" x14ac:dyDescent="0.25">
      <c r="B31" s="299"/>
      <c r="C31" s="291"/>
      <c r="D31" s="99" t="s">
        <v>76</v>
      </c>
      <c r="E31" s="148"/>
      <c r="F31" s="148" t="e">
        <f>'PLANILHA DE ORÇAMENTO'!#REF!</f>
        <v>#REF!</v>
      </c>
      <c r="G31" s="147" t="e">
        <f t="shared" si="1"/>
        <v>#REF!</v>
      </c>
      <c r="H31" s="93"/>
      <c r="I31" s="93"/>
    </row>
    <row r="32" spans="2:14" s="17" customFormat="1" ht="33.75" customHeight="1" x14ac:dyDescent="0.25">
      <c r="B32" s="298" t="s">
        <v>419</v>
      </c>
      <c r="C32" s="290" t="e">
        <f>'PLANILHA DE ORÇAMENTO'!#REF!</f>
        <v>#REF!</v>
      </c>
      <c r="D32" s="99" t="str">
        <f>'PLANILHA DE ORÇAMENTO'!E87</f>
        <v>UN</v>
      </c>
      <c r="E32" s="97"/>
      <c r="F32" s="118">
        <f>'PLANILHA DE ORÇAMENTO'!F87</f>
        <v>3</v>
      </c>
      <c r="G32" s="97">
        <f t="shared" si="1"/>
        <v>3</v>
      </c>
      <c r="H32" s="93">
        <f t="shared" si="0"/>
        <v>128.47999999999999</v>
      </c>
      <c r="I32" s="93">
        <v>102.78</v>
      </c>
    </row>
    <row r="33" spans="2:207" s="17" customFormat="1" ht="33.75" customHeight="1" x14ac:dyDescent="0.25">
      <c r="B33" s="299"/>
      <c r="C33" s="291"/>
      <c r="D33" s="99" t="s">
        <v>76</v>
      </c>
      <c r="E33" s="148"/>
      <c r="F33" s="148" t="e">
        <f>'PLANILHA DE ORÇAMENTO'!#REF!</f>
        <v>#REF!</v>
      </c>
      <c r="G33" s="147" t="e">
        <f t="shared" si="1"/>
        <v>#REF!</v>
      </c>
      <c r="H33" s="93"/>
      <c r="I33" s="93"/>
    </row>
    <row r="34" spans="2:207" x14ac:dyDescent="0.2">
      <c r="B34" s="151"/>
      <c r="C34" s="152"/>
      <c r="D34" s="153"/>
      <c r="E34" s="154"/>
      <c r="F34" s="155"/>
      <c r="G34" s="156"/>
      <c r="H34" s="24"/>
      <c r="I34" s="24"/>
      <c r="J34" s="4"/>
      <c r="K34" s="4"/>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4"/>
      <c r="CV34" s="4"/>
      <c r="CW34" s="4"/>
      <c r="CX34" s="4"/>
      <c r="CY34" s="4"/>
      <c r="CZ34" s="4"/>
      <c r="DA34" s="4"/>
      <c r="DB34" s="4"/>
      <c r="DC34" s="4"/>
      <c r="DD34" s="4"/>
      <c r="DE34" s="4"/>
      <c r="DF34" s="4"/>
      <c r="DG34" s="4"/>
      <c r="DH34" s="4"/>
      <c r="DI34" s="4"/>
      <c r="DJ34" s="4"/>
      <c r="DK34" s="4"/>
      <c r="DL34" s="4"/>
      <c r="DM34" s="4"/>
      <c r="DN34" s="4"/>
      <c r="DO34" s="4"/>
      <c r="DP34" s="4"/>
      <c r="DQ34" s="4"/>
      <c r="DR34" s="4"/>
      <c r="DS34" s="4"/>
      <c r="DT34" s="4"/>
      <c r="DU34" s="4"/>
      <c r="DV34" s="4"/>
      <c r="DW34" s="4"/>
      <c r="DX34" s="4"/>
      <c r="DY34" s="4"/>
      <c r="DZ34" s="4"/>
      <c r="EA34" s="4"/>
      <c r="EB34" s="4"/>
      <c r="EC34" s="4"/>
      <c r="ED34" s="4"/>
      <c r="EE34" s="4"/>
      <c r="EF34" s="4"/>
      <c r="EG34" s="4"/>
      <c r="EH34" s="4"/>
      <c r="EI34" s="4"/>
      <c r="EJ34" s="4"/>
      <c r="EK34" s="4"/>
      <c r="EL34" s="4"/>
      <c r="EM34" s="4"/>
      <c r="EN34" s="4"/>
      <c r="EO34" s="4"/>
      <c r="EP34" s="4"/>
      <c r="EQ34" s="4"/>
      <c r="ER34" s="4"/>
      <c r="ES34" s="4"/>
      <c r="ET34" s="4"/>
      <c r="EU34" s="4"/>
      <c r="EV34" s="4"/>
      <c r="EW34" s="4"/>
      <c r="EX34" s="4"/>
      <c r="EY34" s="4"/>
      <c r="EZ34" s="4"/>
      <c r="FA34" s="4"/>
      <c r="FB34" s="4"/>
      <c r="FC34" s="4"/>
      <c r="FD34" s="4"/>
      <c r="FE34" s="4"/>
      <c r="FF34" s="4"/>
      <c r="FG34" s="4"/>
      <c r="FH34" s="4"/>
      <c r="FI34" s="4"/>
      <c r="FJ34" s="4"/>
      <c r="FK34" s="4"/>
      <c r="FL34" s="4"/>
      <c r="FM34" s="4"/>
      <c r="FN34" s="4"/>
      <c r="FO34" s="4"/>
      <c r="FP34" s="4"/>
      <c r="FQ34" s="4"/>
      <c r="FR34" s="4"/>
      <c r="FS34" s="4"/>
      <c r="FT34" s="4"/>
      <c r="FU34" s="4"/>
      <c r="FV34" s="4"/>
      <c r="FW34" s="4"/>
      <c r="FX34" s="4"/>
      <c r="FY34" s="4"/>
      <c r="FZ34" s="4"/>
      <c r="GA34" s="4"/>
      <c r="GB34" s="4"/>
      <c r="GC34" s="4"/>
      <c r="GD34" s="4"/>
      <c r="GE34" s="4"/>
      <c r="GF34" s="4"/>
      <c r="GG34" s="4"/>
      <c r="GH34" s="4"/>
      <c r="GI34" s="4"/>
      <c r="GJ34" s="4"/>
      <c r="GK34" s="4"/>
      <c r="GL34" s="4"/>
      <c r="GM34" s="4"/>
      <c r="GN34" s="4"/>
      <c r="GO34" s="4"/>
      <c r="GP34" s="4"/>
      <c r="GQ34" s="4"/>
      <c r="GR34" s="4"/>
      <c r="GS34" s="4"/>
      <c r="GT34" s="4"/>
      <c r="GU34" s="4"/>
      <c r="GV34" s="4"/>
      <c r="GW34" s="4"/>
      <c r="GX34" s="4"/>
      <c r="GY34" s="4"/>
    </row>
    <row r="35" spans="2:207" ht="15.75" x14ac:dyDescent="0.2">
      <c r="B35" s="314" t="s">
        <v>77</v>
      </c>
      <c r="C35" s="314"/>
      <c r="D35" s="314"/>
      <c r="E35" s="150">
        <v>350000</v>
      </c>
      <c r="F35" s="150">
        <v>350000</v>
      </c>
      <c r="G35" s="168">
        <f>E35+F35</f>
        <v>700000</v>
      </c>
      <c r="H35" s="24"/>
      <c r="I35" s="24"/>
      <c r="J35" s="4"/>
      <c r="K35" s="4"/>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4"/>
      <c r="CV35" s="4"/>
      <c r="CW35" s="4"/>
      <c r="CX35" s="4"/>
      <c r="CY35" s="4"/>
      <c r="CZ35" s="4"/>
      <c r="DA35" s="4"/>
      <c r="DB35" s="4"/>
      <c r="DC35" s="4"/>
      <c r="DD35" s="4"/>
      <c r="DE35" s="4"/>
      <c r="DF35" s="4"/>
      <c r="DG35" s="4"/>
      <c r="DH35" s="4"/>
      <c r="DI35" s="4"/>
      <c r="DJ35" s="4"/>
      <c r="DK35" s="4"/>
      <c r="DL35" s="4"/>
      <c r="DM35" s="4"/>
      <c r="DN35" s="4"/>
      <c r="DO35" s="4"/>
      <c r="DP35" s="4"/>
      <c r="DQ35" s="4"/>
      <c r="DR35" s="4"/>
      <c r="DS35" s="4"/>
      <c r="DT35" s="4"/>
      <c r="DU35" s="4"/>
      <c r="DV35" s="4"/>
      <c r="DW35" s="4"/>
      <c r="DX35" s="4"/>
      <c r="DY35" s="4"/>
      <c r="DZ35" s="4"/>
      <c r="EA35" s="4"/>
      <c r="EB35" s="4"/>
      <c r="EC35" s="4"/>
      <c r="ED35" s="4"/>
      <c r="EE35" s="4"/>
      <c r="EF35" s="4"/>
      <c r="EG35" s="4"/>
      <c r="EH35" s="4"/>
      <c r="EI35" s="4"/>
      <c r="EJ35" s="4"/>
      <c r="EK35" s="4"/>
      <c r="EL35" s="4"/>
      <c r="EM35" s="4"/>
      <c r="EN35" s="4"/>
      <c r="EO35" s="4"/>
      <c r="EP35" s="4"/>
      <c r="EQ35" s="4"/>
      <c r="ER35" s="4"/>
      <c r="ES35" s="4"/>
      <c r="ET35" s="4"/>
      <c r="EU35" s="4"/>
      <c r="EV35" s="4"/>
      <c r="EW35" s="4"/>
      <c r="EX35" s="4"/>
      <c r="EY35" s="4"/>
      <c r="EZ35" s="4"/>
      <c r="FA35" s="4"/>
      <c r="FB35" s="4"/>
      <c r="FC35" s="4"/>
      <c r="FD35" s="4"/>
      <c r="FE35" s="4"/>
      <c r="FF35" s="4"/>
      <c r="FG35" s="4"/>
      <c r="FH35" s="4"/>
      <c r="FI35" s="4"/>
      <c r="FJ35" s="4"/>
      <c r="FK35" s="4"/>
      <c r="FL35" s="4"/>
      <c r="FM35" s="4"/>
      <c r="FN35" s="4"/>
      <c r="FO35" s="4"/>
      <c r="FP35" s="4"/>
      <c r="FQ35" s="4"/>
      <c r="FR35" s="4"/>
      <c r="FS35" s="4"/>
      <c r="FT35" s="4"/>
      <c r="FU35" s="4"/>
      <c r="FV35" s="4"/>
      <c r="FW35" s="4"/>
      <c r="FX35" s="4"/>
      <c r="FY35" s="4"/>
      <c r="FZ35" s="4"/>
      <c r="GA35" s="4"/>
      <c r="GB35" s="4"/>
      <c r="GC35" s="4"/>
      <c r="GD35" s="4"/>
      <c r="GE35" s="4"/>
      <c r="GF35" s="4"/>
      <c r="GG35" s="4"/>
      <c r="GH35" s="4"/>
      <c r="GI35" s="4"/>
      <c r="GJ35" s="4"/>
      <c r="GK35" s="4"/>
      <c r="GL35" s="4"/>
      <c r="GM35" s="4"/>
      <c r="GN35" s="4"/>
      <c r="GO35" s="4"/>
      <c r="GP35" s="4"/>
      <c r="GQ35" s="4"/>
      <c r="GR35" s="4"/>
      <c r="GS35" s="4"/>
      <c r="GT35" s="4"/>
      <c r="GU35" s="4"/>
      <c r="GV35" s="4"/>
      <c r="GW35" s="4"/>
      <c r="GX35" s="4"/>
      <c r="GY35" s="4"/>
    </row>
    <row r="36" spans="2:207" ht="15.75" x14ac:dyDescent="0.2">
      <c r="B36" s="315" t="s">
        <v>78</v>
      </c>
      <c r="C36" s="315"/>
      <c r="D36" s="315"/>
      <c r="E36" s="149" t="e">
        <f>E37-E35</f>
        <v>#REF!</v>
      </c>
      <c r="F36" s="149" t="e">
        <f>F37-F35</f>
        <v>#REF!</v>
      </c>
      <c r="G36" s="131" t="e">
        <f>E36+F36</f>
        <v>#REF!</v>
      </c>
      <c r="H36" s="24"/>
      <c r="I36" s="2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4"/>
      <c r="CV36" s="4"/>
      <c r="CW36" s="4"/>
      <c r="CX36" s="4"/>
      <c r="CY36" s="4"/>
      <c r="CZ36" s="4"/>
      <c r="DA36" s="4"/>
      <c r="DB36" s="4"/>
      <c r="DC36" s="4"/>
      <c r="DD36" s="4"/>
      <c r="DE36" s="4"/>
      <c r="DF36" s="4"/>
      <c r="DG36" s="4"/>
      <c r="DH36" s="4"/>
      <c r="DI36" s="4"/>
      <c r="DJ36" s="4"/>
      <c r="DK36" s="4"/>
      <c r="DL36" s="4"/>
      <c r="DM36" s="4"/>
      <c r="DN36" s="4"/>
      <c r="DO36" s="4"/>
      <c r="DP36" s="4"/>
      <c r="DQ36" s="4"/>
      <c r="DR36" s="4"/>
      <c r="DS36" s="4"/>
      <c r="DT36" s="4"/>
      <c r="DU36" s="4"/>
      <c r="DV36" s="4"/>
      <c r="DW36" s="4"/>
      <c r="DX36" s="4"/>
      <c r="DY36" s="4"/>
      <c r="DZ36" s="4"/>
      <c r="EA36" s="4"/>
      <c r="EB36" s="4"/>
      <c r="EC36" s="4"/>
      <c r="ED36" s="4"/>
      <c r="EE36" s="4"/>
      <c r="EF36" s="4"/>
      <c r="EG36" s="4"/>
      <c r="EH36" s="4"/>
      <c r="EI36" s="4"/>
      <c r="EJ36" s="4"/>
      <c r="EK36" s="4"/>
      <c r="EL36" s="4"/>
      <c r="EM36" s="4"/>
      <c r="EN36" s="4"/>
      <c r="EO36" s="4"/>
      <c r="EP36" s="4"/>
      <c r="EQ36" s="4"/>
      <c r="ER36" s="4"/>
      <c r="ES36" s="4"/>
      <c r="ET36" s="4"/>
      <c r="EU36" s="4"/>
      <c r="EV36" s="4"/>
      <c r="EW36" s="4"/>
      <c r="EX36" s="4"/>
      <c r="EY36" s="4"/>
      <c r="EZ36" s="4"/>
      <c r="FA36" s="4"/>
      <c r="FB36" s="4"/>
      <c r="FC36" s="4"/>
      <c r="FD36" s="4"/>
      <c r="FE36" s="4"/>
      <c r="FF36" s="4"/>
      <c r="FG36" s="4"/>
      <c r="FH36" s="4"/>
      <c r="FI36" s="4"/>
      <c r="FJ36" s="4"/>
      <c r="FK36" s="4"/>
      <c r="FL36" s="4"/>
      <c r="FM36" s="4"/>
      <c r="FN36" s="4"/>
      <c r="FO36" s="4"/>
      <c r="FP36" s="4"/>
      <c r="FQ36" s="4"/>
      <c r="FR36" s="4"/>
      <c r="FS36" s="4"/>
      <c r="FT36" s="4"/>
      <c r="FU36" s="4"/>
      <c r="FV36" s="4"/>
      <c r="FW36" s="4"/>
      <c r="FX36" s="4"/>
      <c r="FY36" s="4"/>
      <c r="FZ36" s="4"/>
      <c r="GA36" s="4"/>
      <c r="GB36" s="4"/>
      <c r="GC36" s="4"/>
      <c r="GD36" s="4"/>
      <c r="GE36" s="4"/>
      <c r="GF36" s="4"/>
      <c r="GG36" s="4"/>
      <c r="GH36" s="4"/>
      <c r="GI36" s="4"/>
      <c r="GJ36" s="4"/>
      <c r="GK36" s="4"/>
      <c r="GL36" s="4"/>
      <c r="GM36" s="4"/>
      <c r="GN36" s="4"/>
      <c r="GO36" s="4"/>
      <c r="GP36" s="4"/>
      <c r="GQ36" s="4"/>
      <c r="GR36" s="4"/>
      <c r="GS36" s="4"/>
      <c r="GT36" s="4"/>
      <c r="GU36" s="4"/>
      <c r="GV36" s="4"/>
      <c r="GW36" s="4"/>
      <c r="GX36" s="4"/>
      <c r="GY36" s="4"/>
    </row>
    <row r="37" spans="2:207" ht="15.75" x14ac:dyDescent="0.2">
      <c r="B37" s="315" t="s">
        <v>79</v>
      </c>
      <c r="C37" s="315"/>
      <c r="D37" s="315"/>
      <c r="E37" s="149" t="e">
        <f>E15+E17+E19+E21+E23+E25+E27+E29+E31+E33</f>
        <v>#REF!</v>
      </c>
      <c r="F37" s="149" t="e">
        <f>F15+F17+F19+F21+F23+F25+F27+F29+F31+F33</f>
        <v>#REF!</v>
      </c>
      <c r="G37" s="131" t="e">
        <f>G15+G17+G19+G21+G23+G25+G27+G29+G31+G33</f>
        <v>#REF!</v>
      </c>
      <c r="H37" s="24" t="e">
        <f>G37/2</f>
        <v>#REF!</v>
      </c>
      <c r="I37" s="24"/>
      <c r="J37" s="173" t="e">
        <f>E37-H37</f>
        <v>#REF!</v>
      </c>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4"/>
      <c r="CV37" s="4"/>
      <c r="CW37" s="4"/>
      <c r="CX37" s="4"/>
      <c r="CY37" s="4"/>
      <c r="CZ37" s="4"/>
      <c r="DA37" s="4"/>
      <c r="DB37" s="4"/>
      <c r="DC37" s="4"/>
      <c r="DD37" s="4"/>
      <c r="DE37" s="4"/>
      <c r="DF37" s="4"/>
      <c r="DG37" s="4"/>
      <c r="DH37" s="4"/>
      <c r="DI37" s="4"/>
      <c r="DJ37" s="4"/>
      <c r="DK37" s="4"/>
      <c r="DL37" s="4"/>
      <c r="DM37" s="4"/>
      <c r="DN37" s="4"/>
      <c r="DO37" s="4"/>
      <c r="DP37" s="4"/>
      <c r="DQ37" s="4"/>
      <c r="DR37" s="4"/>
      <c r="DS37" s="4"/>
      <c r="DT37" s="4"/>
      <c r="DU37" s="4"/>
      <c r="DV37" s="4"/>
      <c r="DW37" s="4"/>
      <c r="DX37" s="4"/>
      <c r="DY37" s="4"/>
      <c r="DZ37" s="4"/>
      <c r="EA37" s="4"/>
      <c r="EB37" s="4"/>
      <c r="EC37" s="4"/>
      <c r="ED37" s="4"/>
      <c r="EE37" s="4"/>
      <c r="EF37" s="4"/>
      <c r="EG37" s="4"/>
      <c r="EH37" s="4"/>
      <c r="EI37" s="4"/>
      <c r="EJ37" s="4"/>
      <c r="EK37" s="4"/>
      <c r="EL37" s="4"/>
      <c r="EM37" s="4"/>
      <c r="EN37" s="4"/>
      <c r="EO37" s="4"/>
      <c r="EP37" s="4"/>
      <c r="EQ37" s="4"/>
      <c r="ER37" s="4"/>
      <c r="ES37" s="4"/>
      <c r="ET37" s="4"/>
      <c r="EU37" s="4"/>
      <c r="EV37" s="4"/>
      <c r="EW37" s="4"/>
      <c r="EX37" s="4"/>
      <c r="EY37" s="4"/>
      <c r="EZ37" s="4"/>
      <c r="FA37" s="4"/>
      <c r="FB37" s="4"/>
      <c r="FC37" s="4"/>
      <c r="FD37" s="4"/>
      <c r="FE37" s="4"/>
      <c r="FF37" s="4"/>
      <c r="FG37" s="4"/>
      <c r="FH37" s="4"/>
      <c r="FI37" s="4"/>
      <c r="FJ37" s="4"/>
      <c r="FK37" s="4"/>
      <c r="FL37" s="4"/>
      <c r="FM37" s="4"/>
      <c r="FN37" s="4"/>
      <c r="FO37" s="4"/>
      <c r="FP37" s="4"/>
      <c r="FQ37" s="4"/>
      <c r="FR37" s="4"/>
      <c r="FS37" s="4"/>
      <c r="FT37" s="4"/>
      <c r="FU37" s="4"/>
      <c r="FV37" s="4"/>
      <c r="FW37" s="4"/>
      <c r="FX37" s="4"/>
      <c r="FY37" s="4"/>
      <c r="FZ37" s="4"/>
      <c r="GA37" s="4"/>
      <c r="GB37" s="4"/>
      <c r="GC37" s="4"/>
      <c r="GD37" s="4"/>
      <c r="GE37" s="4"/>
      <c r="GF37" s="4"/>
      <c r="GG37" s="4"/>
      <c r="GH37" s="4"/>
      <c r="GI37" s="4"/>
      <c r="GJ37" s="4"/>
      <c r="GK37" s="4"/>
      <c r="GL37" s="4"/>
      <c r="GM37" s="4"/>
      <c r="GN37" s="4"/>
      <c r="GO37" s="4"/>
      <c r="GP37" s="4"/>
      <c r="GQ37" s="4"/>
      <c r="GR37" s="4"/>
      <c r="GS37" s="4"/>
      <c r="GT37" s="4"/>
      <c r="GU37" s="4"/>
      <c r="GV37" s="4"/>
      <c r="GW37" s="4"/>
      <c r="GX37" s="4"/>
      <c r="GY37" s="4"/>
    </row>
    <row r="38" spans="2:207" ht="15.75" x14ac:dyDescent="0.2">
      <c r="B38" s="316" t="s">
        <v>80</v>
      </c>
      <c r="C38" s="316"/>
      <c r="D38" s="316"/>
      <c r="E38" s="132" t="e">
        <f>E37/G37</f>
        <v>#REF!</v>
      </c>
      <c r="F38" s="132" t="e">
        <f>F37/G37</f>
        <v>#REF!</v>
      </c>
      <c r="G38" s="132" t="e">
        <f>G37/G37</f>
        <v>#REF!</v>
      </c>
      <c r="H38" s="24"/>
      <c r="I38" s="24"/>
      <c r="J38" s="173" t="e">
        <f>E25-J37</f>
        <v>#REF!</v>
      </c>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4"/>
      <c r="CV38" s="4"/>
      <c r="CW38" s="4"/>
      <c r="CX38" s="4"/>
      <c r="CY38" s="4"/>
      <c r="CZ38" s="4"/>
      <c r="DA38" s="4"/>
      <c r="DB38" s="4"/>
      <c r="DC38" s="4"/>
      <c r="DD38" s="4"/>
      <c r="DE38" s="4"/>
      <c r="DF38" s="4"/>
      <c r="DG38" s="4"/>
      <c r="DH38" s="4"/>
      <c r="DI38" s="4"/>
      <c r="DJ38" s="4"/>
      <c r="DK38" s="4"/>
      <c r="DL38" s="4"/>
      <c r="DM38" s="4"/>
      <c r="DN38" s="4"/>
      <c r="DO38" s="4"/>
      <c r="DP38" s="4"/>
      <c r="DQ38" s="4"/>
      <c r="DR38" s="4"/>
      <c r="DS38" s="4"/>
      <c r="DT38" s="4"/>
      <c r="DU38" s="4"/>
      <c r="DV38" s="4"/>
      <c r="DW38" s="4"/>
      <c r="DX38" s="4"/>
      <c r="DY38" s="4"/>
      <c r="DZ38" s="4"/>
      <c r="EA38" s="4"/>
      <c r="EB38" s="4"/>
      <c r="EC38" s="4"/>
      <c r="ED38" s="4"/>
      <c r="EE38" s="4"/>
      <c r="EF38" s="4"/>
      <c r="EG38" s="4"/>
      <c r="EH38" s="4"/>
      <c r="EI38" s="4"/>
      <c r="EJ38" s="4"/>
      <c r="EK38" s="4"/>
      <c r="EL38" s="4"/>
      <c r="EM38" s="4"/>
      <c r="EN38" s="4"/>
      <c r="EO38" s="4"/>
      <c r="EP38" s="4"/>
      <c r="EQ38" s="4"/>
      <c r="ER38" s="4"/>
      <c r="ES38" s="4"/>
      <c r="ET38" s="4"/>
      <c r="EU38" s="4"/>
      <c r="EV38" s="4"/>
      <c r="EW38" s="4"/>
      <c r="EX38" s="4"/>
      <c r="EY38" s="4"/>
      <c r="EZ38" s="4"/>
      <c r="FA38" s="4"/>
      <c r="FB38" s="4"/>
      <c r="FC38" s="4"/>
      <c r="FD38" s="4"/>
      <c r="FE38" s="4"/>
      <c r="FF38" s="4"/>
      <c r="FG38" s="4"/>
      <c r="FH38" s="4"/>
      <c r="FI38" s="4"/>
      <c r="FJ38" s="4"/>
      <c r="FK38" s="4"/>
      <c r="FL38" s="4"/>
      <c r="FM38" s="4"/>
      <c r="FN38" s="4"/>
      <c r="FO38" s="4"/>
      <c r="FP38" s="4"/>
      <c r="FQ38" s="4"/>
      <c r="FR38" s="4"/>
      <c r="FS38" s="4"/>
      <c r="FT38" s="4"/>
      <c r="FU38" s="4"/>
      <c r="FV38" s="4"/>
      <c r="FW38" s="4"/>
      <c r="FX38" s="4"/>
      <c r="FY38" s="4"/>
      <c r="FZ38" s="4"/>
      <c r="GA38" s="4"/>
      <c r="GB38" s="4"/>
      <c r="GC38" s="4"/>
      <c r="GD38" s="4"/>
      <c r="GE38" s="4"/>
      <c r="GF38" s="4"/>
      <c r="GG38" s="4"/>
      <c r="GH38" s="4"/>
      <c r="GI38" s="4"/>
      <c r="GJ38" s="4"/>
      <c r="GK38" s="4"/>
      <c r="GL38" s="4"/>
      <c r="GM38" s="4"/>
      <c r="GN38" s="4"/>
      <c r="GO38" s="4"/>
      <c r="GP38" s="4"/>
      <c r="GQ38" s="4"/>
      <c r="GR38" s="4"/>
      <c r="GS38" s="4"/>
      <c r="GT38" s="4"/>
      <c r="GU38" s="4"/>
      <c r="GV38" s="4"/>
      <c r="GW38" s="4"/>
      <c r="GX38" s="4"/>
      <c r="GY38" s="4"/>
    </row>
    <row r="39" spans="2:207" x14ac:dyDescent="0.2">
      <c r="B39" s="133"/>
      <c r="C39" s="134"/>
      <c r="D39" s="134"/>
      <c r="E39" s="134"/>
      <c r="F39" s="135"/>
      <c r="G39" s="136"/>
      <c r="H39" s="24"/>
      <c r="I39" s="24" t="e">
        <f>569956.21-E37</f>
        <v>#REF!</v>
      </c>
      <c r="J39" s="4"/>
      <c r="K39" s="4"/>
      <c r="L39" s="4"/>
      <c r="M39" s="4"/>
      <c r="N39" s="4"/>
      <c r="O39" s="4"/>
      <c r="P39" s="4"/>
      <c r="Q39" s="4"/>
      <c r="R39" s="4"/>
      <c r="S39" s="4"/>
      <c r="T39" s="4"/>
      <c r="U39" s="4"/>
      <c r="V39" s="4"/>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4"/>
      <c r="CV39" s="4"/>
      <c r="CW39" s="4"/>
      <c r="CX39" s="4"/>
      <c r="CY39" s="4"/>
      <c r="CZ39" s="4"/>
      <c r="DA39" s="4"/>
      <c r="DB39" s="4"/>
      <c r="DC39" s="4"/>
      <c r="DD39" s="4"/>
      <c r="DE39" s="4"/>
      <c r="DF39" s="4"/>
      <c r="DG39" s="4"/>
      <c r="DH39" s="4"/>
      <c r="DI39" s="4"/>
      <c r="DJ39" s="4"/>
      <c r="DK39" s="4"/>
      <c r="DL39" s="4"/>
      <c r="DM39" s="4"/>
      <c r="DN39" s="4"/>
      <c r="DO39" s="4"/>
      <c r="DP39" s="4"/>
      <c r="DQ39" s="4"/>
      <c r="DR39" s="4"/>
      <c r="DS39" s="4"/>
      <c r="DT39" s="4"/>
      <c r="DU39" s="4"/>
      <c r="DV39" s="4"/>
      <c r="DW39" s="4"/>
      <c r="DX39" s="4"/>
      <c r="DY39" s="4"/>
      <c r="DZ39" s="4"/>
      <c r="EA39" s="4"/>
      <c r="EB39" s="4"/>
      <c r="EC39" s="4"/>
      <c r="ED39" s="4"/>
      <c r="EE39" s="4"/>
      <c r="EF39" s="4"/>
      <c r="EG39" s="4"/>
      <c r="EH39" s="4"/>
      <c r="EI39" s="4"/>
      <c r="EJ39" s="4"/>
      <c r="EK39" s="4"/>
      <c r="EL39" s="4"/>
      <c r="EM39" s="4"/>
      <c r="EN39" s="4"/>
      <c r="EO39" s="4"/>
      <c r="EP39" s="4"/>
      <c r="EQ39" s="4"/>
      <c r="ER39" s="4"/>
      <c r="ES39" s="4"/>
      <c r="ET39" s="4"/>
      <c r="EU39" s="4"/>
      <c r="EV39" s="4"/>
      <c r="EW39" s="4"/>
      <c r="EX39" s="4"/>
      <c r="EY39" s="4"/>
      <c r="EZ39" s="4"/>
      <c r="FA39" s="4"/>
      <c r="FB39" s="4"/>
      <c r="FC39" s="4"/>
      <c r="FD39" s="4"/>
      <c r="FE39" s="4"/>
      <c r="FF39" s="4"/>
      <c r="FG39" s="4"/>
      <c r="FH39" s="4"/>
      <c r="FI39" s="4"/>
      <c r="FJ39" s="4"/>
      <c r="FK39" s="4"/>
      <c r="FL39" s="4"/>
      <c r="FM39" s="4"/>
      <c r="FN39" s="4"/>
      <c r="FO39" s="4"/>
      <c r="FP39" s="4"/>
      <c r="FQ39" s="4"/>
      <c r="FR39" s="4"/>
      <c r="FS39" s="4"/>
      <c r="FT39" s="4"/>
      <c r="FU39" s="4"/>
      <c r="FV39" s="4"/>
      <c r="FW39" s="4"/>
      <c r="FX39" s="4"/>
      <c r="FY39" s="4"/>
      <c r="FZ39" s="4"/>
      <c r="GA39" s="4"/>
      <c r="GB39" s="4"/>
      <c r="GC39" s="4"/>
      <c r="GD39" s="4"/>
      <c r="GE39" s="4"/>
      <c r="GF39" s="4"/>
      <c r="GG39" s="4"/>
      <c r="GH39" s="4"/>
      <c r="GI39" s="4"/>
      <c r="GJ39" s="4"/>
      <c r="GK39" s="4"/>
      <c r="GL39" s="4"/>
      <c r="GM39" s="4"/>
      <c r="GN39" s="4"/>
      <c r="GO39" s="4"/>
      <c r="GP39" s="4"/>
      <c r="GQ39" s="4"/>
      <c r="GR39" s="4"/>
      <c r="GS39" s="4"/>
      <c r="GT39" s="4"/>
      <c r="GU39" s="4"/>
      <c r="GV39" s="4"/>
      <c r="GW39" s="4"/>
      <c r="GX39" s="4"/>
      <c r="GY39" s="4"/>
    </row>
    <row r="40" spans="2:207" x14ac:dyDescent="0.2">
      <c r="B40" s="137"/>
      <c r="C40" s="5"/>
      <c r="D40" s="5"/>
      <c r="F40" s="23"/>
      <c r="G40" s="138"/>
      <c r="H40" s="24"/>
      <c r="I40" s="2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4"/>
      <c r="CV40" s="4"/>
      <c r="CW40" s="4"/>
      <c r="CX40" s="4"/>
      <c r="CY40" s="4"/>
      <c r="CZ40" s="4"/>
      <c r="DA40" s="4"/>
      <c r="DB40" s="4"/>
      <c r="DC40" s="4"/>
      <c r="DD40" s="4"/>
      <c r="DE40" s="4"/>
      <c r="DF40" s="4"/>
      <c r="DG40" s="4"/>
      <c r="DH40" s="4"/>
      <c r="DI40" s="4"/>
      <c r="DJ40" s="4"/>
      <c r="DK40" s="4"/>
      <c r="DL40" s="4"/>
      <c r="DM40" s="4"/>
      <c r="DN40" s="4"/>
      <c r="DO40" s="4"/>
      <c r="DP40" s="4"/>
      <c r="DQ40" s="4"/>
      <c r="DR40" s="4"/>
      <c r="DS40" s="4"/>
      <c r="DT40" s="4"/>
      <c r="DU40" s="4"/>
      <c r="DV40" s="4"/>
      <c r="DW40" s="4"/>
      <c r="DX40" s="4"/>
      <c r="DY40" s="4"/>
      <c r="DZ40" s="4"/>
      <c r="EA40" s="4"/>
      <c r="EB40" s="4"/>
      <c r="EC40" s="4"/>
      <c r="ED40" s="4"/>
      <c r="EE40" s="4"/>
      <c r="EF40" s="4"/>
      <c r="EG40" s="4"/>
      <c r="EH40" s="4"/>
      <c r="EI40" s="4"/>
      <c r="EJ40" s="4"/>
      <c r="EK40" s="4"/>
      <c r="EL40" s="4"/>
      <c r="EM40" s="4"/>
      <c r="EN40" s="4"/>
      <c r="EO40" s="4"/>
      <c r="EP40" s="4"/>
      <c r="EQ40" s="4"/>
      <c r="ER40" s="4"/>
      <c r="ES40" s="4"/>
      <c r="ET40" s="4"/>
      <c r="EU40" s="4"/>
      <c r="EV40" s="4"/>
      <c r="EW40" s="4"/>
      <c r="EX40" s="4"/>
      <c r="EY40" s="4"/>
      <c r="EZ40" s="4"/>
      <c r="FA40" s="4"/>
      <c r="FB40" s="4"/>
      <c r="FC40" s="4"/>
      <c r="FD40" s="4"/>
      <c r="FE40" s="4"/>
      <c r="FF40" s="4"/>
      <c r="FG40" s="4"/>
      <c r="FH40" s="4"/>
      <c r="FI40" s="4"/>
      <c r="FJ40" s="4"/>
      <c r="FK40" s="4"/>
      <c r="FL40" s="4"/>
      <c r="FM40" s="4"/>
      <c r="FN40" s="4"/>
      <c r="FO40" s="4"/>
      <c r="FP40" s="4"/>
      <c r="FQ40" s="4"/>
      <c r="FR40" s="4"/>
      <c r="FS40" s="4"/>
      <c r="FT40" s="4"/>
      <c r="FU40" s="4"/>
      <c r="FV40" s="4"/>
      <c r="FW40" s="4"/>
      <c r="FX40" s="4"/>
      <c r="FY40" s="4"/>
      <c r="FZ40" s="4"/>
      <c r="GA40" s="4"/>
      <c r="GB40" s="4"/>
      <c r="GC40" s="4"/>
      <c r="GD40" s="4"/>
      <c r="GE40" s="4"/>
      <c r="GF40" s="4"/>
      <c r="GG40" s="4"/>
      <c r="GH40" s="4"/>
      <c r="GI40" s="4"/>
      <c r="GJ40" s="4"/>
      <c r="GK40" s="4"/>
      <c r="GL40" s="4"/>
      <c r="GM40" s="4"/>
      <c r="GN40" s="4"/>
      <c r="GO40" s="4"/>
      <c r="GP40" s="4"/>
      <c r="GQ40" s="4"/>
      <c r="GR40" s="4"/>
      <c r="GS40" s="4"/>
      <c r="GT40" s="4"/>
      <c r="GU40" s="4"/>
      <c r="GV40" s="4"/>
      <c r="GW40" s="4"/>
      <c r="GX40" s="4"/>
      <c r="GY40" s="4"/>
    </row>
    <row r="41" spans="2:207" x14ac:dyDescent="0.2">
      <c r="B41" s="137"/>
      <c r="C41" s="5"/>
      <c r="D41" s="5"/>
      <c r="F41" s="23"/>
      <c r="G41" s="138"/>
      <c r="H41" s="24"/>
      <c r="I41" s="2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4"/>
      <c r="CO41" s="4"/>
      <c r="CP41" s="4"/>
      <c r="CQ41" s="4"/>
      <c r="CR41" s="4"/>
      <c r="CS41" s="4"/>
      <c r="CT41" s="4"/>
      <c r="CU41" s="4"/>
      <c r="CV41" s="4"/>
      <c r="CW41" s="4"/>
      <c r="CX41" s="4"/>
      <c r="CY41" s="4"/>
      <c r="CZ41" s="4"/>
      <c r="DA41" s="4"/>
      <c r="DB41" s="4"/>
      <c r="DC41" s="4"/>
      <c r="DD41" s="4"/>
      <c r="DE41" s="4"/>
      <c r="DF41" s="4"/>
      <c r="DG41" s="4"/>
      <c r="DH41" s="4"/>
      <c r="DI41" s="4"/>
      <c r="DJ41" s="4"/>
      <c r="DK41" s="4"/>
      <c r="DL41" s="4"/>
      <c r="DM41" s="4"/>
      <c r="DN41" s="4"/>
      <c r="DO41" s="4"/>
      <c r="DP41" s="4"/>
      <c r="DQ41" s="4"/>
      <c r="DR41" s="4"/>
      <c r="DS41" s="4"/>
      <c r="DT41" s="4"/>
      <c r="DU41" s="4"/>
      <c r="DV41" s="4"/>
      <c r="DW41" s="4"/>
      <c r="DX41" s="4"/>
      <c r="DY41" s="4"/>
      <c r="DZ41" s="4"/>
      <c r="EA41" s="4"/>
      <c r="EB41" s="4"/>
      <c r="EC41" s="4"/>
      <c r="ED41" s="4"/>
      <c r="EE41" s="4"/>
      <c r="EF41" s="4"/>
      <c r="EG41" s="4"/>
      <c r="EH41" s="4"/>
      <c r="EI41" s="4"/>
      <c r="EJ41" s="4"/>
      <c r="EK41" s="4"/>
      <c r="EL41" s="4"/>
      <c r="EM41" s="4"/>
      <c r="EN41" s="4"/>
      <c r="EO41" s="4"/>
      <c r="EP41" s="4"/>
      <c r="EQ41" s="4"/>
      <c r="ER41" s="4"/>
      <c r="ES41" s="4"/>
      <c r="ET41" s="4"/>
      <c r="EU41" s="4"/>
      <c r="EV41" s="4"/>
      <c r="EW41" s="4"/>
      <c r="EX41" s="4"/>
      <c r="EY41" s="4"/>
      <c r="EZ41" s="4"/>
      <c r="FA41" s="4"/>
      <c r="FB41" s="4"/>
      <c r="FC41" s="4"/>
      <c r="FD41" s="4"/>
      <c r="FE41" s="4"/>
      <c r="FF41" s="4"/>
      <c r="FG41" s="4"/>
      <c r="FH41" s="4"/>
      <c r="FI41" s="4"/>
      <c r="FJ41" s="4"/>
      <c r="FK41" s="4"/>
      <c r="FL41" s="4"/>
      <c r="FM41" s="4"/>
      <c r="FN41" s="4"/>
      <c r="FO41" s="4"/>
      <c r="FP41" s="4"/>
      <c r="FQ41" s="4"/>
      <c r="FR41" s="4"/>
      <c r="FS41" s="4"/>
      <c r="FT41" s="4"/>
      <c r="FU41" s="4"/>
      <c r="FV41" s="4"/>
      <c r="FW41" s="4"/>
      <c r="FX41" s="4"/>
      <c r="FY41" s="4"/>
      <c r="FZ41" s="4"/>
      <c r="GA41" s="4"/>
      <c r="GB41" s="4"/>
      <c r="GC41" s="4"/>
      <c r="GD41" s="4"/>
      <c r="GE41" s="4"/>
      <c r="GF41" s="4"/>
      <c r="GG41" s="4"/>
      <c r="GH41" s="4"/>
      <c r="GI41" s="4"/>
      <c r="GJ41" s="4"/>
      <c r="GK41" s="4"/>
      <c r="GL41" s="4"/>
      <c r="GM41" s="4"/>
      <c r="GN41" s="4"/>
      <c r="GO41" s="4"/>
      <c r="GP41" s="4"/>
      <c r="GQ41" s="4"/>
      <c r="GR41" s="4"/>
      <c r="GS41" s="4"/>
      <c r="GT41" s="4"/>
      <c r="GU41" s="4"/>
      <c r="GV41" s="4"/>
      <c r="GW41" s="4"/>
      <c r="GX41" s="4"/>
      <c r="GY41" s="4"/>
    </row>
    <row r="42" spans="2:207" x14ac:dyDescent="0.2">
      <c r="B42" s="137"/>
      <c r="C42" s="126"/>
      <c r="D42" s="127"/>
      <c r="E42" s="128"/>
      <c r="F42" s="129"/>
      <c r="G42" s="139"/>
      <c r="H42" s="24"/>
      <c r="I42" s="24"/>
      <c r="J42" s="4"/>
      <c r="K42" s="4"/>
      <c r="L42" s="4"/>
      <c r="M42" s="4"/>
      <c r="N42" s="4"/>
      <c r="O42" s="4"/>
      <c r="P42" s="4"/>
      <c r="Q42" s="4"/>
      <c r="R42" s="4"/>
      <c r="S42" s="4"/>
      <c r="T42" s="4"/>
      <c r="U42" s="4"/>
      <c r="V42" s="4"/>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4"/>
      <c r="CN42" s="4"/>
      <c r="CO42" s="4"/>
      <c r="CP42" s="4"/>
      <c r="CQ42" s="4"/>
      <c r="CR42" s="4"/>
      <c r="CS42" s="4"/>
      <c r="CT42" s="4"/>
      <c r="CU42" s="4"/>
      <c r="CV42" s="4"/>
      <c r="CW42" s="4"/>
      <c r="CX42" s="4"/>
      <c r="CY42" s="4"/>
      <c r="CZ42" s="4"/>
      <c r="DA42" s="4"/>
      <c r="DB42" s="4"/>
      <c r="DC42" s="4"/>
      <c r="DD42" s="4"/>
      <c r="DE42" s="4"/>
      <c r="DF42" s="4"/>
      <c r="DG42" s="4"/>
      <c r="DH42" s="4"/>
      <c r="DI42" s="4"/>
      <c r="DJ42" s="4"/>
      <c r="DK42" s="4"/>
      <c r="DL42" s="4"/>
      <c r="DM42" s="4"/>
      <c r="DN42" s="4"/>
      <c r="DO42" s="4"/>
      <c r="DP42" s="4"/>
      <c r="DQ42" s="4"/>
      <c r="DR42" s="4"/>
      <c r="DS42" s="4"/>
      <c r="DT42" s="4"/>
      <c r="DU42" s="4"/>
      <c r="DV42" s="4"/>
      <c r="DW42" s="4"/>
      <c r="DX42" s="4"/>
      <c r="DY42" s="4"/>
      <c r="DZ42" s="4"/>
      <c r="EA42" s="4"/>
      <c r="EB42" s="4"/>
      <c r="EC42" s="4"/>
      <c r="ED42" s="4"/>
      <c r="EE42" s="4"/>
      <c r="EF42" s="4"/>
      <c r="EG42" s="4"/>
      <c r="EH42" s="4"/>
      <c r="EI42" s="4"/>
      <c r="EJ42" s="4"/>
      <c r="EK42" s="4"/>
      <c r="EL42" s="4"/>
      <c r="EM42" s="4"/>
      <c r="EN42" s="4"/>
      <c r="EO42" s="4"/>
      <c r="EP42" s="4"/>
      <c r="EQ42" s="4"/>
      <c r="ER42" s="4"/>
      <c r="ES42" s="4"/>
      <c r="ET42" s="4"/>
      <c r="EU42" s="4"/>
      <c r="EV42" s="4"/>
      <c r="EW42" s="4"/>
      <c r="EX42" s="4"/>
      <c r="EY42" s="4"/>
      <c r="EZ42" s="4"/>
      <c r="FA42" s="4"/>
      <c r="FB42" s="4"/>
      <c r="FC42" s="4"/>
      <c r="FD42" s="4"/>
      <c r="FE42" s="4"/>
      <c r="FF42" s="4"/>
      <c r="FG42" s="4"/>
      <c r="FH42" s="4"/>
      <c r="FI42" s="4"/>
      <c r="FJ42" s="4"/>
      <c r="FK42" s="4"/>
      <c r="FL42" s="4"/>
      <c r="FM42" s="4"/>
      <c r="FN42" s="4"/>
      <c r="FO42" s="4"/>
      <c r="FP42" s="4"/>
      <c r="FQ42" s="4"/>
      <c r="FR42" s="4"/>
      <c r="FS42" s="4"/>
      <c r="FT42" s="4"/>
      <c r="FU42" s="4"/>
      <c r="FV42" s="4"/>
      <c r="FW42" s="4"/>
      <c r="FX42" s="4"/>
      <c r="FY42" s="4"/>
      <c r="FZ42" s="4"/>
      <c r="GA42" s="4"/>
      <c r="GB42" s="4"/>
      <c r="GC42" s="4"/>
      <c r="GD42" s="4"/>
      <c r="GE42" s="4"/>
      <c r="GF42" s="4"/>
      <c r="GG42" s="4"/>
      <c r="GH42" s="4"/>
      <c r="GI42" s="4"/>
      <c r="GJ42" s="4"/>
      <c r="GK42" s="4"/>
      <c r="GL42" s="4"/>
      <c r="GM42" s="4"/>
      <c r="GN42" s="4"/>
      <c r="GO42" s="4"/>
      <c r="GP42" s="4"/>
      <c r="GQ42" s="4"/>
      <c r="GR42" s="4"/>
      <c r="GS42" s="4"/>
      <c r="GT42" s="4"/>
      <c r="GU42" s="4"/>
      <c r="GV42" s="4"/>
      <c r="GW42" s="4"/>
      <c r="GX42" s="4"/>
      <c r="GY42" s="4"/>
    </row>
    <row r="43" spans="2:207" ht="6.75" customHeight="1" x14ac:dyDescent="0.2">
      <c r="B43" s="137"/>
      <c r="C43" s="130"/>
      <c r="D43" s="127"/>
      <c r="E43" s="128"/>
      <c r="F43" s="129"/>
      <c r="G43" s="139"/>
      <c r="H43" s="24"/>
      <c r="I43" s="24"/>
      <c r="J43" s="4"/>
      <c r="K43" s="4"/>
      <c r="L43" s="4"/>
      <c r="M43" s="4"/>
      <c r="N43" s="4"/>
      <c r="O43" s="4"/>
      <c r="P43" s="4"/>
      <c r="Q43" s="4"/>
      <c r="R43" s="4"/>
      <c r="S43" s="4"/>
      <c r="T43" s="4"/>
      <c r="U43" s="4"/>
      <c r="V43" s="4"/>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4"/>
      <c r="CN43" s="4"/>
      <c r="CO43" s="4"/>
      <c r="CP43" s="4"/>
      <c r="CQ43" s="4"/>
      <c r="CR43" s="4"/>
      <c r="CS43" s="4"/>
      <c r="CT43" s="4"/>
      <c r="CU43" s="4"/>
      <c r="CV43" s="4"/>
      <c r="CW43" s="4"/>
      <c r="CX43" s="4"/>
      <c r="CY43" s="4"/>
      <c r="CZ43" s="4"/>
      <c r="DA43" s="4"/>
      <c r="DB43" s="4"/>
      <c r="DC43" s="4"/>
      <c r="DD43" s="4"/>
      <c r="DE43" s="4"/>
      <c r="DF43" s="4"/>
      <c r="DG43" s="4"/>
      <c r="DH43" s="4"/>
      <c r="DI43" s="4"/>
      <c r="DJ43" s="4"/>
      <c r="DK43" s="4"/>
      <c r="DL43" s="4"/>
      <c r="DM43" s="4"/>
      <c r="DN43" s="4"/>
      <c r="DO43" s="4"/>
      <c r="DP43" s="4"/>
      <c r="DQ43" s="4"/>
      <c r="DR43" s="4"/>
      <c r="DS43" s="4"/>
      <c r="DT43" s="4"/>
      <c r="DU43" s="4"/>
      <c r="DV43" s="4"/>
      <c r="DW43" s="4"/>
      <c r="DX43" s="4"/>
      <c r="DY43" s="4"/>
      <c r="DZ43" s="4"/>
      <c r="EA43" s="4"/>
      <c r="EB43" s="4"/>
      <c r="EC43" s="4"/>
      <c r="ED43" s="4"/>
      <c r="EE43" s="4"/>
      <c r="EF43" s="4"/>
      <c r="EG43" s="4"/>
      <c r="EH43" s="4"/>
      <c r="EI43" s="4"/>
      <c r="EJ43" s="4"/>
      <c r="EK43" s="4"/>
      <c r="EL43" s="4"/>
      <c r="EM43" s="4"/>
      <c r="EN43" s="4"/>
      <c r="EO43" s="4"/>
      <c r="EP43" s="4"/>
      <c r="EQ43" s="4"/>
      <c r="ER43" s="4"/>
      <c r="ES43" s="4"/>
      <c r="ET43" s="4"/>
      <c r="EU43" s="4"/>
      <c r="EV43" s="4"/>
      <c r="EW43" s="4"/>
      <c r="EX43" s="4"/>
      <c r="EY43" s="4"/>
      <c r="EZ43" s="4"/>
      <c r="FA43" s="4"/>
      <c r="FB43" s="4"/>
      <c r="FC43" s="4"/>
      <c r="FD43" s="4"/>
      <c r="FE43" s="4"/>
      <c r="FF43" s="4"/>
      <c r="FG43" s="4"/>
      <c r="FH43" s="4"/>
      <c r="FI43" s="4"/>
      <c r="FJ43" s="4"/>
      <c r="FK43" s="4"/>
      <c r="FL43" s="4"/>
      <c r="FM43" s="4"/>
      <c r="FN43" s="4"/>
      <c r="FO43" s="4"/>
      <c r="FP43" s="4"/>
      <c r="FQ43" s="4"/>
      <c r="FR43" s="4"/>
      <c r="FS43" s="4"/>
      <c r="FT43" s="4"/>
      <c r="FU43" s="4"/>
      <c r="FV43" s="4"/>
      <c r="FW43" s="4"/>
      <c r="FX43" s="4"/>
      <c r="FY43" s="4"/>
      <c r="FZ43" s="4"/>
      <c r="GA43" s="4"/>
      <c r="GB43" s="4"/>
      <c r="GC43" s="4"/>
      <c r="GD43" s="4"/>
      <c r="GE43" s="4"/>
      <c r="GF43" s="4"/>
      <c r="GG43" s="4"/>
      <c r="GH43" s="4"/>
      <c r="GI43" s="4"/>
      <c r="GJ43" s="4"/>
      <c r="GK43" s="4"/>
      <c r="GL43" s="4"/>
      <c r="GM43" s="4"/>
      <c r="GN43" s="4"/>
      <c r="GO43" s="4"/>
      <c r="GP43" s="4"/>
      <c r="GQ43" s="4"/>
      <c r="GR43" s="4"/>
      <c r="GS43" s="4"/>
      <c r="GT43" s="4"/>
      <c r="GU43" s="4"/>
      <c r="GV43" s="4"/>
      <c r="GW43" s="4"/>
      <c r="GX43" s="4"/>
      <c r="GY43" s="4"/>
    </row>
    <row r="44" spans="2:207" s="13" customFormat="1" ht="15" customHeight="1" x14ac:dyDescent="0.25">
      <c r="B44" s="140"/>
      <c r="C44" s="317"/>
      <c r="D44" s="317"/>
      <c r="E44" s="317"/>
      <c r="F44" s="317"/>
      <c r="G44" s="318"/>
      <c r="H44" s="123"/>
      <c r="I44" s="123"/>
    </row>
    <row r="45" spans="2:207" s="13" customFormat="1" ht="6" customHeight="1" x14ac:dyDescent="0.25">
      <c r="B45" s="140"/>
      <c r="C45" s="130"/>
      <c r="D45" s="127"/>
      <c r="E45" s="128"/>
      <c r="F45" s="129"/>
      <c r="G45" s="139"/>
      <c r="H45" s="123"/>
      <c r="I45" s="123"/>
    </row>
    <row r="46" spans="2:207" s="125" customFormat="1" ht="45.75" customHeight="1" x14ac:dyDescent="0.25">
      <c r="B46" s="140"/>
      <c r="C46" s="319"/>
      <c r="D46" s="319"/>
      <c r="E46" s="319"/>
      <c r="F46" s="319"/>
      <c r="G46" s="320"/>
      <c r="H46" s="124"/>
      <c r="I46" s="124"/>
      <c r="J46" s="124"/>
      <c r="K46" s="124"/>
      <c r="L46" s="124"/>
      <c r="M46" s="124"/>
      <c r="N46" s="124"/>
      <c r="O46" s="124"/>
      <c r="P46" s="124"/>
      <c r="Q46" s="124"/>
      <c r="R46" s="124"/>
      <c r="S46" s="124"/>
      <c r="T46" s="124"/>
      <c r="U46" s="124"/>
      <c r="V46" s="124"/>
      <c r="W46" s="124"/>
      <c r="X46" s="124"/>
      <c r="Y46" s="124"/>
      <c r="Z46" s="124"/>
      <c r="AA46" s="124"/>
      <c r="AB46" s="124"/>
      <c r="AC46" s="124"/>
      <c r="AD46" s="124"/>
      <c r="AE46" s="124"/>
      <c r="AF46" s="124"/>
      <c r="AG46" s="124"/>
      <c r="AH46" s="124"/>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24"/>
      <c r="BU46" s="124"/>
      <c r="BV46" s="124"/>
      <c r="BW46" s="124"/>
      <c r="BX46" s="124"/>
      <c r="BY46" s="124"/>
      <c r="BZ46" s="124"/>
      <c r="CA46" s="124"/>
      <c r="CB46" s="124"/>
      <c r="CC46" s="124"/>
      <c r="CD46" s="124"/>
      <c r="CE46" s="124"/>
      <c r="CF46" s="124"/>
      <c r="CG46" s="124"/>
      <c r="CH46" s="124"/>
      <c r="CI46" s="124"/>
      <c r="CJ46" s="124"/>
      <c r="CK46" s="124"/>
      <c r="CL46" s="124"/>
      <c r="CM46" s="124"/>
      <c r="CN46" s="124"/>
      <c r="CO46" s="124"/>
      <c r="CP46" s="124"/>
      <c r="CQ46" s="124"/>
      <c r="CR46" s="124"/>
      <c r="CS46" s="124"/>
      <c r="CT46" s="124"/>
      <c r="CU46" s="124"/>
      <c r="CV46" s="124"/>
      <c r="CW46" s="124"/>
      <c r="CX46" s="124"/>
      <c r="CY46" s="124"/>
      <c r="CZ46" s="124"/>
      <c r="DA46" s="124"/>
      <c r="DB46" s="124"/>
      <c r="DC46" s="124"/>
      <c r="DD46" s="124"/>
      <c r="DE46" s="124"/>
      <c r="DF46" s="124"/>
      <c r="DG46" s="124"/>
      <c r="DH46" s="124"/>
      <c r="DI46" s="124"/>
      <c r="DJ46" s="124"/>
      <c r="DK46" s="124"/>
      <c r="DL46" s="124"/>
      <c r="DM46" s="124"/>
      <c r="DN46" s="124"/>
      <c r="DO46" s="124"/>
      <c r="DP46" s="124"/>
      <c r="DQ46" s="124"/>
      <c r="DR46" s="124"/>
      <c r="DS46" s="124"/>
      <c r="DT46" s="124"/>
      <c r="DU46" s="124"/>
      <c r="DV46" s="124"/>
      <c r="DW46" s="124"/>
      <c r="DX46" s="124"/>
      <c r="DY46" s="124"/>
      <c r="DZ46" s="124"/>
      <c r="EA46" s="124"/>
      <c r="EB46" s="124"/>
      <c r="EC46" s="124"/>
      <c r="ED46" s="124"/>
      <c r="EE46" s="124"/>
      <c r="EF46" s="124"/>
      <c r="EG46" s="124"/>
      <c r="EH46" s="124"/>
      <c r="EI46" s="124"/>
      <c r="EJ46" s="124"/>
      <c r="EK46" s="124"/>
      <c r="EL46" s="124"/>
      <c r="EM46" s="124"/>
      <c r="EN46" s="124"/>
      <c r="EO46" s="124"/>
      <c r="EP46" s="124"/>
      <c r="EQ46" s="124"/>
      <c r="ER46" s="124"/>
      <c r="ES46" s="124"/>
      <c r="ET46" s="124"/>
      <c r="EU46" s="124"/>
      <c r="EV46" s="124"/>
      <c r="EW46" s="124"/>
      <c r="EX46" s="124"/>
      <c r="EY46" s="124"/>
      <c r="EZ46" s="124"/>
      <c r="FA46" s="124"/>
      <c r="FB46" s="124"/>
      <c r="FC46" s="124"/>
      <c r="FD46" s="124"/>
      <c r="FE46" s="124"/>
      <c r="FF46" s="124"/>
      <c r="FG46" s="124"/>
      <c r="FH46" s="124"/>
      <c r="FI46" s="124"/>
      <c r="FJ46" s="124"/>
      <c r="FK46" s="124"/>
      <c r="FL46" s="124"/>
      <c r="FM46" s="124"/>
      <c r="FN46" s="124"/>
      <c r="FO46" s="124"/>
      <c r="FP46" s="124"/>
      <c r="FQ46" s="124"/>
      <c r="FR46" s="124"/>
      <c r="FS46" s="124"/>
      <c r="FT46" s="124"/>
      <c r="FU46" s="124"/>
      <c r="FV46" s="124"/>
      <c r="FW46" s="124"/>
      <c r="FX46" s="124"/>
      <c r="FY46" s="124"/>
      <c r="FZ46" s="124"/>
      <c r="GA46" s="124"/>
      <c r="GB46" s="124"/>
      <c r="GC46" s="124"/>
      <c r="GD46" s="124"/>
      <c r="GE46" s="124"/>
      <c r="GF46" s="124"/>
      <c r="GG46" s="124"/>
      <c r="GH46" s="124"/>
      <c r="GI46" s="124"/>
      <c r="GJ46" s="124"/>
      <c r="GK46" s="124"/>
      <c r="GL46" s="124"/>
      <c r="GM46" s="124"/>
      <c r="GN46" s="124"/>
      <c r="GO46" s="124"/>
      <c r="GP46" s="124"/>
      <c r="GQ46" s="124"/>
      <c r="GR46" s="124"/>
      <c r="GS46" s="124"/>
      <c r="GT46" s="124"/>
      <c r="GU46" s="124"/>
      <c r="GV46" s="124"/>
      <c r="GW46" s="124"/>
      <c r="GX46" s="124"/>
      <c r="GY46" s="124"/>
    </row>
    <row r="47" spans="2:207" s="125" customFormat="1" ht="15" customHeight="1" x14ac:dyDescent="0.25">
      <c r="B47" s="140"/>
      <c r="C47" s="321"/>
      <c r="D47" s="321"/>
      <c r="E47" s="321"/>
      <c r="F47" s="321"/>
      <c r="G47" s="322"/>
      <c r="H47" s="124"/>
      <c r="I47" s="124"/>
      <c r="J47" s="124"/>
      <c r="K47" s="124"/>
      <c r="L47" s="124"/>
      <c r="M47" s="124"/>
      <c r="N47" s="124"/>
      <c r="O47" s="124"/>
      <c r="P47" s="124"/>
      <c r="Q47" s="124"/>
      <c r="R47" s="124"/>
      <c r="S47" s="124"/>
      <c r="T47" s="124"/>
      <c r="U47" s="124"/>
      <c r="V47" s="124"/>
      <c r="W47" s="124"/>
      <c r="X47" s="124"/>
      <c r="Y47" s="124"/>
      <c r="Z47" s="124"/>
      <c r="AA47" s="124"/>
      <c r="AB47" s="124"/>
      <c r="AC47" s="124"/>
      <c r="AD47" s="124"/>
      <c r="AE47" s="124"/>
      <c r="AF47" s="124"/>
      <c r="AG47" s="124"/>
      <c r="AH47" s="124"/>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24"/>
      <c r="BU47" s="124"/>
      <c r="BV47" s="124"/>
      <c r="BW47" s="124"/>
      <c r="BX47" s="124"/>
      <c r="BY47" s="124"/>
      <c r="BZ47" s="124"/>
      <c r="CA47" s="124"/>
      <c r="CB47" s="124"/>
      <c r="CC47" s="124"/>
      <c r="CD47" s="124"/>
      <c r="CE47" s="124"/>
      <c r="CF47" s="124"/>
      <c r="CG47" s="124"/>
      <c r="CH47" s="124"/>
      <c r="CI47" s="124"/>
      <c r="CJ47" s="124"/>
      <c r="CK47" s="124"/>
      <c r="CL47" s="124"/>
      <c r="CM47" s="124"/>
      <c r="CN47" s="124"/>
      <c r="CO47" s="124"/>
      <c r="CP47" s="124"/>
      <c r="CQ47" s="124"/>
      <c r="CR47" s="124"/>
      <c r="CS47" s="124"/>
      <c r="CT47" s="124"/>
      <c r="CU47" s="124"/>
      <c r="CV47" s="124"/>
      <c r="CW47" s="124"/>
      <c r="CX47" s="124"/>
      <c r="CY47" s="124"/>
      <c r="CZ47" s="124"/>
      <c r="DA47" s="124"/>
      <c r="DB47" s="124"/>
      <c r="DC47" s="124"/>
      <c r="DD47" s="124"/>
      <c r="DE47" s="124"/>
      <c r="DF47" s="124"/>
      <c r="DG47" s="124"/>
      <c r="DH47" s="124"/>
      <c r="DI47" s="124"/>
      <c r="DJ47" s="124"/>
      <c r="DK47" s="124"/>
      <c r="DL47" s="124"/>
      <c r="DM47" s="124"/>
      <c r="DN47" s="124"/>
      <c r="DO47" s="124"/>
      <c r="DP47" s="124"/>
      <c r="DQ47" s="124"/>
      <c r="DR47" s="124"/>
      <c r="DS47" s="124"/>
      <c r="DT47" s="124"/>
      <c r="DU47" s="124"/>
      <c r="DV47" s="124"/>
      <c r="DW47" s="124"/>
      <c r="DX47" s="124"/>
      <c r="DY47" s="124"/>
      <c r="DZ47" s="124"/>
      <c r="EA47" s="124"/>
      <c r="EB47" s="124"/>
      <c r="EC47" s="124"/>
      <c r="ED47" s="124"/>
      <c r="EE47" s="124"/>
      <c r="EF47" s="124"/>
      <c r="EG47" s="124"/>
      <c r="EH47" s="124"/>
      <c r="EI47" s="124"/>
      <c r="EJ47" s="124"/>
      <c r="EK47" s="124"/>
      <c r="EL47" s="124"/>
      <c r="EM47" s="124"/>
      <c r="EN47" s="124"/>
      <c r="EO47" s="124"/>
      <c r="EP47" s="124"/>
      <c r="EQ47" s="124"/>
      <c r="ER47" s="124"/>
      <c r="ES47" s="124"/>
      <c r="ET47" s="124"/>
      <c r="EU47" s="124"/>
      <c r="EV47" s="124"/>
      <c r="EW47" s="124"/>
      <c r="EX47" s="124"/>
      <c r="EY47" s="124"/>
      <c r="EZ47" s="124"/>
      <c r="FA47" s="124"/>
      <c r="FB47" s="124"/>
      <c r="FC47" s="124"/>
      <c r="FD47" s="124"/>
      <c r="FE47" s="124"/>
      <c r="FF47" s="124"/>
      <c r="FG47" s="124"/>
      <c r="FH47" s="124"/>
      <c r="FI47" s="124"/>
      <c r="FJ47" s="124"/>
      <c r="FK47" s="124"/>
      <c r="FL47" s="124"/>
      <c r="FM47" s="124"/>
      <c r="FN47" s="124"/>
      <c r="FO47" s="124"/>
      <c r="FP47" s="124"/>
      <c r="FQ47" s="124"/>
      <c r="FR47" s="124"/>
      <c r="FS47" s="124"/>
      <c r="FT47" s="124"/>
      <c r="FU47" s="124"/>
      <c r="FV47" s="124"/>
      <c r="FW47" s="124"/>
      <c r="FX47" s="124"/>
      <c r="FY47" s="124"/>
      <c r="FZ47" s="124"/>
      <c r="GA47" s="124"/>
      <c r="GB47" s="124"/>
      <c r="GC47" s="124"/>
      <c r="GD47" s="124"/>
      <c r="GE47" s="124"/>
      <c r="GF47" s="124"/>
      <c r="GG47" s="124"/>
      <c r="GH47" s="124"/>
      <c r="GI47" s="124"/>
      <c r="GJ47" s="124"/>
      <c r="GK47" s="124"/>
      <c r="GL47" s="124"/>
      <c r="GM47" s="124"/>
      <c r="GN47" s="124"/>
      <c r="GO47" s="124"/>
      <c r="GP47" s="124"/>
      <c r="GQ47" s="124"/>
      <c r="GR47" s="124"/>
      <c r="GS47" s="124"/>
      <c r="GT47" s="124"/>
      <c r="GU47" s="124"/>
      <c r="GV47" s="124"/>
      <c r="GW47" s="124"/>
      <c r="GX47" s="124"/>
      <c r="GY47" s="124"/>
    </row>
    <row r="48" spans="2:207" s="125" customFormat="1" ht="33" customHeight="1" x14ac:dyDescent="0.25">
      <c r="B48" s="140"/>
      <c r="C48" s="323"/>
      <c r="D48" s="323"/>
      <c r="E48" s="323"/>
      <c r="F48" s="323"/>
      <c r="G48" s="324"/>
      <c r="H48" s="124"/>
      <c r="I48" s="124"/>
      <c r="J48" s="124"/>
      <c r="K48" s="124"/>
      <c r="L48" s="124"/>
      <c r="M48" s="124"/>
      <c r="N48" s="124"/>
      <c r="O48" s="124"/>
      <c r="P48" s="124"/>
      <c r="Q48" s="124"/>
      <c r="R48" s="124"/>
      <c r="S48" s="124"/>
      <c r="T48" s="124"/>
      <c r="U48" s="124"/>
      <c r="V48" s="124"/>
      <c r="W48" s="124"/>
      <c r="X48" s="124"/>
      <c r="Y48" s="124"/>
      <c r="Z48" s="124"/>
      <c r="AA48" s="124"/>
      <c r="AB48" s="124"/>
      <c r="AC48" s="124"/>
      <c r="AD48" s="124"/>
      <c r="AE48" s="124"/>
      <c r="AF48" s="124"/>
      <c r="AG48" s="124"/>
      <c r="AH48" s="124"/>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24"/>
      <c r="BU48" s="124"/>
      <c r="BV48" s="124"/>
      <c r="BW48" s="124"/>
      <c r="BX48" s="124"/>
      <c r="BY48" s="124"/>
      <c r="BZ48" s="124"/>
      <c r="CA48" s="124"/>
      <c r="CB48" s="124"/>
      <c r="CC48" s="124"/>
      <c r="CD48" s="124"/>
      <c r="CE48" s="124"/>
      <c r="CF48" s="124"/>
      <c r="CG48" s="124"/>
      <c r="CH48" s="124"/>
      <c r="CI48" s="124"/>
      <c r="CJ48" s="124"/>
      <c r="CK48" s="124"/>
      <c r="CL48" s="124"/>
      <c r="CM48" s="124"/>
      <c r="CN48" s="124"/>
      <c r="CO48" s="124"/>
      <c r="CP48" s="124"/>
      <c r="CQ48" s="124"/>
      <c r="CR48" s="124"/>
      <c r="CS48" s="124"/>
      <c r="CT48" s="124"/>
      <c r="CU48" s="124"/>
      <c r="CV48" s="124"/>
      <c r="CW48" s="124"/>
      <c r="CX48" s="124"/>
      <c r="CY48" s="124"/>
      <c r="CZ48" s="124"/>
      <c r="DA48" s="124"/>
      <c r="DB48" s="124"/>
      <c r="DC48" s="124"/>
      <c r="DD48" s="124"/>
      <c r="DE48" s="124"/>
      <c r="DF48" s="124"/>
      <c r="DG48" s="124"/>
      <c r="DH48" s="124"/>
      <c r="DI48" s="124"/>
      <c r="DJ48" s="124"/>
      <c r="DK48" s="124"/>
      <c r="DL48" s="124"/>
      <c r="DM48" s="124"/>
      <c r="DN48" s="124"/>
      <c r="DO48" s="124"/>
      <c r="DP48" s="124"/>
      <c r="DQ48" s="124"/>
      <c r="DR48" s="124"/>
      <c r="DS48" s="124"/>
      <c r="DT48" s="124"/>
      <c r="DU48" s="124"/>
      <c r="DV48" s="124"/>
      <c r="DW48" s="124"/>
      <c r="DX48" s="124"/>
      <c r="DY48" s="124"/>
      <c r="DZ48" s="124"/>
      <c r="EA48" s="124"/>
      <c r="EB48" s="124"/>
      <c r="EC48" s="124"/>
      <c r="ED48" s="124"/>
      <c r="EE48" s="124"/>
      <c r="EF48" s="124"/>
      <c r="EG48" s="124"/>
      <c r="EH48" s="124"/>
      <c r="EI48" s="124"/>
      <c r="EJ48" s="124"/>
      <c r="EK48" s="124"/>
      <c r="EL48" s="124"/>
      <c r="EM48" s="124"/>
      <c r="EN48" s="124"/>
      <c r="EO48" s="124"/>
      <c r="EP48" s="124"/>
      <c r="EQ48" s="124"/>
      <c r="ER48" s="124"/>
      <c r="ES48" s="124"/>
      <c r="ET48" s="124"/>
      <c r="EU48" s="124"/>
      <c r="EV48" s="124"/>
      <c r="EW48" s="124"/>
      <c r="EX48" s="124"/>
      <c r="EY48" s="124"/>
      <c r="EZ48" s="124"/>
      <c r="FA48" s="124"/>
      <c r="FB48" s="124"/>
      <c r="FC48" s="124"/>
      <c r="FD48" s="124"/>
      <c r="FE48" s="124"/>
      <c r="FF48" s="124"/>
      <c r="FG48" s="124"/>
      <c r="FH48" s="124"/>
      <c r="FI48" s="124"/>
      <c r="FJ48" s="124"/>
      <c r="FK48" s="124"/>
      <c r="FL48" s="124"/>
      <c r="FM48" s="124"/>
      <c r="FN48" s="124"/>
      <c r="FO48" s="124"/>
      <c r="FP48" s="124"/>
      <c r="FQ48" s="124"/>
      <c r="FR48" s="124"/>
      <c r="FS48" s="124"/>
      <c r="FT48" s="124"/>
      <c r="FU48" s="124"/>
      <c r="FV48" s="124"/>
      <c r="FW48" s="124"/>
      <c r="FX48" s="124"/>
      <c r="FY48" s="124"/>
      <c r="FZ48" s="124"/>
      <c r="GA48" s="124"/>
      <c r="GB48" s="124"/>
      <c r="GC48" s="124"/>
      <c r="GD48" s="124"/>
      <c r="GE48" s="124"/>
      <c r="GF48" s="124"/>
      <c r="GG48" s="124"/>
      <c r="GH48" s="124"/>
      <c r="GI48" s="124"/>
      <c r="GJ48" s="124"/>
      <c r="GK48" s="124"/>
      <c r="GL48" s="124"/>
      <c r="GM48" s="124"/>
      <c r="GN48" s="124"/>
      <c r="GO48" s="124"/>
      <c r="GP48" s="124"/>
      <c r="GQ48" s="124"/>
      <c r="GR48" s="124"/>
      <c r="GS48" s="124"/>
      <c r="GT48" s="124"/>
      <c r="GU48" s="124"/>
      <c r="GV48" s="124"/>
      <c r="GW48" s="124"/>
      <c r="GX48" s="124"/>
      <c r="GY48" s="124"/>
    </row>
    <row r="49" spans="2:207" s="125" customFormat="1" ht="15" customHeight="1" x14ac:dyDescent="0.25">
      <c r="B49" s="140"/>
      <c r="C49" s="323"/>
      <c r="D49" s="323"/>
      <c r="E49" s="323"/>
      <c r="F49" s="323"/>
      <c r="G49" s="3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24"/>
      <c r="BU49" s="124"/>
      <c r="BV49" s="124"/>
      <c r="BW49" s="124"/>
      <c r="BX49" s="124"/>
      <c r="BY49" s="124"/>
      <c r="BZ49" s="124"/>
      <c r="CA49" s="124"/>
      <c r="CB49" s="124"/>
      <c r="CC49" s="124"/>
      <c r="CD49" s="124"/>
      <c r="CE49" s="124"/>
      <c r="CF49" s="124"/>
      <c r="CG49" s="124"/>
      <c r="CH49" s="124"/>
      <c r="CI49" s="124"/>
      <c r="CJ49" s="124"/>
      <c r="CK49" s="124"/>
      <c r="CL49" s="124"/>
      <c r="CM49" s="124"/>
      <c r="CN49" s="124"/>
      <c r="CO49" s="124"/>
      <c r="CP49" s="124"/>
      <c r="CQ49" s="124"/>
      <c r="CR49" s="124"/>
      <c r="CS49" s="124"/>
      <c r="CT49" s="124"/>
      <c r="CU49" s="124"/>
      <c r="CV49" s="124"/>
      <c r="CW49" s="124"/>
      <c r="CX49" s="124"/>
      <c r="CY49" s="124"/>
      <c r="CZ49" s="124"/>
      <c r="DA49" s="124"/>
      <c r="DB49" s="124"/>
      <c r="DC49" s="124"/>
      <c r="DD49" s="124"/>
      <c r="DE49" s="124"/>
      <c r="DF49" s="124"/>
      <c r="DG49" s="124"/>
      <c r="DH49" s="124"/>
      <c r="DI49" s="124"/>
      <c r="DJ49" s="124"/>
      <c r="DK49" s="124"/>
      <c r="DL49" s="124"/>
      <c r="DM49" s="124"/>
      <c r="DN49" s="124"/>
      <c r="DO49" s="124"/>
      <c r="DP49" s="124"/>
      <c r="DQ49" s="124"/>
      <c r="DR49" s="124"/>
      <c r="DS49" s="124"/>
      <c r="DT49" s="124"/>
      <c r="DU49" s="124"/>
      <c r="DV49" s="124"/>
      <c r="DW49" s="124"/>
      <c r="DX49" s="124"/>
      <c r="DY49" s="124"/>
      <c r="DZ49" s="124"/>
      <c r="EA49" s="124"/>
      <c r="EB49" s="124"/>
      <c r="EC49" s="124"/>
      <c r="ED49" s="124"/>
      <c r="EE49" s="124"/>
      <c r="EF49" s="124"/>
      <c r="EG49" s="124"/>
      <c r="EH49" s="124"/>
      <c r="EI49" s="124"/>
      <c r="EJ49" s="124"/>
      <c r="EK49" s="124"/>
      <c r="EL49" s="124"/>
      <c r="EM49" s="124"/>
      <c r="EN49" s="124"/>
      <c r="EO49" s="124"/>
      <c r="EP49" s="124"/>
      <c r="EQ49" s="124"/>
      <c r="ER49" s="124"/>
      <c r="ES49" s="124"/>
      <c r="ET49" s="124"/>
      <c r="EU49" s="124"/>
      <c r="EV49" s="124"/>
      <c r="EW49" s="124"/>
      <c r="EX49" s="124"/>
      <c r="EY49" s="124"/>
      <c r="EZ49" s="124"/>
      <c r="FA49" s="124"/>
      <c r="FB49" s="124"/>
      <c r="FC49" s="124"/>
      <c r="FD49" s="124"/>
      <c r="FE49" s="124"/>
      <c r="FF49" s="124"/>
      <c r="FG49" s="124"/>
      <c r="FH49" s="124"/>
      <c r="FI49" s="124"/>
      <c r="FJ49" s="124"/>
      <c r="FK49" s="124"/>
      <c r="FL49" s="124"/>
      <c r="FM49" s="124"/>
      <c r="FN49" s="124"/>
      <c r="FO49" s="124"/>
      <c r="FP49" s="124"/>
      <c r="FQ49" s="124"/>
      <c r="FR49" s="124"/>
      <c r="FS49" s="124"/>
      <c r="FT49" s="124"/>
      <c r="FU49" s="124"/>
      <c r="FV49" s="124"/>
      <c r="FW49" s="124"/>
      <c r="FX49" s="124"/>
      <c r="FY49" s="124"/>
      <c r="FZ49" s="124"/>
      <c r="GA49" s="124"/>
      <c r="GB49" s="124"/>
      <c r="GC49" s="124"/>
      <c r="GD49" s="124"/>
      <c r="GE49" s="124"/>
      <c r="GF49" s="124"/>
      <c r="GG49" s="124"/>
      <c r="GH49" s="124"/>
      <c r="GI49" s="124"/>
      <c r="GJ49" s="124"/>
      <c r="GK49" s="124"/>
      <c r="GL49" s="124"/>
      <c r="GM49" s="124"/>
      <c r="GN49" s="124"/>
      <c r="GO49" s="124"/>
      <c r="GP49" s="124"/>
      <c r="GQ49" s="124"/>
      <c r="GR49" s="124"/>
      <c r="GS49" s="124"/>
      <c r="GT49" s="124"/>
      <c r="GU49" s="124"/>
      <c r="GV49" s="124"/>
      <c r="GW49" s="124"/>
      <c r="GX49" s="124"/>
      <c r="GY49" s="124"/>
    </row>
    <row r="50" spans="2:207" s="125" customFormat="1" ht="15" customHeight="1" x14ac:dyDescent="0.25">
      <c r="B50" s="140"/>
      <c r="C50" s="169"/>
      <c r="D50" s="169"/>
      <c r="E50" s="169"/>
      <c r="F50" s="169"/>
      <c r="G50" s="141"/>
      <c r="H50" s="124"/>
      <c r="I50" s="124"/>
      <c r="J50" s="124"/>
      <c r="K50" s="124"/>
      <c r="L50" s="124"/>
      <c r="M50" s="124"/>
      <c r="N50" s="124"/>
      <c r="O50" s="124"/>
      <c r="P50" s="124"/>
      <c r="Q50" s="124"/>
      <c r="R50" s="124"/>
      <c r="S50" s="124"/>
      <c r="T50" s="124"/>
      <c r="U50" s="124"/>
      <c r="V50" s="124"/>
      <c r="W50" s="124"/>
      <c r="X50" s="124"/>
      <c r="Y50" s="124"/>
      <c r="Z50" s="124"/>
      <c r="AA50" s="124"/>
      <c r="AB50" s="124"/>
      <c r="AC50" s="124"/>
      <c r="AD50" s="124"/>
      <c r="AE50" s="124"/>
      <c r="AF50" s="124"/>
      <c r="AG50" s="124"/>
      <c r="AH50" s="124"/>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24"/>
      <c r="BU50" s="124"/>
      <c r="BV50" s="124"/>
      <c r="BW50" s="124"/>
      <c r="BX50" s="124"/>
      <c r="BY50" s="124"/>
      <c r="BZ50" s="124"/>
      <c r="CA50" s="124"/>
      <c r="CB50" s="124"/>
      <c r="CC50" s="124"/>
      <c r="CD50" s="124"/>
      <c r="CE50" s="124"/>
      <c r="CF50" s="124"/>
      <c r="CG50" s="124"/>
      <c r="CH50" s="124"/>
      <c r="CI50" s="124"/>
      <c r="CJ50" s="124"/>
      <c r="CK50" s="124"/>
      <c r="CL50" s="124"/>
      <c r="CM50" s="124"/>
      <c r="CN50" s="124"/>
      <c r="CO50" s="124"/>
      <c r="CP50" s="124"/>
      <c r="CQ50" s="124"/>
      <c r="CR50" s="124"/>
      <c r="CS50" s="124"/>
      <c r="CT50" s="124"/>
      <c r="CU50" s="124"/>
      <c r="CV50" s="124"/>
      <c r="CW50" s="124"/>
      <c r="CX50" s="124"/>
      <c r="CY50" s="124"/>
      <c r="CZ50" s="124"/>
      <c r="DA50" s="124"/>
      <c r="DB50" s="124"/>
      <c r="DC50" s="124"/>
      <c r="DD50" s="124"/>
      <c r="DE50" s="124"/>
      <c r="DF50" s="124"/>
      <c r="DG50" s="124"/>
      <c r="DH50" s="124"/>
      <c r="DI50" s="124"/>
      <c r="DJ50" s="124"/>
      <c r="DK50" s="124"/>
      <c r="DL50" s="124"/>
      <c r="DM50" s="124"/>
      <c r="DN50" s="124"/>
      <c r="DO50" s="124"/>
      <c r="DP50" s="124"/>
      <c r="DQ50" s="124"/>
      <c r="DR50" s="124"/>
      <c r="DS50" s="124"/>
      <c r="DT50" s="124"/>
      <c r="DU50" s="124"/>
      <c r="DV50" s="124"/>
      <c r="DW50" s="124"/>
      <c r="DX50" s="124"/>
      <c r="DY50" s="124"/>
      <c r="DZ50" s="124"/>
      <c r="EA50" s="124"/>
      <c r="EB50" s="124"/>
      <c r="EC50" s="124"/>
      <c r="ED50" s="124"/>
      <c r="EE50" s="124"/>
      <c r="EF50" s="124"/>
      <c r="EG50" s="124"/>
      <c r="EH50" s="124"/>
      <c r="EI50" s="124"/>
      <c r="EJ50" s="124"/>
      <c r="EK50" s="124"/>
      <c r="EL50" s="124"/>
      <c r="EM50" s="124"/>
      <c r="EN50" s="124"/>
      <c r="EO50" s="124"/>
      <c r="EP50" s="124"/>
      <c r="EQ50" s="124"/>
      <c r="ER50" s="124"/>
      <c r="ES50" s="124"/>
      <c r="ET50" s="124"/>
      <c r="EU50" s="124"/>
      <c r="EV50" s="124"/>
      <c r="EW50" s="124"/>
      <c r="EX50" s="124"/>
      <c r="EY50" s="124"/>
      <c r="EZ50" s="124"/>
      <c r="FA50" s="124"/>
      <c r="FB50" s="124"/>
      <c r="FC50" s="124"/>
      <c r="FD50" s="124"/>
      <c r="FE50" s="124"/>
      <c r="FF50" s="124"/>
      <c r="FG50" s="124"/>
      <c r="FH50" s="124"/>
      <c r="FI50" s="124"/>
      <c r="FJ50" s="124"/>
      <c r="FK50" s="124"/>
      <c r="FL50" s="124"/>
      <c r="FM50" s="124"/>
      <c r="FN50" s="124"/>
      <c r="FO50" s="124"/>
      <c r="FP50" s="124"/>
      <c r="FQ50" s="124"/>
      <c r="FR50" s="124"/>
      <c r="FS50" s="124"/>
      <c r="FT50" s="124"/>
      <c r="FU50" s="124"/>
      <c r="FV50" s="124"/>
      <c r="FW50" s="124"/>
      <c r="FX50" s="124"/>
      <c r="FY50" s="124"/>
      <c r="FZ50" s="124"/>
      <c r="GA50" s="124"/>
      <c r="GB50" s="124"/>
      <c r="GC50" s="124"/>
      <c r="GD50" s="124"/>
      <c r="GE50" s="124"/>
      <c r="GF50" s="124"/>
      <c r="GG50" s="124"/>
      <c r="GH50" s="124"/>
      <c r="GI50" s="124"/>
      <c r="GJ50" s="124"/>
      <c r="GK50" s="124"/>
      <c r="GL50" s="124"/>
      <c r="GM50" s="124"/>
      <c r="GN50" s="124"/>
      <c r="GO50" s="124"/>
      <c r="GP50" s="124"/>
      <c r="GQ50" s="124"/>
      <c r="GR50" s="124"/>
      <c r="GS50" s="124"/>
      <c r="GT50" s="124"/>
      <c r="GU50" s="124"/>
      <c r="GV50" s="124"/>
      <c r="GW50" s="124"/>
      <c r="GX50" s="124"/>
      <c r="GY50" s="124"/>
    </row>
    <row r="51" spans="2:207" s="125" customFormat="1" ht="75" customHeight="1" thickBot="1" x14ac:dyDescent="0.3">
      <c r="B51" s="140"/>
      <c r="C51" s="169"/>
      <c r="D51" s="169"/>
      <c r="E51" s="169"/>
      <c r="F51" s="169"/>
      <c r="G51" s="141"/>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24"/>
      <c r="BU51" s="124"/>
      <c r="BV51" s="124"/>
      <c r="BW51" s="124"/>
      <c r="BX51" s="124"/>
      <c r="BY51" s="124"/>
      <c r="BZ51" s="124"/>
      <c r="CA51" s="124"/>
      <c r="CB51" s="124"/>
      <c r="CC51" s="124"/>
      <c r="CD51" s="124"/>
      <c r="CE51" s="124"/>
      <c r="CF51" s="124"/>
      <c r="CG51" s="124"/>
      <c r="CH51" s="124"/>
      <c r="CI51" s="124"/>
      <c r="CJ51" s="124"/>
      <c r="CK51" s="124"/>
      <c r="CL51" s="124"/>
      <c r="CM51" s="124"/>
      <c r="CN51" s="124"/>
      <c r="CO51" s="124"/>
      <c r="CP51" s="124"/>
      <c r="CQ51" s="124"/>
      <c r="CR51" s="124"/>
      <c r="CS51" s="124"/>
      <c r="CT51" s="124"/>
      <c r="CU51" s="124"/>
      <c r="CV51" s="124"/>
      <c r="CW51" s="124"/>
      <c r="CX51" s="124"/>
      <c r="CY51" s="124"/>
      <c r="CZ51" s="124"/>
      <c r="DA51" s="124"/>
      <c r="DB51" s="124"/>
      <c r="DC51" s="124"/>
      <c r="DD51" s="124"/>
      <c r="DE51" s="124"/>
      <c r="DF51" s="124"/>
      <c r="DG51" s="124"/>
      <c r="DH51" s="124"/>
      <c r="DI51" s="124"/>
      <c r="DJ51" s="124"/>
      <c r="DK51" s="124"/>
      <c r="DL51" s="124"/>
      <c r="DM51" s="124"/>
      <c r="DN51" s="124"/>
      <c r="DO51" s="124"/>
      <c r="DP51" s="124"/>
      <c r="DQ51" s="124"/>
      <c r="DR51" s="124"/>
      <c r="DS51" s="124"/>
      <c r="DT51" s="124"/>
      <c r="DU51" s="124"/>
      <c r="DV51" s="124"/>
      <c r="DW51" s="124"/>
      <c r="DX51" s="124"/>
      <c r="DY51" s="124"/>
      <c r="DZ51" s="124"/>
      <c r="EA51" s="124"/>
      <c r="EB51" s="124"/>
      <c r="EC51" s="124"/>
      <c r="ED51" s="124"/>
      <c r="EE51" s="124"/>
      <c r="EF51" s="124"/>
      <c r="EG51" s="124"/>
      <c r="EH51" s="124"/>
      <c r="EI51" s="124"/>
      <c r="EJ51" s="124"/>
      <c r="EK51" s="124"/>
      <c r="EL51" s="124"/>
      <c r="EM51" s="124"/>
      <c r="EN51" s="124"/>
      <c r="EO51" s="124"/>
      <c r="EP51" s="124"/>
      <c r="EQ51" s="124"/>
      <c r="ER51" s="124"/>
      <c r="ES51" s="124"/>
      <c r="ET51" s="124"/>
      <c r="EU51" s="124"/>
      <c r="EV51" s="124"/>
      <c r="EW51" s="124"/>
      <c r="EX51" s="124"/>
      <c r="EY51" s="124"/>
      <c r="EZ51" s="124"/>
      <c r="FA51" s="124"/>
      <c r="FB51" s="124"/>
      <c r="FC51" s="124"/>
      <c r="FD51" s="124"/>
      <c r="FE51" s="124"/>
      <c r="FF51" s="124"/>
      <c r="FG51" s="124"/>
      <c r="FH51" s="124"/>
      <c r="FI51" s="124"/>
      <c r="FJ51" s="124"/>
      <c r="FK51" s="124"/>
      <c r="FL51" s="124"/>
      <c r="FM51" s="124"/>
      <c r="FN51" s="124"/>
      <c r="FO51" s="124"/>
      <c r="FP51" s="124"/>
      <c r="FQ51" s="124"/>
      <c r="FR51" s="124"/>
      <c r="FS51" s="124"/>
      <c r="FT51" s="124"/>
      <c r="FU51" s="124"/>
      <c r="FV51" s="124"/>
      <c r="FW51" s="124"/>
      <c r="FX51" s="124"/>
      <c r="FY51" s="124"/>
      <c r="FZ51" s="124"/>
      <c r="GA51" s="124"/>
      <c r="GB51" s="124"/>
      <c r="GC51" s="124"/>
      <c r="GD51" s="124"/>
      <c r="GE51" s="124"/>
      <c r="GF51" s="124"/>
      <c r="GG51" s="124"/>
      <c r="GH51" s="124"/>
      <c r="GI51" s="124"/>
      <c r="GJ51" s="124"/>
      <c r="GK51" s="124"/>
      <c r="GL51" s="124"/>
      <c r="GM51" s="124"/>
      <c r="GN51" s="124"/>
      <c r="GO51" s="124"/>
      <c r="GP51" s="124"/>
      <c r="GQ51" s="124"/>
      <c r="GR51" s="124"/>
      <c r="GS51" s="124"/>
      <c r="GT51" s="124"/>
      <c r="GU51" s="124"/>
      <c r="GV51" s="124"/>
      <c r="GW51" s="124"/>
      <c r="GX51" s="124"/>
      <c r="GY51" s="124"/>
    </row>
    <row r="52" spans="2:207" s="125" customFormat="1" ht="15" customHeight="1" x14ac:dyDescent="0.25">
      <c r="B52" s="140"/>
      <c r="C52" s="312" t="s">
        <v>81</v>
      </c>
      <c r="D52" s="312"/>
      <c r="E52" s="312"/>
      <c r="F52" s="169"/>
      <c r="G52" s="141"/>
      <c r="H52" s="124"/>
      <c r="I52" s="124"/>
      <c r="J52" s="124"/>
      <c r="K52" s="124"/>
      <c r="L52" s="124"/>
      <c r="M52" s="124"/>
      <c r="N52" s="124"/>
      <c r="O52" s="124"/>
      <c r="P52" s="124"/>
      <c r="Q52" s="124"/>
      <c r="R52" s="124"/>
      <c r="S52" s="124"/>
      <c r="T52" s="124"/>
      <c r="U52" s="124"/>
      <c r="V52" s="124"/>
      <c r="W52" s="124"/>
      <c r="X52" s="124"/>
      <c r="Y52" s="124"/>
      <c r="Z52" s="124"/>
      <c r="AA52" s="124"/>
      <c r="AB52" s="124"/>
      <c r="AC52" s="124"/>
      <c r="AD52" s="124"/>
      <c r="AE52" s="124"/>
      <c r="AF52" s="124"/>
      <c r="AG52" s="124"/>
      <c r="AH52" s="124"/>
      <c r="AI52" s="124"/>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24"/>
      <c r="BP52" s="124"/>
      <c r="BQ52" s="124"/>
      <c r="BR52" s="124"/>
      <c r="BS52" s="124"/>
      <c r="BT52" s="124"/>
      <c r="BU52" s="124"/>
      <c r="BV52" s="124"/>
      <c r="BW52" s="124"/>
      <c r="BX52" s="124"/>
      <c r="BY52" s="124"/>
      <c r="BZ52" s="124"/>
      <c r="CA52" s="124"/>
      <c r="CB52" s="124"/>
      <c r="CC52" s="124"/>
      <c r="CD52" s="124"/>
      <c r="CE52" s="124"/>
      <c r="CF52" s="124"/>
      <c r="CG52" s="124"/>
      <c r="CH52" s="124"/>
      <c r="CI52" s="124"/>
      <c r="CJ52" s="124"/>
      <c r="CK52" s="124"/>
      <c r="CL52" s="124"/>
      <c r="CM52" s="124"/>
      <c r="CN52" s="124"/>
      <c r="CO52" s="124"/>
      <c r="CP52" s="124"/>
      <c r="CQ52" s="124"/>
      <c r="CR52" s="124"/>
      <c r="CS52" s="124"/>
      <c r="CT52" s="124"/>
      <c r="CU52" s="124"/>
      <c r="CV52" s="124"/>
      <c r="CW52" s="124"/>
      <c r="CX52" s="124"/>
      <c r="CY52" s="124"/>
      <c r="CZ52" s="124"/>
      <c r="DA52" s="124"/>
      <c r="DB52" s="124"/>
      <c r="DC52" s="124"/>
      <c r="DD52" s="124"/>
      <c r="DE52" s="124"/>
      <c r="DF52" s="124"/>
      <c r="DG52" s="124"/>
      <c r="DH52" s="124"/>
      <c r="DI52" s="124"/>
      <c r="DJ52" s="124"/>
      <c r="DK52" s="124"/>
      <c r="DL52" s="124"/>
      <c r="DM52" s="124"/>
      <c r="DN52" s="124"/>
      <c r="DO52" s="124"/>
      <c r="DP52" s="124"/>
      <c r="DQ52" s="124"/>
      <c r="DR52" s="124"/>
      <c r="DS52" s="124"/>
      <c r="DT52" s="124"/>
      <c r="DU52" s="124"/>
      <c r="DV52" s="124"/>
      <c r="DW52" s="124"/>
      <c r="DX52" s="124"/>
      <c r="DY52" s="124"/>
      <c r="DZ52" s="124"/>
      <c r="EA52" s="124"/>
      <c r="EB52" s="124"/>
      <c r="EC52" s="124"/>
      <c r="ED52" s="124"/>
      <c r="EE52" s="124"/>
      <c r="EF52" s="124"/>
      <c r="EG52" s="124"/>
      <c r="EH52" s="124"/>
      <c r="EI52" s="124"/>
      <c r="EJ52" s="124"/>
      <c r="EK52" s="124"/>
      <c r="EL52" s="124"/>
      <c r="EM52" s="124"/>
      <c r="EN52" s="124"/>
      <c r="EO52" s="124"/>
      <c r="EP52" s="124"/>
      <c r="EQ52" s="124"/>
      <c r="ER52" s="124"/>
      <c r="ES52" s="124"/>
      <c r="ET52" s="124"/>
      <c r="EU52" s="124"/>
      <c r="EV52" s="124"/>
      <c r="EW52" s="124"/>
      <c r="EX52" s="124"/>
      <c r="EY52" s="124"/>
      <c r="EZ52" s="124"/>
      <c r="FA52" s="124"/>
      <c r="FB52" s="124"/>
      <c r="FC52" s="124"/>
      <c r="FD52" s="124"/>
      <c r="FE52" s="124"/>
      <c r="FF52" s="124"/>
      <c r="FG52" s="124"/>
      <c r="FH52" s="124"/>
      <c r="FI52" s="124"/>
      <c r="FJ52" s="124"/>
      <c r="FK52" s="124"/>
      <c r="FL52" s="124"/>
      <c r="FM52" s="124"/>
      <c r="FN52" s="124"/>
      <c r="FO52" s="124"/>
      <c r="FP52" s="124"/>
      <c r="FQ52" s="124"/>
      <c r="FR52" s="124"/>
      <c r="FS52" s="124"/>
      <c r="FT52" s="124"/>
      <c r="FU52" s="124"/>
      <c r="FV52" s="124"/>
      <c r="FW52" s="124"/>
      <c r="FX52" s="124"/>
      <c r="FY52" s="124"/>
      <c r="FZ52" s="124"/>
      <c r="GA52" s="124"/>
      <c r="GB52" s="124"/>
      <c r="GC52" s="124"/>
      <c r="GD52" s="124"/>
      <c r="GE52" s="124"/>
      <c r="GF52" s="124"/>
      <c r="GG52" s="124"/>
      <c r="GH52" s="124"/>
      <c r="GI52" s="124"/>
      <c r="GJ52" s="124"/>
      <c r="GK52" s="124"/>
      <c r="GL52" s="124"/>
      <c r="GM52" s="124"/>
      <c r="GN52" s="124"/>
      <c r="GO52" s="124"/>
      <c r="GP52" s="124"/>
      <c r="GQ52" s="124"/>
      <c r="GR52" s="124"/>
      <c r="GS52" s="124"/>
      <c r="GT52" s="124"/>
      <c r="GU52" s="124"/>
      <c r="GV52" s="124"/>
      <c r="GW52" s="124"/>
      <c r="GX52" s="124"/>
      <c r="GY52" s="124"/>
    </row>
    <row r="53" spans="2:207" s="25" customFormat="1" ht="15.75" x14ac:dyDescent="0.2">
      <c r="B53" s="137"/>
      <c r="C53" s="313" t="s">
        <v>82</v>
      </c>
      <c r="D53" s="313"/>
      <c r="E53" s="313"/>
      <c r="F53" s="170"/>
      <c r="G53" s="142"/>
      <c r="H53" s="23"/>
      <c r="I53" s="23"/>
      <c r="J53" s="23"/>
      <c r="K53" s="23"/>
      <c r="L53" s="23"/>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c r="EQ53" s="23"/>
      <c r="ER53" s="23"/>
      <c r="ES53" s="23"/>
      <c r="ET53" s="23"/>
      <c r="EU53" s="23"/>
      <c r="EV53" s="23"/>
      <c r="EW53" s="23"/>
      <c r="EX53" s="23"/>
      <c r="EY53" s="23"/>
      <c r="EZ53" s="23"/>
      <c r="FA53" s="23"/>
      <c r="FB53" s="23"/>
      <c r="FC53" s="23"/>
      <c r="FD53" s="23"/>
      <c r="FE53" s="23"/>
      <c r="FF53" s="23"/>
      <c r="FG53" s="23"/>
      <c r="FH53" s="23"/>
      <c r="FI53" s="23"/>
      <c r="FJ53" s="23"/>
      <c r="FK53" s="23"/>
      <c r="FL53" s="23"/>
      <c r="FM53" s="23"/>
      <c r="FN53" s="23"/>
      <c r="FO53" s="23"/>
      <c r="FP53" s="23"/>
      <c r="FQ53" s="23"/>
      <c r="FR53" s="23"/>
      <c r="FS53" s="23"/>
      <c r="FT53" s="23"/>
      <c r="FU53" s="23"/>
      <c r="FV53" s="23"/>
      <c r="FW53" s="23"/>
      <c r="FX53" s="23"/>
      <c r="FY53" s="23"/>
      <c r="FZ53" s="23"/>
      <c r="GA53" s="23"/>
      <c r="GB53" s="23"/>
      <c r="GC53" s="23"/>
      <c r="GD53" s="23"/>
      <c r="GE53" s="23"/>
      <c r="GF53" s="23"/>
      <c r="GG53" s="23"/>
      <c r="GH53" s="23"/>
      <c r="GI53" s="23"/>
      <c r="GJ53" s="23"/>
      <c r="GK53" s="23"/>
      <c r="GL53" s="23"/>
      <c r="GM53" s="23"/>
      <c r="GN53" s="23"/>
      <c r="GO53" s="23"/>
      <c r="GP53" s="23"/>
      <c r="GQ53" s="23"/>
      <c r="GR53" s="23"/>
      <c r="GS53" s="23"/>
      <c r="GT53" s="23"/>
      <c r="GU53" s="23"/>
      <c r="GV53" s="23"/>
      <c r="GW53" s="23"/>
      <c r="GX53" s="23"/>
      <c r="GY53" s="23"/>
    </row>
    <row r="54" spans="2:207" s="25" customFormat="1" ht="16.5" customHeight="1" x14ac:dyDescent="0.2">
      <c r="B54" s="143"/>
      <c r="C54" s="311" t="s">
        <v>422</v>
      </c>
      <c r="D54" s="311"/>
      <c r="E54" s="311"/>
      <c r="F54" s="144"/>
      <c r="G54" s="145"/>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c r="EQ54" s="23"/>
      <c r="ER54" s="23"/>
      <c r="ES54" s="23"/>
      <c r="ET54" s="23"/>
      <c r="EU54" s="23"/>
      <c r="EV54" s="23"/>
      <c r="EW54" s="23"/>
      <c r="EX54" s="23"/>
      <c r="EY54" s="23"/>
      <c r="EZ54" s="23"/>
      <c r="FA54" s="23"/>
      <c r="FB54" s="23"/>
      <c r="FC54" s="23"/>
      <c r="FD54" s="23"/>
      <c r="FE54" s="23"/>
      <c r="FF54" s="23"/>
      <c r="FG54" s="23"/>
      <c r="FH54" s="23"/>
      <c r="FI54" s="23"/>
      <c r="FJ54" s="23"/>
      <c r="FK54" s="23"/>
      <c r="FL54" s="23"/>
      <c r="FM54" s="23"/>
      <c r="FN54" s="23"/>
      <c r="FO54" s="23"/>
      <c r="FP54" s="23"/>
      <c r="FQ54" s="23"/>
      <c r="FR54" s="23"/>
      <c r="FS54" s="23"/>
      <c r="FT54" s="23"/>
      <c r="FU54" s="23"/>
      <c r="FV54" s="23"/>
      <c r="FW54" s="23"/>
      <c r="FX54" s="23"/>
      <c r="FY54" s="23"/>
      <c r="FZ54" s="23"/>
      <c r="GA54" s="23"/>
      <c r="GB54" s="23"/>
      <c r="GC54" s="23"/>
      <c r="GD54" s="23"/>
      <c r="GE54" s="23"/>
      <c r="GF54" s="23"/>
      <c r="GG54" s="23"/>
      <c r="GH54" s="23"/>
      <c r="GI54" s="23"/>
      <c r="GJ54" s="23"/>
      <c r="GK54" s="23"/>
      <c r="GL54" s="23"/>
      <c r="GM54" s="23"/>
      <c r="GN54" s="23"/>
      <c r="GO54" s="23"/>
      <c r="GP54" s="23"/>
      <c r="GQ54" s="23"/>
      <c r="GR54" s="23"/>
      <c r="GS54" s="23"/>
      <c r="GT54" s="23"/>
      <c r="GU54" s="23"/>
      <c r="GV54" s="23"/>
      <c r="GW54" s="23"/>
      <c r="GX54" s="23"/>
      <c r="GY54" s="23"/>
    </row>
    <row r="55" spans="2:207" s="25" customFormat="1" x14ac:dyDescent="0.2">
      <c r="B55" s="21"/>
      <c r="C55" s="22"/>
      <c r="D55" s="2"/>
      <c r="E55" s="5"/>
      <c r="F55" s="23"/>
      <c r="G55" s="6"/>
      <c r="H55" s="23"/>
      <c r="I55" s="23"/>
      <c r="J55" s="23"/>
      <c r="K55" s="23"/>
      <c r="L55" s="23"/>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c r="EQ55" s="23"/>
      <c r="ER55" s="23"/>
      <c r="ES55" s="23"/>
      <c r="ET55" s="23"/>
      <c r="EU55" s="23"/>
      <c r="EV55" s="23"/>
      <c r="EW55" s="23"/>
      <c r="EX55" s="23"/>
      <c r="EY55" s="23"/>
      <c r="EZ55" s="23"/>
      <c r="FA55" s="23"/>
      <c r="FB55" s="23"/>
      <c r="FC55" s="23"/>
      <c r="FD55" s="23"/>
      <c r="FE55" s="23"/>
      <c r="FF55" s="23"/>
      <c r="FG55" s="23"/>
      <c r="FH55" s="23"/>
      <c r="FI55" s="23"/>
      <c r="FJ55" s="23"/>
      <c r="FK55" s="23"/>
      <c r="FL55" s="23"/>
      <c r="FM55" s="23"/>
      <c r="FN55" s="23"/>
      <c r="FO55" s="23"/>
      <c r="FP55" s="23"/>
      <c r="FQ55" s="23"/>
      <c r="FR55" s="23"/>
      <c r="FS55" s="23"/>
      <c r="FT55" s="23"/>
      <c r="FU55" s="23"/>
      <c r="FV55" s="23"/>
      <c r="FW55" s="23"/>
      <c r="FX55" s="23"/>
      <c r="FY55" s="23"/>
      <c r="FZ55" s="23"/>
      <c r="GA55" s="23"/>
      <c r="GB55" s="23"/>
      <c r="GC55" s="23"/>
      <c r="GD55" s="23"/>
      <c r="GE55" s="23"/>
      <c r="GF55" s="23"/>
      <c r="GG55" s="23"/>
      <c r="GH55" s="23"/>
      <c r="GI55" s="23"/>
      <c r="GJ55" s="23"/>
      <c r="GK55" s="23"/>
      <c r="GL55" s="23"/>
      <c r="GM55" s="23"/>
      <c r="GN55" s="23"/>
      <c r="GO55" s="23"/>
      <c r="GP55" s="23"/>
      <c r="GQ55" s="23"/>
      <c r="GR55" s="23"/>
      <c r="GS55" s="23"/>
      <c r="GT55" s="23"/>
      <c r="GU55" s="23"/>
      <c r="GV55" s="23"/>
      <c r="GW55" s="23"/>
      <c r="GX55" s="23"/>
      <c r="GY55" s="23"/>
    </row>
    <row r="56" spans="2:207" s="25" customFormat="1" x14ac:dyDescent="0.2">
      <c r="B56" s="21"/>
      <c r="C56" s="22"/>
      <c r="D56" s="2"/>
      <c r="E56" s="5"/>
      <c r="F56" s="23"/>
      <c r="G56" s="6"/>
      <c r="H56" s="23"/>
      <c r="I56" s="23"/>
      <c r="J56" s="23"/>
      <c r="K56" s="23"/>
      <c r="L56" s="23"/>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c r="EQ56" s="23"/>
      <c r="ER56" s="23"/>
      <c r="ES56" s="23"/>
      <c r="ET56" s="23"/>
      <c r="EU56" s="23"/>
      <c r="EV56" s="23"/>
      <c r="EW56" s="23"/>
      <c r="EX56" s="23"/>
      <c r="EY56" s="23"/>
      <c r="EZ56" s="23"/>
      <c r="FA56" s="23"/>
      <c r="FB56" s="23"/>
      <c r="FC56" s="23"/>
      <c r="FD56" s="23"/>
      <c r="FE56" s="23"/>
      <c r="FF56" s="23"/>
      <c r="FG56" s="23"/>
      <c r="FH56" s="23"/>
      <c r="FI56" s="23"/>
      <c r="FJ56" s="23"/>
      <c r="FK56" s="23"/>
      <c r="FL56" s="23"/>
      <c r="FM56" s="23"/>
      <c r="FN56" s="23"/>
      <c r="FO56" s="23"/>
      <c r="FP56" s="23"/>
      <c r="FQ56" s="23"/>
      <c r="FR56" s="23"/>
      <c r="FS56" s="23"/>
      <c r="FT56" s="23"/>
      <c r="FU56" s="23"/>
      <c r="FV56" s="23"/>
      <c r="FW56" s="23"/>
      <c r="FX56" s="23"/>
      <c r="FY56" s="23"/>
      <c r="FZ56" s="23"/>
      <c r="GA56" s="23"/>
      <c r="GB56" s="23"/>
      <c r="GC56" s="23"/>
      <c r="GD56" s="23"/>
      <c r="GE56" s="23"/>
      <c r="GF56" s="23"/>
      <c r="GG56" s="23"/>
      <c r="GH56" s="23"/>
      <c r="GI56" s="23"/>
      <c r="GJ56" s="23"/>
      <c r="GK56" s="23"/>
      <c r="GL56" s="23"/>
      <c r="GM56" s="23"/>
      <c r="GN56" s="23"/>
      <c r="GO56" s="23"/>
      <c r="GP56" s="23"/>
      <c r="GQ56" s="23"/>
      <c r="GR56" s="23"/>
      <c r="GS56" s="23"/>
      <c r="GT56" s="23"/>
      <c r="GU56" s="23"/>
      <c r="GV56" s="23"/>
      <c r="GW56" s="23"/>
      <c r="GX56" s="23"/>
      <c r="GY56" s="23"/>
    </row>
    <row r="57" spans="2:207" s="25" customFormat="1" x14ac:dyDescent="0.2">
      <c r="B57" s="21"/>
      <c r="C57" s="22"/>
      <c r="D57" s="2"/>
      <c r="E57" s="5"/>
      <c r="F57" s="23"/>
      <c r="G57" s="6"/>
      <c r="H57" s="23"/>
      <c r="I57" s="23"/>
      <c r="J57" s="23"/>
      <c r="K57" s="23"/>
      <c r="L57" s="23"/>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c r="EQ57" s="23"/>
      <c r="ER57" s="23"/>
      <c r="ES57" s="23"/>
      <c r="ET57" s="23"/>
      <c r="EU57" s="23"/>
      <c r="EV57" s="23"/>
      <c r="EW57" s="23"/>
      <c r="EX57" s="23"/>
      <c r="EY57" s="23"/>
      <c r="EZ57" s="23"/>
      <c r="FA57" s="23"/>
      <c r="FB57" s="23"/>
      <c r="FC57" s="23"/>
      <c r="FD57" s="23"/>
      <c r="FE57" s="23"/>
      <c r="FF57" s="23"/>
      <c r="FG57" s="23"/>
      <c r="FH57" s="23"/>
      <c r="FI57" s="23"/>
      <c r="FJ57" s="23"/>
      <c r="FK57" s="23"/>
      <c r="FL57" s="23"/>
      <c r="FM57" s="23"/>
      <c r="FN57" s="23"/>
      <c r="FO57" s="23"/>
      <c r="FP57" s="23"/>
      <c r="FQ57" s="23"/>
      <c r="FR57" s="23"/>
      <c r="FS57" s="23"/>
      <c r="FT57" s="23"/>
      <c r="FU57" s="23"/>
      <c r="FV57" s="23"/>
      <c r="FW57" s="23"/>
      <c r="FX57" s="23"/>
      <c r="FY57" s="23"/>
      <c r="FZ57" s="23"/>
      <c r="GA57" s="23"/>
      <c r="GB57" s="23"/>
      <c r="GC57" s="23"/>
      <c r="GD57" s="23"/>
      <c r="GE57" s="23"/>
      <c r="GF57" s="23"/>
      <c r="GG57" s="23"/>
      <c r="GH57" s="23"/>
      <c r="GI57" s="23"/>
      <c r="GJ57" s="23"/>
      <c r="GK57" s="23"/>
      <c r="GL57" s="23"/>
      <c r="GM57" s="23"/>
      <c r="GN57" s="23"/>
      <c r="GO57" s="23"/>
      <c r="GP57" s="23"/>
      <c r="GQ57" s="23"/>
      <c r="GR57" s="23"/>
      <c r="GS57" s="23"/>
      <c r="GT57" s="23"/>
      <c r="GU57" s="23"/>
      <c r="GV57" s="23"/>
      <c r="GW57" s="23"/>
      <c r="GX57" s="23"/>
      <c r="GY57" s="23"/>
    </row>
    <row r="58" spans="2:207" s="25" customFormat="1" x14ac:dyDescent="0.2">
      <c r="B58" s="21"/>
      <c r="C58" s="22"/>
      <c r="D58" s="2"/>
      <c r="E58" s="5"/>
      <c r="F58" s="23"/>
      <c r="G58" s="6"/>
      <c r="H58" s="23"/>
      <c r="I58" s="23"/>
      <c r="J58" s="23"/>
      <c r="K58" s="23"/>
      <c r="L58" s="23"/>
      <c r="M58" s="23"/>
      <c r="N58" s="23"/>
      <c r="O58" s="23"/>
      <c r="P58" s="23"/>
      <c r="Q58" s="23"/>
      <c r="R58" s="23"/>
      <c r="S58" s="23"/>
      <c r="T58" s="23"/>
      <c r="U58" s="23"/>
      <c r="V58" s="23"/>
      <c r="W58" s="23"/>
      <c r="X58" s="23"/>
      <c r="Y58" s="23"/>
      <c r="Z58" s="23"/>
      <c r="AA58" s="23"/>
      <c r="AB58" s="23"/>
      <c r="AC58" s="23"/>
      <c r="AD58" s="23"/>
      <c r="AE58" s="23"/>
      <c r="AF58" s="23"/>
      <c r="AG58" s="23"/>
      <c r="AH58" s="23"/>
      <c r="AI58" s="23"/>
      <c r="AJ58" s="23"/>
      <c r="AK58" s="23"/>
      <c r="AL58" s="23"/>
      <c r="AM58" s="23"/>
      <c r="AN58" s="23"/>
      <c r="AO58" s="23"/>
      <c r="AP58" s="23"/>
      <c r="AQ58" s="23"/>
      <c r="AR58" s="23"/>
      <c r="AS58" s="23"/>
      <c r="AT58" s="23"/>
      <c r="AU58" s="23"/>
      <c r="AV58" s="23"/>
      <c r="AW58" s="23"/>
      <c r="AX58" s="23"/>
      <c r="AY58" s="23"/>
      <c r="AZ58" s="23"/>
      <c r="BA58" s="23"/>
      <c r="BB58" s="23"/>
      <c r="BC58" s="23"/>
      <c r="BD58" s="23"/>
      <c r="BE58" s="23"/>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c r="CL58" s="23"/>
      <c r="CM58" s="23"/>
      <c r="CN58" s="23"/>
      <c r="CO58" s="23"/>
      <c r="CP58" s="23"/>
      <c r="CQ58" s="23"/>
      <c r="CR58" s="23"/>
      <c r="CS58" s="23"/>
      <c r="CT58" s="23"/>
      <c r="CU58" s="23"/>
      <c r="CV58" s="23"/>
      <c r="CW58" s="23"/>
      <c r="CX58" s="23"/>
      <c r="CY58" s="23"/>
      <c r="CZ58" s="23"/>
      <c r="DA58" s="23"/>
      <c r="DB58" s="23"/>
      <c r="DC58" s="23"/>
      <c r="DD58" s="23"/>
      <c r="DE58" s="23"/>
      <c r="DF58" s="23"/>
      <c r="DG58" s="23"/>
      <c r="DH58" s="23"/>
      <c r="DI58" s="23"/>
      <c r="DJ58" s="23"/>
      <c r="DK58" s="23"/>
      <c r="DL58" s="23"/>
      <c r="DM58" s="23"/>
      <c r="DN58" s="23"/>
      <c r="DO58" s="23"/>
      <c r="DP58" s="23"/>
      <c r="DQ58" s="23"/>
      <c r="DR58" s="23"/>
      <c r="DS58" s="23"/>
      <c r="DT58" s="23"/>
      <c r="DU58" s="23"/>
      <c r="DV58" s="23"/>
      <c r="DW58" s="23"/>
      <c r="DX58" s="23"/>
      <c r="DY58" s="23"/>
      <c r="DZ58" s="23"/>
      <c r="EA58" s="23"/>
      <c r="EB58" s="23"/>
      <c r="EC58" s="23"/>
      <c r="ED58" s="23"/>
      <c r="EE58" s="23"/>
      <c r="EF58" s="23"/>
      <c r="EG58" s="23"/>
      <c r="EH58" s="23"/>
      <c r="EI58" s="23"/>
      <c r="EJ58" s="23"/>
      <c r="EK58" s="23"/>
      <c r="EL58" s="23"/>
      <c r="EM58" s="23"/>
      <c r="EN58" s="23"/>
      <c r="EO58" s="23"/>
      <c r="EP58" s="23"/>
      <c r="EQ58" s="23"/>
      <c r="ER58" s="23"/>
      <c r="ES58" s="23"/>
      <c r="ET58" s="23"/>
      <c r="EU58" s="23"/>
      <c r="EV58" s="23"/>
      <c r="EW58" s="23"/>
      <c r="EX58" s="23"/>
      <c r="EY58" s="23"/>
      <c r="EZ58" s="23"/>
      <c r="FA58" s="23"/>
      <c r="FB58" s="23"/>
      <c r="FC58" s="23"/>
      <c r="FD58" s="23"/>
      <c r="FE58" s="23"/>
      <c r="FF58" s="23"/>
      <c r="FG58" s="23"/>
      <c r="FH58" s="23"/>
      <c r="FI58" s="23"/>
      <c r="FJ58" s="23"/>
      <c r="FK58" s="23"/>
      <c r="FL58" s="23"/>
      <c r="FM58" s="23"/>
      <c r="FN58" s="23"/>
      <c r="FO58" s="23"/>
      <c r="FP58" s="23"/>
      <c r="FQ58" s="23"/>
      <c r="FR58" s="23"/>
      <c r="FS58" s="23"/>
      <c r="FT58" s="23"/>
      <c r="FU58" s="23"/>
      <c r="FV58" s="23"/>
      <c r="FW58" s="23"/>
      <c r="FX58" s="23"/>
      <c r="FY58" s="23"/>
      <c r="FZ58" s="23"/>
      <c r="GA58" s="23"/>
      <c r="GB58" s="23"/>
      <c r="GC58" s="23"/>
      <c r="GD58" s="23"/>
      <c r="GE58" s="23"/>
      <c r="GF58" s="23"/>
      <c r="GG58" s="23"/>
      <c r="GH58" s="23"/>
      <c r="GI58" s="23"/>
      <c r="GJ58" s="23"/>
      <c r="GK58" s="23"/>
      <c r="GL58" s="23"/>
      <c r="GM58" s="23"/>
      <c r="GN58" s="23"/>
      <c r="GO58" s="23"/>
      <c r="GP58" s="23"/>
      <c r="GQ58" s="23"/>
      <c r="GR58" s="23"/>
      <c r="GS58" s="23"/>
      <c r="GT58" s="23"/>
      <c r="GU58" s="23"/>
      <c r="GV58" s="23"/>
      <c r="GW58" s="23"/>
      <c r="GX58" s="23"/>
      <c r="GY58" s="23"/>
    </row>
    <row r="59" spans="2:207" s="25" customFormat="1" x14ac:dyDescent="0.2">
      <c r="B59" s="21"/>
      <c r="C59" s="22"/>
      <c r="D59" s="2"/>
      <c r="E59" s="5"/>
      <c r="F59" s="23"/>
      <c r="G59" s="6"/>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c r="EQ59" s="23"/>
      <c r="ER59" s="23"/>
      <c r="ES59" s="23"/>
      <c r="ET59" s="23"/>
      <c r="EU59" s="23"/>
      <c r="EV59" s="23"/>
      <c r="EW59" s="23"/>
      <c r="EX59" s="23"/>
      <c r="EY59" s="23"/>
      <c r="EZ59" s="23"/>
      <c r="FA59" s="23"/>
      <c r="FB59" s="23"/>
      <c r="FC59" s="23"/>
      <c r="FD59" s="23"/>
      <c r="FE59" s="23"/>
      <c r="FF59" s="23"/>
      <c r="FG59" s="23"/>
      <c r="FH59" s="23"/>
      <c r="FI59" s="23"/>
      <c r="FJ59" s="23"/>
      <c r="FK59" s="23"/>
      <c r="FL59" s="23"/>
      <c r="FM59" s="23"/>
      <c r="FN59" s="23"/>
      <c r="FO59" s="23"/>
      <c r="FP59" s="23"/>
      <c r="FQ59" s="23"/>
      <c r="FR59" s="23"/>
      <c r="FS59" s="23"/>
      <c r="FT59" s="23"/>
      <c r="FU59" s="23"/>
      <c r="FV59" s="23"/>
      <c r="FW59" s="23"/>
      <c r="FX59" s="23"/>
      <c r="FY59" s="23"/>
      <c r="FZ59" s="23"/>
      <c r="GA59" s="23"/>
      <c r="GB59" s="23"/>
      <c r="GC59" s="23"/>
      <c r="GD59" s="23"/>
      <c r="GE59" s="23"/>
      <c r="GF59" s="23"/>
      <c r="GG59" s="23"/>
      <c r="GH59" s="23"/>
      <c r="GI59" s="23"/>
      <c r="GJ59" s="23"/>
      <c r="GK59" s="23"/>
      <c r="GL59" s="23"/>
      <c r="GM59" s="23"/>
      <c r="GN59" s="23"/>
      <c r="GO59" s="23"/>
      <c r="GP59" s="23"/>
      <c r="GQ59" s="23"/>
      <c r="GR59" s="23"/>
      <c r="GS59" s="23"/>
      <c r="GT59" s="23"/>
      <c r="GU59" s="23"/>
      <c r="GV59" s="23"/>
      <c r="GW59" s="23"/>
      <c r="GX59" s="23"/>
      <c r="GY59" s="23"/>
    </row>
    <row r="60" spans="2:207" s="25" customFormat="1" x14ac:dyDescent="0.2">
      <c r="B60" s="2"/>
      <c r="C60" s="22"/>
      <c r="D60" s="2"/>
      <c r="E60" s="5"/>
      <c r="F60" s="3"/>
      <c r="G60" s="6"/>
      <c r="H60" s="23"/>
      <c r="I60" s="23"/>
      <c r="J60" s="23"/>
      <c r="K60" s="23"/>
      <c r="L60" s="23"/>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c r="EQ60" s="23"/>
      <c r="ER60" s="23"/>
      <c r="ES60" s="23"/>
      <c r="ET60" s="23"/>
      <c r="EU60" s="23"/>
      <c r="EV60" s="23"/>
      <c r="EW60" s="23"/>
      <c r="EX60" s="23"/>
      <c r="EY60" s="23"/>
      <c r="EZ60" s="23"/>
      <c r="FA60" s="23"/>
      <c r="FB60" s="23"/>
      <c r="FC60" s="23"/>
      <c r="FD60" s="23"/>
      <c r="FE60" s="23"/>
      <c r="FF60" s="23"/>
      <c r="FG60" s="23"/>
      <c r="FH60" s="23"/>
      <c r="FI60" s="23"/>
      <c r="FJ60" s="23"/>
      <c r="FK60" s="23"/>
      <c r="FL60" s="23"/>
      <c r="FM60" s="23"/>
      <c r="FN60" s="23"/>
      <c r="FO60" s="23"/>
      <c r="FP60" s="23"/>
      <c r="FQ60" s="23"/>
      <c r="FR60" s="23"/>
      <c r="FS60" s="23"/>
      <c r="FT60" s="23"/>
      <c r="FU60" s="23"/>
      <c r="FV60" s="23"/>
      <c r="FW60" s="23"/>
      <c r="FX60" s="23"/>
      <c r="FY60" s="23"/>
      <c r="FZ60" s="23"/>
      <c r="GA60" s="23"/>
      <c r="GB60" s="23"/>
      <c r="GC60" s="23"/>
      <c r="GD60" s="23"/>
      <c r="GE60" s="23"/>
      <c r="GF60" s="23"/>
      <c r="GG60" s="23"/>
      <c r="GH60" s="23"/>
      <c r="GI60" s="23"/>
      <c r="GJ60" s="23"/>
      <c r="GK60" s="23"/>
      <c r="GL60" s="23"/>
      <c r="GM60" s="23"/>
      <c r="GN60" s="23"/>
      <c r="GO60" s="23"/>
      <c r="GP60" s="23"/>
      <c r="GQ60" s="23"/>
      <c r="GR60" s="23"/>
      <c r="GS60" s="23"/>
      <c r="GT60" s="23"/>
      <c r="GU60" s="23"/>
      <c r="GV60" s="23"/>
      <c r="GW60" s="23"/>
      <c r="GX60" s="23"/>
      <c r="GY60" s="23"/>
    </row>
  </sheetData>
  <mergeCells count="44">
    <mergeCell ref="C54:E54"/>
    <mergeCell ref="C52:E52"/>
    <mergeCell ref="C53:E53"/>
    <mergeCell ref="B35:D35"/>
    <mergeCell ref="B36:D36"/>
    <mergeCell ref="B37:D37"/>
    <mergeCell ref="B38:D38"/>
    <mergeCell ref="C44:G44"/>
    <mergeCell ref="C46:G46"/>
    <mergeCell ref="C47:G47"/>
    <mergeCell ref="C48:G48"/>
    <mergeCell ref="C49:G49"/>
    <mergeCell ref="B32:B33"/>
    <mergeCell ref="C32:C33"/>
    <mergeCell ref="B24:B25"/>
    <mergeCell ref="B26:B27"/>
    <mergeCell ref="B28:B29"/>
    <mergeCell ref="B30:B31"/>
    <mergeCell ref="C24:C25"/>
    <mergeCell ref="C26:C27"/>
    <mergeCell ref="C28:C29"/>
    <mergeCell ref="B1:G2"/>
    <mergeCell ref="B16:B17"/>
    <mergeCell ref="B18:B19"/>
    <mergeCell ref="B20:B21"/>
    <mergeCell ref="B22:B23"/>
    <mergeCell ref="F7:F8"/>
    <mergeCell ref="B14:B15"/>
    <mergeCell ref="D8:E8"/>
    <mergeCell ref="D7:E7"/>
    <mergeCell ref="B10:B13"/>
    <mergeCell ref="C10:C13"/>
    <mergeCell ref="D10:D13"/>
    <mergeCell ref="D3:G3"/>
    <mergeCell ref="C16:C17"/>
    <mergeCell ref="C18:C19"/>
    <mergeCell ref="C20:C21"/>
    <mergeCell ref="D6:E6"/>
    <mergeCell ref="G10:G13"/>
    <mergeCell ref="C30:C31"/>
    <mergeCell ref="D5:E5"/>
    <mergeCell ref="C14:C15"/>
    <mergeCell ref="D9:G9"/>
    <mergeCell ref="C22:C23"/>
  </mergeCells>
  <phoneticPr fontId="29" type="noConversion"/>
  <conditionalFormatting sqref="B35:C38">
    <cfRule type="cellIs" dxfId="23" priority="1" operator="equal">
      <formula>"Descrição do Item"</formula>
    </cfRule>
  </conditionalFormatting>
  <conditionalFormatting sqref="D5">
    <cfRule type="cellIs" dxfId="22" priority="5" operator="equal">
      <formula>"Nome do Municipio"</formula>
    </cfRule>
  </conditionalFormatting>
  <conditionalFormatting sqref="D6:D8">
    <cfRule type="cellIs" dxfId="21" priority="2" operator="equal">
      <formula>"Nome do Objeto aprovado no COC"</formula>
    </cfRule>
  </conditionalFormatting>
  <conditionalFormatting sqref="G6">
    <cfRule type="cellIs" dxfId="20" priority="6" operator="equal">
      <formula>"Inserir n.º do boletim e se com ou sem desoneração"</formula>
    </cfRule>
  </conditionalFormatting>
  <printOptions horizontalCentered="1"/>
  <pageMargins left="0.51181102362204722" right="0.51181102362204722" top="0.78740157480314965" bottom="0.78740157480314965" header="0.31496062992125984" footer="0.31496062992125984"/>
  <pageSetup paperSize="9" scale="71" fitToHeight="14" orientation="portrait" r:id="rId1"/>
  <headerFooter>
    <oddFooter>&amp;C&amp;P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682"/>
  <sheetViews>
    <sheetView view="pageBreakPreview" topLeftCell="B631" zoomScaleNormal="100" zoomScaleSheetLayoutView="100" workbookViewId="0">
      <selection activeCell="E678" sqref="E678"/>
    </sheetView>
  </sheetViews>
  <sheetFormatPr defaultColWidth="0" defaultRowHeight="15" x14ac:dyDescent="0.25"/>
  <cols>
    <col min="1" max="1" width="1.42578125" hidden="1"/>
    <col min="2" max="3" width="16" style="73" customWidth="1"/>
    <col min="4" max="4" width="16.85546875" style="73" customWidth="1"/>
    <col min="5" max="5" width="93.85546875" style="80" customWidth="1"/>
    <col min="6" max="255" width="9.140625" customWidth="1"/>
    <col min="258" max="259" width="16" customWidth="1"/>
    <col min="260" max="260" width="16.85546875" customWidth="1"/>
    <col min="261" max="261" width="93.85546875" customWidth="1"/>
    <col min="262" max="511" width="9.140625" customWidth="1"/>
    <col min="514" max="515" width="16" customWidth="1"/>
    <col min="516" max="516" width="16.85546875" customWidth="1"/>
    <col min="517" max="517" width="93.85546875" customWidth="1"/>
    <col min="518" max="767" width="9.140625" customWidth="1"/>
    <col min="770" max="771" width="16" customWidth="1"/>
    <col min="772" max="772" width="16.85546875" customWidth="1"/>
    <col min="773" max="773" width="93.85546875" customWidth="1"/>
    <col min="774" max="1023" width="9.140625" customWidth="1"/>
    <col min="1026" max="1027" width="16" customWidth="1"/>
    <col min="1028" max="1028" width="16.85546875" customWidth="1"/>
    <col min="1029" max="1029" width="93.85546875" customWidth="1"/>
    <col min="1030" max="1279" width="9.140625" customWidth="1"/>
    <col min="1282" max="1283" width="16" customWidth="1"/>
    <col min="1284" max="1284" width="16.85546875" customWidth="1"/>
    <col min="1285" max="1285" width="93.85546875" customWidth="1"/>
    <col min="1286" max="1535" width="9.140625" customWidth="1"/>
    <col min="1538" max="1539" width="16" customWidth="1"/>
    <col min="1540" max="1540" width="16.85546875" customWidth="1"/>
    <col min="1541" max="1541" width="93.85546875" customWidth="1"/>
    <col min="1542" max="1791" width="9.140625" customWidth="1"/>
    <col min="1794" max="1795" width="16" customWidth="1"/>
    <col min="1796" max="1796" width="16.85546875" customWidth="1"/>
    <col min="1797" max="1797" width="93.85546875" customWidth="1"/>
    <col min="1798" max="2047" width="9.140625" customWidth="1"/>
    <col min="2050" max="2051" width="16" customWidth="1"/>
    <col min="2052" max="2052" width="16.85546875" customWidth="1"/>
    <col min="2053" max="2053" width="93.85546875" customWidth="1"/>
    <col min="2054" max="2303" width="9.140625" customWidth="1"/>
    <col min="2306" max="2307" width="16" customWidth="1"/>
    <col min="2308" max="2308" width="16.85546875" customWidth="1"/>
    <col min="2309" max="2309" width="93.85546875" customWidth="1"/>
    <col min="2310" max="2559" width="9.140625" customWidth="1"/>
    <col min="2562" max="2563" width="16" customWidth="1"/>
    <col min="2564" max="2564" width="16.85546875" customWidth="1"/>
    <col min="2565" max="2565" width="93.85546875" customWidth="1"/>
    <col min="2566" max="2815" width="9.140625" customWidth="1"/>
    <col min="2818" max="2819" width="16" customWidth="1"/>
    <col min="2820" max="2820" width="16.85546875" customWidth="1"/>
    <col min="2821" max="2821" width="93.85546875" customWidth="1"/>
    <col min="2822" max="3071" width="9.140625" customWidth="1"/>
    <col min="3074" max="3075" width="16" customWidth="1"/>
    <col min="3076" max="3076" width="16.85546875" customWidth="1"/>
    <col min="3077" max="3077" width="93.85546875" customWidth="1"/>
    <col min="3078" max="3327" width="9.140625" customWidth="1"/>
    <col min="3330" max="3331" width="16" customWidth="1"/>
    <col min="3332" max="3332" width="16.85546875" customWidth="1"/>
    <col min="3333" max="3333" width="93.85546875" customWidth="1"/>
    <col min="3334" max="3583" width="9.140625" customWidth="1"/>
    <col min="3586" max="3587" width="16" customWidth="1"/>
    <col min="3588" max="3588" width="16.85546875" customWidth="1"/>
    <col min="3589" max="3589" width="93.85546875" customWidth="1"/>
    <col min="3590" max="3839" width="9.140625" customWidth="1"/>
    <col min="3842" max="3843" width="16" customWidth="1"/>
    <col min="3844" max="3844" width="16.85546875" customWidth="1"/>
    <col min="3845" max="3845" width="93.85546875" customWidth="1"/>
    <col min="3846" max="4095" width="9.140625" customWidth="1"/>
    <col min="4098" max="4099" width="16" customWidth="1"/>
    <col min="4100" max="4100" width="16.85546875" customWidth="1"/>
    <col min="4101" max="4101" width="93.85546875" customWidth="1"/>
    <col min="4102" max="4351" width="9.140625" customWidth="1"/>
    <col min="4354" max="4355" width="16" customWidth="1"/>
    <col min="4356" max="4356" width="16.85546875" customWidth="1"/>
    <col min="4357" max="4357" width="93.85546875" customWidth="1"/>
    <col min="4358" max="4607" width="9.140625" customWidth="1"/>
    <col min="4610" max="4611" width="16" customWidth="1"/>
    <col min="4612" max="4612" width="16.85546875" customWidth="1"/>
    <col min="4613" max="4613" width="93.85546875" customWidth="1"/>
    <col min="4614" max="4863" width="9.140625" customWidth="1"/>
    <col min="4866" max="4867" width="16" customWidth="1"/>
    <col min="4868" max="4868" width="16.85546875" customWidth="1"/>
    <col min="4869" max="4869" width="93.85546875" customWidth="1"/>
    <col min="4870" max="5119" width="9.140625" customWidth="1"/>
    <col min="5122" max="5123" width="16" customWidth="1"/>
    <col min="5124" max="5124" width="16.85546875" customWidth="1"/>
    <col min="5125" max="5125" width="93.85546875" customWidth="1"/>
    <col min="5126" max="5375" width="9.140625" customWidth="1"/>
    <col min="5378" max="5379" width="16" customWidth="1"/>
    <col min="5380" max="5380" width="16.85546875" customWidth="1"/>
    <col min="5381" max="5381" width="93.85546875" customWidth="1"/>
    <col min="5382" max="5631" width="9.140625" customWidth="1"/>
    <col min="5634" max="5635" width="16" customWidth="1"/>
    <col min="5636" max="5636" width="16.85546875" customWidth="1"/>
    <col min="5637" max="5637" width="93.85546875" customWidth="1"/>
    <col min="5638" max="5887" width="9.140625" customWidth="1"/>
    <col min="5890" max="5891" width="16" customWidth="1"/>
    <col min="5892" max="5892" width="16.85546875" customWidth="1"/>
    <col min="5893" max="5893" width="93.85546875" customWidth="1"/>
    <col min="5894" max="6143" width="9.140625" customWidth="1"/>
    <col min="6146" max="6147" width="16" customWidth="1"/>
    <col min="6148" max="6148" width="16.85546875" customWidth="1"/>
    <col min="6149" max="6149" width="93.85546875" customWidth="1"/>
    <col min="6150" max="6399" width="9.140625" customWidth="1"/>
    <col min="6402" max="6403" width="16" customWidth="1"/>
    <col min="6404" max="6404" width="16.85546875" customWidth="1"/>
    <col min="6405" max="6405" width="93.85546875" customWidth="1"/>
    <col min="6406" max="6655" width="9.140625" customWidth="1"/>
    <col min="6658" max="6659" width="16" customWidth="1"/>
    <col min="6660" max="6660" width="16.85546875" customWidth="1"/>
    <col min="6661" max="6661" width="93.85546875" customWidth="1"/>
    <col min="6662" max="6911" width="9.140625" customWidth="1"/>
    <col min="6914" max="6915" width="16" customWidth="1"/>
    <col min="6916" max="6916" width="16.85546875" customWidth="1"/>
    <col min="6917" max="6917" width="93.85546875" customWidth="1"/>
    <col min="6918" max="7167" width="9.140625" customWidth="1"/>
    <col min="7170" max="7171" width="16" customWidth="1"/>
    <col min="7172" max="7172" width="16.85546875" customWidth="1"/>
    <col min="7173" max="7173" width="93.85546875" customWidth="1"/>
    <col min="7174" max="7423" width="9.140625" customWidth="1"/>
    <col min="7426" max="7427" width="16" customWidth="1"/>
    <col min="7428" max="7428" width="16.85546875" customWidth="1"/>
    <col min="7429" max="7429" width="93.85546875" customWidth="1"/>
    <col min="7430" max="7679" width="9.140625" customWidth="1"/>
    <col min="7682" max="7683" width="16" customWidth="1"/>
    <col min="7684" max="7684" width="16.85546875" customWidth="1"/>
    <col min="7685" max="7685" width="93.85546875" customWidth="1"/>
    <col min="7686" max="7935" width="9.140625" customWidth="1"/>
    <col min="7938" max="7939" width="16" customWidth="1"/>
    <col min="7940" max="7940" width="16.85546875" customWidth="1"/>
    <col min="7941" max="7941" width="93.85546875" customWidth="1"/>
    <col min="7942" max="8191" width="9.140625" customWidth="1"/>
    <col min="8194" max="8195" width="16" customWidth="1"/>
    <col min="8196" max="8196" width="16.85546875" customWidth="1"/>
    <col min="8197" max="8197" width="93.85546875" customWidth="1"/>
    <col min="8198" max="8447" width="9.140625" customWidth="1"/>
    <col min="8450" max="8451" width="16" customWidth="1"/>
    <col min="8452" max="8452" width="16.85546875" customWidth="1"/>
    <col min="8453" max="8453" width="93.85546875" customWidth="1"/>
    <col min="8454" max="8703" width="9.140625" customWidth="1"/>
    <col min="8706" max="8707" width="16" customWidth="1"/>
    <col min="8708" max="8708" width="16.85546875" customWidth="1"/>
    <col min="8709" max="8709" width="93.85546875" customWidth="1"/>
    <col min="8710" max="8959" width="9.140625" customWidth="1"/>
    <col min="8962" max="8963" width="16" customWidth="1"/>
    <col min="8964" max="8964" width="16.85546875" customWidth="1"/>
    <col min="8965" max="8965" width="93.85546875" customWidth="1"/>
    <col min="8966" max="9215" width="9.140625" customWidth="1"/>
    <col min="9218" max="9219" width="16" customWidth="1"/>
    <col min="9220" max="9220" width="16.85546875" customWidth="1"/>
    <col min="9221" max="9221" width="93.85546875" customWidth="1"/>
    <col min="9222" max="9471" width="9.140625" customWidth="1"/>
    <col min="9474" max="9475" width="16" customWidth="1"/>
    <col min="9476" max="9476" width="16.85546875" customWidth="1"/>
    <col min="9477" max="9477" width="93.85546875" customWidth="1"/>
    <col min="9478" max="9727" width="9.140625" customWidth="1"/>
    <col min="9730" max="9731" width="16" customWidth="1"/>
    <col min="9732" max="9732" width="16.85546875" customWidth="1"/>
    <col min="9733" max="9733" width="93.85546875" customWidth="1"/>
    <col min="9734" max="9983" width="9.140625" customWidth="1"/>
    <col min="9986" max="9987" width="16" customWidth="1"/>
    <col min="9988" max="9988" width="16.85546875" customWidth="1"/>
    <col min="9989" max="9989" width="93.85546875" customWidth="1"/>
    <col min="9990" max="10239" width="9.140625" customWidth="1"/>
    <col min="10242" max="10243" width="16" customWidth="1"/>
    <col min="10244" max="10244" width="16.85546875" customWidth="1"/>
    <col min="10245" max="10245" width="93.85546875" customWidth="1"/>
    <col min="10246" max="10495" width="9.140625" customWidth="1"/>
    <col min="10498" max="10499" width="16" customWidth="1"/>
    <col min="10500" max="10500" width="16.85546875" customWidth="1"/>
    <col min="10501" max="10501" width="93.85546875" customWidth="1"/>
    <col min="10502" max="10751" width="9.140625" customWidth="1"/>
    <col min="10754" max="10755" width="16" customWidth="1"/>
    <col min="10756" max="10756" width="16.85546875" customWidth="1"/>
    <col min="10757" max="10757" width="93.85546875" customWidth="1"/>
    <col min="10758" max="11007" width="9.140625" customWidth="1"/>
    <col min="11010" max="11011" width="16" customWidth="1"/>
    <col min="11012" max="11012" width="16.85546875" customWidth="1"/>
    <col min="11013" max="11013" width="93.85546875" customWidth="1"/>
    <col min="11014" max="11263" width="9.140625" customWidth="1"/>
    <col min="11266" max="11267" width="16" customWidth="1"/>
    <col min="11268" max="11268" width="16.85546875" customWidth="1"/>
    <col min="11269" max="11269" width="93.85546875" customWidth="1"/>
    <col min="11270" max="11519" width="9.140625" customWidth="1"/>
    <col min="11522" max="11523" width="16" customWidth="1"/>
    <col min="11524" max="11524" width="16.85546875" customWidth="1"/>
    <col min="11525" max="11525" width="93.85546875" customWidth="1"/>
    <col min="11526" max="11775" width="9.140625" customWidth="1"/>
    <col min="11778" max="11779" width="16" customWidth="1"/>
    <col min="11780" max="11780" width="16.85546875" customWidth="1"/>
    <col min="11781" max="11781" width="93.85546875" customWidth="1"/>
    <col min="11782" max="12031" width="9.140625" customWidth="1"/>
    <col min="12034" max="12035" width="16" customWidth="1"/>
    <col min="12036" max="12036" width="16.85546875" customWidth="1"/>
    <col min="12037" max="12037" width="93.85546875" customWidth="1"/>
    <col min="12038" max="12287" width="9.140625" customWidth="1"/>
    <col min="12290" max="12291" width="16" customWidth="1"/>
    <col min="12292" max="12292" width="16.85546875" customWidth="1"/>
    <col min="12293" max="12293" width="93.85546875" customWidth="1"/>
    <col min="12294" max="12543" width="9.140625" customWidth="1"/>
    <col min="12546" max="12547" width="16" customWidth="1"/>
    <col min="12548" max="12548" width="16.85546875" customWidth="1"/>
    <col min="12549" max="12549" width="93.85546875" customWidth="1"/>
    <col min="12550" max="12799" width="9.140625" customWidth="1"/>
    <col min="12802" max="12803" width="16" customWidth="1"/>
    <col min="12804" max="12804" width="16.85546875" customWidth="1"/>
    <col min="12805" max="12805" width="93.85546875" customWidth="1"/>
    <col min="12806" max="13055" width="9.140625" customWidth="1"/>
    <col min="13058" max="13059" width="16" customWidth="1"/>
    <col min="13060" max="13060" width="16.85546875" customWidth="1"/>
    <col min="13061" max="13061" width="93.85546875" customWidth="1"/>
    <col min="13062" max="13311" width="9.140625" customWidth="1"/>
    <col min="13314" max="13315" width="16" customWidth="1"/>
    <col min="13316" max="13316" width="16.85546875" customWidth="1"/>
    <col min="13317" max="13317" width="93.85546875" customWidth="1"/>
    <col min="13318" max="13567" width="9.140625" customWidth="1"/>
    <col min="13570" max="13571" width="16" customWidth="1"/>
    <col min="13572" max="13572" width="16.85546875" customWidth="1"/>
    <col min="13573" max="13573" width="93.85546875" customWidth="1"/>
    <col min="13574" max="13823" width="9.140625" customWidth="1"/>
    <col min="13826" max="13827" width="16" customWidth="1"/>
    <col min="13828" max="13828" width="16.85546875" customWidth="1"/>
    <col min="13829" max="13829" width="93.85546875" customWidth="1"/>
    <col min="13830" max="14079" width="9.140625" customWidth="1"/>
    <col min="14082" max="14083" width="16" customWidth="1"/>
    <col min="14084" max="14084" width="16.85546875" customWidth="1"/>
    <col min="14085" max="14085" width="93.85546875" customWidth="1"/>
    <col min="14086" max="14335" width="9.140625" customWidth="1"/>
    <col min="14338" max="14339" width="16" customWidth="1"/>
    <col min="14340" max="14340" width="16.85546875" customWidth="1"/>
    <col min="14341" max="14341" width="93.85546875" customWidth="1"/>
    <col min="14342" max="14591" width="9.140625" customWidth="1"/>
    <col min="14594" max="14595" width="16" customWidth="1"/>
    <col min="14596" max="14596" width="16.85546875" customWidth="1"/>
    <col min="14597" max="14597" width="93.85546875" customWidth="1"/>
    <col min="14598" max="14847" width="9.140625" customWidth="1"/>
    <col min="14850" max="14851" width="16" customWidth="1"/>
    <col min="14852" max="14852" width="16.85546875" customWidth="1"/>
    <col min="14853" max="14853" width="93.85546875" customWidth="1"/>
    <col min="14854" max="15103" width="9.140625" customWidth="1"/>
    <col min="15106" max="15107" width="16" customWidth="1"/>
    <col min="15108" max="15108" width="16.85546875" customWidth="1"/>
    <col min="15109" max="15109" width="93.85546875" customWidth="1"/>
    <col min="15110" max="15359" width="9.140625" customWidth="1"/>
    <col min="15362" max="15363" width="16" customWidth="1"/>
    <col min="15364" max="15364" width="16.85546875" customWidth="1"/>
    <col min="15365" max="15365" width="93.85546875" customWidth="1"/>
    <col min="15366" max="15615" width="9.140625" customWidth="1"/>
    <col min="15618" max="15619" width="16" customWidth="1"/>
    <col min="15620" max="15620" width="16.85546875" customWidth="1"/>
    <col min="15621" max="15621" width="93.85546875" customWidth="1"/>
    <col min="15622" max="15871" width="9.140625" customWidth="1"/>
    <col min="15874" max="15875" width="16" customWidth="1"/>
    <col min="15876" max="15876" width="16.85546875" customWidth="1"/>
    <col min="15877" max="15877" width="93.85546875" customWidth="1"/>
    <col min="15878" max="16127" width="9.140625" customWidth="1"/>
    <col min="16130" max="16131" width="16" customWidth="1"/>
    <col min="16132" max="16132" width="16.85546875" customWidth="1"/>
    <col min="16133" max="16133" width="93.85546875" customWidth="1"/>
    <col min="16134" max="16383" width="9.140625" customWidth="1"/>
  </cols>
  <sheetData>
    <row r="1" spans="1:256" ht="15.75" x14ac:dyDescent="0.25">
      <c r="B1" s="328" t="s">
        <v>189</v>
      </c>
      <c r="C1" s="328"/>
      <c r="D1" s="328"/>
      <c r="E1" s="328"/>
    </row>
    <row r="2" spans="1:256" ht="15.75" thickBot="1" x14ac:dyDescent="0.3">
      <c r="A2" s="52"/>
      <c r="B2" s="329"/>
      <c r="C2" s="329"/>
      <c r="D2" s="329"/>
      <c r="E2" s="329"/>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c r="AI2" s="53"/>
      <c r="AJ2" s="53"/>
      <c r="AK2" s="53"/>
      <c r="AL2" s="53"/>
      <c r="AM2" s="53"/>
      <c r="AN2" s="53"/>
      <c r="AO2" s="53"/>
      <c r="AP2" s="53"/>
      <c r="AQ2" s="53"/>
      <c r="AR2" s="53"/>
      <c r="AS2" s="53"/>
      <c r="AT2" s="53"/>
      <c r="AU2" s="53"/>
      <c r="AV2" s="53"/>
      <c r="AW2" s="53"/>
      <c r="AX2" s="53"/>
      <c r="AY2" s="53"/>
      <c r="AZ2" s="53"/>
      <c r="BA2" s="53"/>
      <c r="BB2" s="53"/>
      <c r="BC2" s="53"/>
      <c r="BD2" s="53"/>
      <c r="BE2" s="53"/>
      <c r="BF2" s="53"/>
      <c r="BG2" s="53"/>
      <c r="BH2" s="53"/>
      <c r="BI2" s="53"/>
      <c r="BJ2" s="53"/>
      <c r="BK2" s="53"/>
      <c r="BL2" s="53"/>
      <c r="BM2" s="53"/>
      <c r="BN2" s="53"/>
      <c r="BO2" s="53"/>
      <c r="BP2" s="53"/>
      <c r="BQ2" s="53"/>
      <c r="BR2" s="53"/>
      <c r="BS2" s="53"/>
      <c r="BT2" s="53"/>
      <c r="BU2" s="53"/>
      <c r="BV2" s="53"/>
      <c r="BW2" s="53"/>
      <c r="BX2" s="53"/>
      <c r="BY2" s="53"/>
      <c r="BZ2" s="53"/>
      <c r="CA2" s="53"/>
      <c r="CB2" s="53"/>
      <c r="CC2" s="53"/>
      <c r="CD2" s="53"/>
      <c r="CE2" s="53"/>
      <c r="CF2" s="53"/>
      <c r="CG2" s="53"/>
      <c r="CH2" s="53"/>
      <c r="CI2" s="53"/>
      <c r="CJ2" s="53"/>
      <c r="CK2" s="53"/>
      <c r="CL2" s="53"/>
      <c r="CM2" s="53"/>
      <c r="CN2" s="53"/>
      <c r="CO2" s="53"/>
      <c r="CP2" s="53"/>
      <c r="CQ2" s="53"/>
      <c r="CR2" s="53"/>
      <c r="CS2" s="53"/>
      <c r="CT2" s="53"/>
      <c r="CU2" s="53"/>
      <c r="CV2" s="53"/>
      <c r="CW2" s="53"/>
      <c r="CX2" s="53"/>
      <c r="CY2" s="53"/>
      <c r="CZ2" s="53"/>
      <c r="DA2" s="53"/>
      <c r="DB2" s="53"/>
      <c r="DC2" s="53"/>
      <c r="DD2" s="53"/>
      <c r="DE2" s="53"/>
      <c r="DF2" s="53"/>
      <c r="DG2" s="53"/>
      <c r="DH2" s="53"/>
      <c r="DI2" s="53"/>
      <c r="DJ2" s="53"/>
      <c r="DK2" s="53"/>
      <c r="DL2" s="53"/>
      <c r="DM2" s="53"/>
      <c r="DN2" s="53"/>
      <c r="DO2" s="53"/>
      <c r="DP2" s="53"/>
      <c r="DQ2" s="53"/>
      <c r="DR2" s="53"/>
      <c r="DS2" s="53"/>
      <c r="DT2" s="53"/>
      <c r="DU2" s="53"/>
      <c r="DV2" s="53"/>
      <c r="DW2" s="53"/>
      <c r="DX2" s="53"/>
      <c r="DY2" s="53"/>
      <c r="DZ2" s="53"/>
      <c r="EA2" s="53"/>
      <c r="EB2" s="53"/>
      <c r="EC2" s="53"/>
      <c r="ED2" s="53"/>
      <c r="EE2" s="53"/>
      <c r="EF2" s="53"/>
      <c r="EG2" s="53"/>
      <c r="EH2" s="53"/>
      <c r="EI2" s="53"/>
      <c r="EJ2" s="53"/>
      <c r="EK2" s="53"/>
      <c r="EL2" s="53"/>
      <c r="EM2" s="53"/>
      <c r="EN2" s="53"/>
      <c r="EO2" s="53"/>
      <c r="EP2" s="53"/>
      <c r="EQ2" s="53"/>
      <c r="ER2" s="53"/>
      <c r="ES2" s="53"/>
      <c r="ET2" s="53"/>
      <c r="EU2" s="53"/>
      <c r="EV2" s="53"/>
      <c r="EW2" s="53"/>
      <c r="EX2" s="53"/>
      <c r="EY2" s="53"/>
      <c r="EZ2" s="53"/>
      <c r="FA2" s="53"/>
      <c r="FB2" s="53"/>
      <c r="FC2" s="53"/>
      <c r="FD2" s="53"/>
      <c r="FE2" s="53"/>
      <c r="FF2" s="53"/>
      <c r="FG2" s="53"/>
      <c r="FH2" s="53"/>
      <c r="FI2" s="53"/>
      <c r="FJ2" s="53"/>
      <c r="FK2" s="53"/>
      <c r="FL2" s="53"/>
      <c r="FM2" s="53"/>
      <c r="FN2" s="53"/>
      <c r="FO2" s="53"/>
      <c r="FP2" s="53"/>
      <c r="FQ2" s="53"/>
      <c r="FR2" s="53"/>
      <c r="FS2" s="53"/>
      <c r="FT2" s="53"/>
      <c r="FU2" s="53"/>
      <c r="FV2" s="53"/>
      <c r="FW2" s="53"/>
      <c r="FX2" s="53"/>
      <c r="FY2" s="53"/>
      <c r="FZ2" s="53"/>
      <c r="GA2" s="53"/>
      <c r="GB2" s="53"/>
      <c r="GC2" s="53"/>
      <c r="GD2" s="53"/>
      <c r="GE2" s="53"/>
      <c r="GF2" s="53"/>
      <c r="GG2" s="53"/>
      <c r="GH2" s="53"/>
      <c r="GI2" s="53"/>
      <c r="GJ2" s="53"/>
      <c r="GK2" s="53"/>
      <c r="GL2" s="53"/>
      <c r="GM2" s="53"/>
      <c r="GN2" s="53"/>
      <c r="GO2" s="53"/>
      <c r="GP2" s="53"/>
      <c r="GQ2" s="53"/>
      <c r="GR2" s="53"/>
      <c r="GS2" s="53"/>
      <c r="GT2" s="53"/>
      <c r="GU2" s="53"/>
      <c r="GV2" s="53"/>
      <c r="GW2" s="53"/>
      <c r="GX2" s="53"/>
      <c r="GY2" s="53"/>
      <c r="GZ2" s="53"/>
      <c r="HA2" s="53"/>
      <c r="HB2" s="53"/>
      <c r="HC2" s="53"/>
      <c r="HD2" s="53"/>
      <c r="HE2" s="53"/>
      <c r="HF2" s="53"/>
      <c r="HG2" s="53"/>
      <c r="HH2" s="53"/>
      <c r="HI2" s="53"/>
      <c r="HJ2" s="53"/>
      <c r="HK2" s="53"/>
      <c r="HL2" s="53"/>
      <c r="HM2" s="53"/>
      <c r="HN2" s="53"/>
      <c r="HO2" s="53"/>
      <c r="HP2" s="53"/>
      <c r="HQ2" s="53"/>
      <c r="HR2" s="53"/>
      <c r="HS2" s="53"/>
      <c r="HT2" s="53"/>
      <c r="HU2" s="53"/>
      <c r="HV2" s="53"/>
      <c r="HW2" s="53"/>
      <c r="HX2" s="53"/>
      <c r="HY2" s="53"/>
      <c r="HZ2" s="53"/>
      <c r="IA2" s="53"/>
      <c r="IB2" s="53"/>
      <c r="IC2" s="53"/>
      <c r="ID2" s="53"/>
      <c r="IE2" s="53"/>
      <c r="IF2" s="53"/>
      <c r="IG2" s="53"/>
      <c r="IH2" s="53"/>
      <c r="II2" s="53"/>
      <c r="IJ2" s="53"/>
      <c r="IK2" s="53"/>
      <c r="IL2" s="53"/>
      <c r="IM2" s="53"/>
      <c r="IN2" s="53"/>
      <c r="IO2" s="53"/>
      <c r="IP2" s="53"/>
      <c r="IQ2" s="53"/>
      <c r="IR2" s="53"/>
      <c r="IS2" s="53"/>
      <c r="IT2" s="53"/>
      <c r="IU2" s="53"/>
      <c r="IV2" s="53"/>
    </row>
    <row r="3" spans="1:256" x14ac:dyDescent="0.25">
      <c r="A3" s="54"/>
      <c r="B3" s="330" t="s">
        <v>190</v>
      </c>
      <c r="C3" s="331"/>
      <c r="D3" s="331"/>
      <c r="E3" s="332"/>
    </row>
    <row r="4" spans="1:256" x14ac:dyDescent="0.25">
      <c r="A4" s="54"/>
      <c r="B4" s="333"/>
      <c r="C4" s="334"/>
      <c r="D4" s="334"/>
      <c r="E4" s="335"/>
    </row>
    <row r="5" spans="1:256" ht="18" x14ac:dyDescent="0.25">
      <c r="A5" s="54"/>
      <c r="B5" s="336" t="s">
        <v>191</v>
      </c>
      <c r="C5" s="337"/>
      <c r="D5" s="337"/>
      <c r="E5" s="338"/>
    </row>
    <row r="6" spans="1:256" ht="38.25" customHeight="1" x14ac:dyDescent="0.25">
      <c r="A6" s="54"/>
      <c r="B6" s="244" t="s">
        <v>192</v>
      </c>
      <c r="C6" s="245"/>
      <c r="D6" s="245"/>
      <c r="E6" s="246"/>
      <c r="F6" s="20"/>
      <c r="G6" s="20"/>
      <c r="H6" s="20"/>
    </row>
    <row r="7" spans="1:256" ht="15.75" x14ac:dyDescent="0.25">
      <c r="A7" s="54"/>
      <c r="B7" s="251" t="s">
        <v>3</v>
      </c>
      <c r="C7" s="252"/>
      <c r="D7" s="252"/>
      <c r="E7" s="253"/>
      <c r="F7" s="1"/>
      <c r="G7" s="1"/>
      <c r="H7" s="3"/>
    </row>
    <row r="8" spans="1:256" ht="15.75" x14ac:dyDescent="0.25">
      <c r="A8" s="54"/>
      <c r="B8" s="325" t="s">
        <v>411</v>
      </c>
      <c r="C8" s="326"/>
      <c r="D8" s="326"/>
      <c r="E8" s="327"/>
      <c r="F8" s="1"/>
      <c r="G8" s="1"/>
      <c r="H8" s="9"/>
    </row>
    <row r="9" spans="1:256" ht="15.75" x14ac:dyDescent="0.25">
      <c r="A9" s="54"/>
      <c r="B9" s="244" t="s">
        <v>390</v>
      </c>
      <c r="C9" s="245"/>
      <c r="D9" s="245"/>
      <c r="E9" s="246"/>
      <c r="F9" s="1"/>
      <c r="G9" s="1"/>
      <c r="H9" s="9"/>
    </row>
    <row r="10" spans="1:256" x14ac:dyDescent="0.25">
      <c r="A10" s="54"/>
      <c r="B10" s="55" t="s">
        <v>71</v>
      </c>
      <c r="C10" s="56" t="s">
        <v>193</v>
      </c>
      <c r="D10" s="56" t="s">
        <v>194</v>
      </c>
      <c r="E10" s="57" t="s">
        <v>195</v>
      </c>
    </row>
    <row r="11" spans="1:256" x14ac:dyDescent="0.25">
      <c r="A11" s="58"/>
      <c r="B11" s="59" t="str">
        <f>'[2]PLANILHA DE ORÇAMENTO- ANEXO 16'!A12</f>
        <v>1.</v>
      </c>
      <c r="C11" s="60"/>
      <c r="D11" s="60"/>
      <c r="E11" s="61" t="str">
        <f>'[2]PLANILHA DE ORÇAMENTO- ANEXO 16'!D12</f>
        <v>SERVIÇOS PRELIMINARES</v>
      </c>
      <c r="F11" s="26"/>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c r="FN11" s="26"/>
      <c r="FO11" s="26"/>
      <c r="FP11" s="26"/>
      <c r="FQ11" s="26"/>
      <c r="FR11" s="26"/>
      <c r="FS11" s="26"/>
      <c r="FT11" s="26"/>
      <c r="FU11" s="26"/>
      <c r="FV11" s="26"/>
      <c r="FW11" s="26"/>
      <c r="FX11" s="26"/>
      <c r="FY11" s="26"/>
      <c r="FZ11" s="26"/>
      <c r="GA11" s="26"/>
      <c r="GB11" s="26"/>
      <c r="GC11" s="26"/>
      <c r="GD11" s="26"/>
      <c r="GE11" s="26"/>
      <c r="GF11" s="26"/>
      <c r="GG11" s="26"/>
      <c r="GH11" s="26"/>
      <c r="GI11" s="26"/>
      <c r="GJ11" s="26"/>
      <c r="GK11" s="26"/>
      <c r="GL11" s="26"/>
      <c r="GM11" s="26"/>
      <c r="GN11" s="26"/>
      <c r="GO11" s="26"/>
      <c r="GP11" s="26"/>
      <c r="GQ11" s="26"/>
      <c r="GR11" s="26"/>
      <c r="GS11" s="26"/>
      <c r="GT11" s="26"/>
      <c r="GU11" s="26"/>
      <c r="GV11" s="26"/>
      <c r="GW11" s="26"/>
      <c r="GX11" s="26"/>
      <c r="GY11" s="26"/>
      <c r="GZ11" s="26"/>
      <c r="HA11" s="26"/>
      <c r="HB11" s="26"/>
      <c r="HC11" s="26"/>
      <c r="HD11" s="26"/>
      <c r="HE11" s="26"/>
      <c r="HF11" s="26"/>
      <c r="HG11" s="26"/>
      <c r="HH11" s="26"/>
      <c r="HI11" s="26"/>
      <c r="HJ11" s="26"/>
      <c r="HK11" s="26"/>
      <c r="HL11" s="26"/>
      <c r="HM11" s="26"/>
      <c r="HN11" s="26"/>
      <c r="HO11" s="26"/>
      <c r="HP11" s="26"/>
      <c r="HQ11" s="26"/>
      <c r="HR11" s="26"/>
      <c r="HS11" s="26"/>
      <c r="HT11" s="26"/>
      <c r="HU11" s="26"/>
      <c r="HV11" s="26"/>
      <c r="HW11" s="26"/>
      <c r="HX11" s="26"/>
      <c r="HY11" s="26"/>
      <c r="HZ11" s="26"/>
      <c r="IA11" s="26"/>
      <c r="IB11" s="26"/>
      <c r="IC11" s="26"/>
      <c r="ID11" s="26"/>
      <c r="IE11" s="26"/>
      <c r="IF11" s="26"/>
      <c r="IG11" s="26"/>
      <c r="IH11" s="26"/>
      <c r="II11" s="26"/>
      <c r="IJ11" s="26"/>
      <c r="IK11" s="26"/>
      <c r="IL11" s="26"/>
      <c r="IM11" s="26"/>
      <c r="IN11" s="26"/>
      <c r="IO11" s="26"/>
      <c r="IP11" s="26"/>
      <c r="IQ11" s="26"/>
      <c r="IR11" s="26"/>
      <c r="IS11" s="26"/>
      <c r="IT11" s="26"/>
      <c r="IU11" s="26"/>
      <c r="IV11" s="26"/>
    </row>
    <row r="12" spans="1:256" x14ac:dyDescent="0.25">
      <c r="A12" s="58"/>
      <c r="B12" s="59" t="str">
        <f>'[2]PLANILHA DE ORÇAMENTO- ANEXO 16'!A13</f>
        <v>1.1</v>
      </c>
      <c r="C12" s="60" t="str">
        <f>'[2]PLANILHA DE ORÇAMENTO- ANEXO 16'!B13</f>
        <v>CDHU</v>
      </c>
      <c r="D12" s="60" t="str">
        <f>'[2]PLANILHA DE ORÇAMENTO- ANEXO 16'!C13</f>
        <v>02.08.040</v>
      </c>
      <c r="E12" s="61" t="str">
        <f>'[2]PLANILHA DE ORÇAMENTO- ANEXO 16'!D13</f>
        <v>Placa em lona com impressão digital e requadro em metalon</v>
      </c>
      <c r="F12" s="26"/>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c r="FN12" s="26"/>
      <c r="FO12" s="26"/>
      <c r="FP12" s="26"/>
      <c r="FQ12" s="26"/>
      <c r="FR12" s="26"/>
      <c r="FS12" s="26"/>
      <c r="FT12" s="26"/>
      <c r="FU12" s="26"/>
      <c r="FV12" s="26"/>
      <c r="FW12" s="26"/>
      <c r="FX12" s="26"/>
      <c r="FY12" s="26"/>
      <c r="FZ12" s="26"/>
      <c r="GA12" s="26"/>
      <c r="GB12" s="26"/>
      <c r="GC12" s="26"/>
      <c r="GD12" s="26"/>
      <c r="GE12" s="26"/>
      <c r="GF12" s="26"/>
      <c r="GG12" s="26"/>
      <c r="GH12" s="26"/>
      <c r="GI12" s="26"/>
      <c r="GJ12" s="26"/>
      <c r="GK12" s="26"/>
      <c r="GL12" s="26"/>
      <c r="GM12" s="26"/>
      <c r="GN12" s="26"/>
      <c r="GO12" s="26"/>
      <c r="GP12" s="26"/>
      <c r="GQ12" s="26"/>
      <c r="GR12" s="26"/>
      <c r="GS12" s="26"/>
      <c r="GT12" s="26"/>
      <c r="GU12" s="26"/>
      <c r="GV12" s="26"/>
      <c r="GW12" s="26"/>
      <c r="GX12" s="26"/>
      <c r="GY12" s="26"/>
      <c r="GZ12" s="26"/>
      <c r="HA12" s="26"/>
      <c r="HB12" s="26"/>
      <c r="HC12" s="26"/>
      <c r="HD12" s="26"/>
      <c r="HE12" s="26"/>
      <c r="HF12" s="26"/>
      <c r="HG12" s="26"/>
      <c r="HH12" s="26"/>
      <c r="HI12" s="26"/>
      <c r="HJ12" s="26"/>
      <c r="HK12" s="26"/>
      <c r="HL12" s="26"/>
      <c r="HM12" s="26"/>
      <c r="HN12" s="26"/>
      <c r="HO12" s="26"/>
      <c r="HP12" s="26"/>
      <c r="HQ12" s="26"/>
      <c r="HR12" s="26"/>
      <c r="HS12" s="26"/>
      <c r="HT12" s="26"/>
      <c r="HU12" s="26"/>
      <c r="HV12" s="26"/>
      <c r="HW12" s="26"/>
      <c r="HX12" s="26"/>
      <c r="HY12" s="26"/>
      <c r="HZ12" s="26"/>
      <c r="IA12" s="26"/>
      <c r="IB12" s="26"/>
      <c r="IC12" s="26"/>
      <c r="ID12" s="26"/>
      <c r="IE12" s="26"/>
      <c r="IF12" s="26"/>
      <c r="IG12" s="26"/>
      <c r="IH12" s="26"/>
      <c r="II12" s="26"/>
      <c r="IJ12" s="26"/>
      <c r="IK12" s="26"/>
      <c r="IL12" s="26"/>
      <c r="IM12" s="26"/>
      <c r="IN12" s="26"/>
      <c r="IO12" s="26"/>
      <c r="IP12" s="26"/>
      <c r="IQ12" s="26"/>
      <c r="IR12" s="26"/>
      <c r="IS12" s="26"/>
      <c r="IT12" s="26"/>
      <c r="IU12" s="26"/>
      <c r="IV12" s="26"/>
    </row>
    <row r="13" spans="1:256" ht="84" x14ac:dyDescent="0.25">
      <c r="A13" s="58"/>
      <c r="B13" s="62"/>
      <c r="C13" s="63"/>
      <c r="D13" s="63"/>
      <c r="E13" s="64" t="s">
        <v>196</v>
      </c>
      <c r="F13" s="26"/>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c r="FN13" s="26"/>
      <c r="FO13" s="26"/>
      <c r="FP13" s="26"/>
      <c r="FQ13" s="26"/>
      <c r="FR13" s="26"/>
      <c r="FS13" s="26"/>
      <c r="FT13" s="26"/>
      <c r="FU13" s="26"/>
      <c r="FV13" s="26"/>
      <c r="FW13" s="26"/>
      <c r="FX13" s="26"/>
      <c r="FY13" s="26"/>
      <c r="FZ13" s="26"/>
      <c r="GA13" s="26"/>
      <c r="GB13" s="26"/>
      <c r="GC13" s="26"/>
      <c r="GD13" s="26"/>
      <c r="GE13" s="26"/>
      <c r="GF13" s="26"/>
      <c r="GG13" s="26"/>
      <c r="GH13" s="26"/>
      <c r="GI13" s="26"/>
      <c r="GJ13" s="26"/>
      <c r="GK13" s="26"/>
      <c r="GL13" s="26"/>
      <c r="GM13" s="26"/>
      <c r="GN13" s="26"/>
      <c r="GO13" s="26"/>
      <c r="GP13" s="26"/>
      <c r="GQ13" s="26"/>
      <c r="GR13" s="26"/>
      <c r="GS13" s="26"/>
      <c r="GT13" s="26"/>
      <c r="GU13" s="26"/>
      <c r="GV13" s="26"/>
      <c r="GW13" s="26"/>
      <c r="GX13" s="26"/>
      <c r="GY13" s="26"/>
      <c r="GZ13" s="26"/>
      <c r="HA13" s="26"/>
      <c r="HB13" s="26"/>
      <c r="HC13" s="26"/>
      <c r="HD13" s="26"/>
      <c r="HE13" s="26"/>
      <c r="HF13" s="26"/>
      <c r="HG13" s="26"/>
      <c r="HH13" s="26"/>
      <c r="HI13" s="26"/>
      <c r="HJ13" s="26"/>
      <c r="HK13" s="26"/>
      <c r="HL13" s="26"/>
      <c r="HM13" s="26"/>
      <c r="HN13" s="26"/>
      <c r="HO13" s="26"/>
      <c r="HP13" s="26"/>
      <c r="HQ13" s="26"/>
      <c r="HR13" s="26"/>
      <c r="HS13" s="26"/>
      <c r="HT13" s="26"/>
      <c r="HU13" s="26"/>
      <c r="HV13" s="26"/>
      <c r="HW13" s="26"/>
      <c r="HX13" s="26"/>
      <c r="HY13" s="26"/>
      <c r="HZ13" s="26"/>
      <c r="IA13" s="26"/>
      <c r="IB13" s="26"/>
      <c r="IC13" s="26"/>
      <c r="ID13" s="26"/>
      <c r="IE13" s="26"/>
      <c r="IF13" s="26"/>
      <c r="IG13" s="26"/>
      <c r="IH13" s="26"/>
      <c r="II13" s="26"/>
      <c r="IJ13" s="26"/>
      <c r="IK13" s="26"/>
      <c r="IL13" s="26"/>
      <c r="IM13" s="26"/>
      <c r="IN13" s="26"/>
      <c r="IO13" s="26"/>
      <c r="IP13" s="26"/>
      <c r="IQ13" s="26"/>
      <c r="IR13" s="26"/>
      <c r="IS13" s="26"/>
      <c r="IT13" s="26"/>
      <c r="IU13" s="26"/>
      <c r="IV13" s="26"/>
    </row>
    <row r="14" spans="1:256" x14ac:dyDescent="0.25">
      <c r="A14" s="58"/>
      <c r="B14" s="59" t="e">
        <f>'PLANILHA DE ORÇAMENTO'!#REF!</f>
        <v>#REF!</v>
      </c>
      <c r="C14" s="60" t="e">
        <f>'PLANILHA DE ORÇAMENTO'!#REF!</f>
        <v>#REF!</v>
      </c>
      <c r="D14" s="60" t="e">
        <f>'PLANILHA DE ORÇAMENTO'!#REF!</f>
        <v>#REF!</v>
      </c>
      <c r="E14" s="61" t="e">
        <f>'PLANILHA DE ORÇAMENTO'!#REF!</f>
        <v>#REF!</v>
      </c>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c r="FN14" s="26"/>
      <c r="FO14" s="26"/>
      <c r="FP14" s="26"/>
      <c r="FQ14" s="26"/>
      <c r="FR14" s="26"/>
      <c r="FS14" s="26"/>
      <c r="FT14" s="26"/>
      <c r="FU14" s="26"/>
      <c r="FV14" s="26"/>
      <c r="FW14" s="26"/>
      <c r="FX14" s="26"/>
      <c r="FY14" s="26"/>
      <c r="FZ14" s="26"/>
      <c r="GA14" s="26"/>
      <c r="GB14" s="26"/>
      <c r="GC14" s="26"/>
      <c r="GD14" s="26"/>
      <c r="GE14" s="26"/>
      <c r="GF14" s="26"/>
      <c r="GG14" s="26"/>
      <c r="GH14" s="26"/>
      <c r="GI14" s="26"/>
      <c r="GJ14" s="26"/>
      <c r="GK14" s="26"/>
      <c r="GL14" s="26"/>
      <c r="GM14" s="26"/>
      <c r="GN14" s="26"/>
      <c r="GO14" s="26"/>
      <c r="GP14" s="26"/>
      <c r="GQ14" s="26"/>
      <c r="GR14" s="26"/>
      <c r="GS14" s="26"/>
      <c r="GT14" s="26"/>
      <c r="GU14" s="26"/>
      <c r="GV14" s="26"/>
      <c r="GW14" s="26"/>
      <c r="GX14" s="26"/>
      <c r="GY14" s="26"/>
      <c r="GZ14" s="26"/>
      <c r="HA14" s="26"/>
      <c r="HB14" s="26"/>
      <c r="HC14" s="26"/>
      <c r="HD14" s="26"/>
      <c r="HE14" s="26"/>
      <c r="HF14" s="26"/>
      <c r="HG14" s="26"/>
      <c r="HH14" s="26"/>
      <c r="HI14" s="26"/>
      <c r="HJ14" s="26"/>
      <c r="HK14" s="26"/>
      <c r="HL14" s="26"/>
      <c r="HM14" s="26"/>
      <c r="HN14" s="26"/>
      <c r="HO14" s="26"/>
      <c r="HP14" s="26"/>
      <c r="HQ14" s="26"/>
      <c r="HR14" s="26"/>
      <c r="HS14" s="26"/>
      <c r="HT14" s="26"/>
      <c r="HU14" s="26"/>
      <c r="HV14" s="26"/>
      <c r="HW14" s="26"/>
      <c r="HX14" s="26"/>
      <c r="HY14" s="26"/>
      <c r="HZ14" s="26"/>
      <c r="IA14" s="26"/>
      <c r="IB14" s="26"/>
      <c r="IC14" s="26"/>
      <c r="ID14" s="26"/>
      <c r="IE14" s="26"/>
      <c r="IF14" s="26"/>
      <c r="IG14" s="26"/>
      <c r="IH14" s="26"/>
      <c r="II14" s="26"/>
      <c r="IJ14" s="26"/>
      <c r="IK14" s="26"/>
      <c r="IL14" s="26"/>
      <c r="IM14" s="26"/>
      <c r="IN14" s="26"/>
      <c r="IO14" s="26"/>
      <c r="IP14" s="26"/>
      <c r="IQ14" s="26"/>
      <c r="IR14" s="26"/>
      <c r="IS14" s="26"/>
      <c r="IT14" s="26"/>
      <c r="IU14" s="26"/>
      <c r="IV14" s="26"/>
    </row>
    <row r="15" spans="1:256" ht="60" x14ac:dyDescent="0.25">
      <c r="A15" s="58"/>
      <c r="B15" s="62"/>
      <c r="C15" s="63"/>
      <c r="D15" s="63"/>
      <c r="E15" s="64" t="s">
        <v>197</v>
      </c>
      <c r="F15" s="26"/>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c r="FN15" s="26"/>
      <c r="FO15" s="26"/>
      <c r="FP15" s="26"/>
      <c r="FQ15" s="26"/>
      <c r="FR15" s="26"/>
      <c r="FS15" s="26"/>
      <c r="FT15" s="26"/>
      <c r="FU15" s="26"/>
      <c r="FV15" s="26"/>
      <c r="FW15" s="26"/>
      <c r="FX15" s="26"/>
      <c r="FY15" s="26"/>
      <c r="FZ15" s="26"/>
      <c r="GA15" s="26"/>
      <c r="GB15" s="26"/>
      <c r="GC15" s="26"/>
      <c r="GD15" s="26"/>
      <c r="GE15" s="26"/>
      <c r="GF15" s="26"/>
      <c r="GG15" s="26"/>
      <c r="GH15" s="26"/>
      <c r="GI15" s="26"/>
      <c r="GJ15" s="26"/>
      <c r="GK15" s="26"/>
      <c r="GL15" s="26"/>
      <c r="GM15" s="26"/>
      <c r="GN15" s="26"/>
      <c r="GO15" s="26"/>
      <c r="GP15" s="26"/>
      <c r="GQ15" s="26"/>
      <c r="GR15" s="26"/>
      <c r="GS15" s="26"/>
      <c r="GT15" s="26"/>
      <c r="GU15" s="26"/>
      <c r="GV15" s="26"/>
      <c r="GW15" s="26"/>
      <c r="GX15" s="26"/>
      <c r="GY15" s="26"/>
      <c r="GZ15" s="26"/>
      <c r="HA15" s="26"/>
      <c r="HB15" s="26"/>
      <c r="HC15" s="26"/>
      <c r="HD15" s="26"/>
      <c r="HE15" s="26"/>
      <c r="HF15" s="26"/>
      <c r="HG15" s="26"/>
      <c r="HH15" s="26"/>
      <c r="HI15" s="26"/>
      <c r="HJ15" s="26"/>
      <c r="HK15" s="26"/>
      <c r="HL15" s="26"/>
      <c r="HM15" s="26"/>
      <c r="HN15" s="26"/>
      <c r="HO15" s="26"/>
      <c r="HP15" s="26"/>
      <c r="HQ15" s="26"/>
      <c r="HR15" s="26"/>
      <c r="HS15" s="26"/>
      <c r="HT15" s="26"/>
      <c r="HU15" s="26"/>
      <c r="HV15" s="26"/>
      <c r="HW15" s="26"/>
      <c r="HX15" s="26"/>
      <c r="HY15" s="26"/>
      <c r="HZ15" s="26"/>
      <c r="IA15" s="26"/>
      <c r="IB15" s="26"/>
      <c r="IC15" s="26"/>
      <c r="ID15" s="26"/>
      <c r="IE15" s="26"/>
      <c r="IF15" s="26"/>
      <c r="IG15" s="26"/>
      <c r="IH15" s="26"/>
      <c r="II15" s="26"/>
      <c r="IJ15" s="26"/>
      <c r="IK15" s="26"/>
      <c r="IL15" s="26"/>
      <c r="IM15" s="26"/>
      <c r="IN15" s="26"/>
      <c r="IO15" s="26"/>
      <c r="IP15" s="26"/>
      <c r="IQ15" s="26"/>
      <c r="IR15" s="26"/>
      <c r="IS15" s="26"/>
      <c r="IT15" s="26"/>
      <c r="IU15" s="26"/>
      <c r="IV15" s="26"/>
    </row>
    <row r="16" spans="1:256" x14ac:dyDescent="0.25">
      <c r="A16" s="58"/>
      <c r="B16" s="59" t="str">
        <f>'[2]PLANILHA DE ORÇAMENTO- ANEXO 16'!A14</f>
        <v>1.2</v>
      </c>
      <c r="C16" s="60" t="str">
        <f>'[2]PLANILHA DE ORÇAMENTO- ANEXO 16'!B14</f>
        <v>CDHU</v>
      </c>
      <c r="D16" s="60" t="str">
        <f>'[2]PLANILHA DE ORÇAMENTO- ANEXO 16'!C14</f>
        <v>04.03.040</v>
      </c>
      <c r="E16" s="61" t="str">
        <f>'[2]PLANILHA DE ORÇAMENTO- ANEXO 16'!D14</f>
        <v>Retirada de telhamento de material qualquer para reaproveitamento, incluso perfil. Metálico</v>
      </c>
      <c r="F16" s="26"/>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c r="FN16" s="26"/>
      <c r="FO16" s="26"/>
      <c r="FP16" s="26"/>
      <c r="FQ16" s="26"/>
      <c r="FR16" s="26"/>
      <c r="FS16" s="26"/>
      <c r="FT16" s="26"/>
      <c r="FU16" s="26"/>
      <c r="FV16" s="26"/>
      <c r="FW16" s="26"/>
      <c r="FX16" s="26"/>
      <c r="FY16" s="26"/>
      <c r="FZ16" s="26"/>
      <c r="GA16" s="26"/>
      <c r="GB16" s="26"/>
      <c r="GC16" s="26"/>
      <c r="GD16" s="26"/>
      <c r="GE16" s="26"/>
      <c r="GF16" s="26"/>
      <c r="GG16" s="26"/>
      <c r="GH16" s="26"/>
      <c r="GI16" s="26"/>
      <c r="GJ16" s="26"/>
      <c r="GK16" s="26"/>
      <c r="GL16" s="26"/>
      <c r="GM16" s="26"/>
      <c r="GN16" s="26"/>
      <c r="GO16" s="26"/>
      <c r="GP16" s="26"/>
      <c r="GQ16" s="26"/>
      <c r="GR16" s="26"/>
      <c r="GS16" s="26"/>
      <c r="GT16" s="26"/>
      <c r="GU16" s="26"/>
      <c r="GV16" s="26"/>
      <c r="GW16" s="26"/>
      <c r="GX16" s="26"/>
      <c r="GY16" s="26"/>
      <c r="GZ16" s="26"/>
      <c r="HA16" s="26"/>
      <c r="HB16" s="26"/>
      <c r="HC16" s="26"/>
      <c r="HD16" s="26"/>
      <c r="HE16" s="26"/>
      <c r="HF16" s="26"/>
      <c r="HG16" s="26"/>
      <c r="HH16" s="26"/>
      <c r="HI16" s="26"/>
      <c r="HJ16" s="26"/>
      <c r="HK16" s="26"/>
      <c r="HL16" s="26"/>
      <c r="HM16" s="26"/>
      <c r="HN16" s="26"/>
      <c r="HO16" s="26"/>
      <c r="HP16" s="26"/>
      <c r="HQ16" s="26"/>
      <c r="HR16" s="26"/>
      <c r="HS16" s="26"/>
      <c r="HT16" s="26"/>
      <c r="HU16" s="26"/>
      <c r="HV16" s="26"/>
      <c r="HW16" s="26"/>
      <c r="HX16" s="26"/>
      <c r="HY16" s="26"/>
      <c r="HZ16" s="26"/>
      <c r="IA16" s="26"/>
      <c r="IB16" s="26"/>
      <c r="IC16" s="26"/>
      <c r="ID16" s="26"/>
      <c r="IE16" s="26"/>
      <c r="IF16" s="26"/>
      <c r="IG16" s="26"/>
      <c r="IH16" s="26"/>
      <c r="II16" s="26"/>
      <c r="IJ16" s="26"/>
      <c r="IK16" s="26"/>
      <c r="IL16" s="26"/>
      <c r="IM16" s="26"/>
      <c r="IN16" s="26"/>
      <c r="IO16" s="26"/>
      <c r="IP16" s="26"/>
      <c r="IQ16" s="26"/>
      <c r="IR16" s="26"/>
      <c r="IS16" s="26"/>
      <c r="IT16" s="26"/>
      <c r="IU16" s="26"/>
      <c r="IV16" s="26"/>
    </row>
    <row r="17" spans="1:256" ht="84" x14ac:dyDescent="0.25">
      <c r="A17" s="58"/>
      <c r="B17" s="62"/>
      <c r="C17" s="63"/>
      <c r="D17" s="63"/>
      <c r="E17" s="64" t="s">
        <v>198</v>
      </c>
      <c r="F17" s="26"/>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c r="FN17" s="26"/>
      <c r="FO17" s="26"/>
      <c r="FP17" s="26"/>
      <c r="FQ17" s="26"/>
      <c r="FR17" s="26"/>
      <c r="FS17" s="26"/>
      <c r="FT17" s="26"/>
      <c r="FU17" s="26"/>
      <c r="FV17" s="26"/>
      <c r="FW17" s="26"/>
      <c r="FX17" s="26"/>
      <c r="FY17" s="26"/>
      <c r="FZ17" s="26"/>
      <c r="GA17" s="26"/>
      <c r="GB17" s="26"/>
      <c r="GC17" s="26"/>
      <c r="GD17" s="26"/>
      <c r="GE17" s="26"/>
      <c r="GF17" s="26"/>
      <c r="GG17" s="26"/>
      <c r="GH17" s="26"/>
      <c r="GI17" s="26"/>
      <c r="GJ17" s="26"/>
      <c r="GK17" s="26"/>
      <c r="GL17" s="26"/>
      <c r="GM17" s="26"/>
      <c r="GN17" s="26"/>
      <c r="GO17" s="26"/>
      <c r="GP17" s="26"/>
      <c r="GQ17" s="26"/>
      <c r="GR17" s="26"/>
      <c r="GS17" s="26"/>
      <c r="GT17" s="26"/>
      <c r="GU17" s="26"/>
      <c r="GV17" s="26"/>
      <c r="GW17" s="26"/>
      <c r="GX17" s="26"/>
      <c r="GY17" s="26"/>
      <c r="GZ17" s="26"/>
      <c r="HA17" s="26"/>
      <c r="HB17" s="26"/>
      <c r="HC17" s="26"/>
      <c r="HD17" s="26"/>
      <c r="HE17" s="26"/>
      <c r="HF17" s="26"/>
      <c r="HG17" s="26"/>
      <c r="HH17" s="26"/>
      <c r="HI17" s="26"/>
      <c r="HJ17" s="26"/>
      <c r="HK17" s="26"/>
      <c r="HL17" s="26"/>
      <c r="HM17" s="26"/>
      <c r="HN17" s="26"/>
      <c r="HO17" s="26"/>
      <c r="HP17" s="26"/>
      <c r="HQ17" s="26"/>
      <c r="HR17" s="26"/>
      <c r="HS17" s="26"/>
      <c r="HT17" s="26"/>
      <c r="HU17" s="26"/>
      <c r="HV17" s="26"/>
      <c r="HW17" s="26"/>
      <c r="HX17" s="26"/>
      <c r="HY17" s="26"/>
      <c r="HZ17" s="26"/>
      <c r="IA17" s="26"/>
      <c r="IB17" s="26"/>
      <c r="IC17" s="26"/>
      <c r="ID17" s="26"/>
      <c r="IE17" s="26"/>
      <c r="IF17" s="26"/>
      <c r="IG17" s="26"/>
      <c r="IH17" s="26"/>
      <c r="II17" s="26"/>
      <c r="IJ17" s="26"/>
      <c r="IK17" s="26"/>
      <c r="IL17" s="26"/>
      <c r="IM17" s="26"/>
      <c r="IN17" s="26"/>
      <c r="IO17" s="26"/>
      <c r="IP17" s="26"/>
      <c r="IQ17" s="26"/>
      <c r="IR17" s="26"/>
      <c r="IS17" s="26"/>
      <c r="IT17" s="26"/>
      <c r="IU17" s="26"/>
      <c r="IV17" s="26"/>
    </row>
    <row r="18" spans="1:256" x14ac:dyDescent="0.25">
      <c r="A18" s="58"/>
      <c r="B18" s="59" t="str">
        <f>'[2]PLANILHA DE ORÇAMENTO- ANEXO 16'!A15</f>
        <v>1.3</v>
      </c>
      <c r="C18" s="60" t="s">
        <v>40</v>
      </c>
      <c r="D18" s="60" t="s">
        <v>199</v>
      </c>
      <c r="E18" s="61" t="str">
        <f>'[2]PLANILHA DE ORÇAMENTO- ANEXO 16'!D15</f>
        <v>Demolição manual de alvenaria de elevação ou elemento vazado, incluindo revestimento</v>
      </c>
      <c r="F18" s="26"/>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c r="FN18" s="26"/>
      <c r="FO18" s="26"/>
      <c r="FP18" s="26"/>
      <c r="FQ18" s="26"/>
      <c r="FR18" s="26"/>
      <c r="FS18" s="26"/>
      <c r="FT18" s="26"/>
      <c r="FU18" s="26"/>
      <c r="FV18" s="26"/>
      <c r="FW18" s="26"/>
      <c r="FX18" s="26"/>
      <c r="FY18" s="26"/>
      <c r="FZ18" s="26"/>
      <c r="GA18" s="26"/>
      <c r="GB18" s="26"/>
      <c r="GC18" s="26"/>
      <c r="GD18" s="26"/>
      <c r="GE18" s="26"/>
      <c r="GF18" s="26"/>
      <c r="GG18" s="26"/>
      <c r="GH18" s="26"/>
      <c r="GI18" s="26"/>
      <c r="GJ18" s="26"/>
      <c r="GK18" s="26"/>
      <c r="GL18" s="26"/>
      <c r="GM18" s="26"/>
      <c r="GN18" s="26"/>
      <c r="GO18" s="26"/>
      <c r="GP18" s="26"/>
      <c r="GQ18" s="26"/>
      <c r="GR18" s="26"/>
      <c r="GS18" s="26"/>
      <c r="GT18" s="26"/>
      <c r="GU18" s="26"/>
      <c r="GV18" s="26"/>
      <c r="GW18" s="26"/>
      <c r="GX18" s="26"/>
      <c r="GY18" s="26"/>
      <c r="GZ18" s="26"/>
      <c r="HA18" s="26"/>
      <c r="HB18" s="26"/>
      <c r="HC18" s="26"/>
      <c r="HD18" s="26"/>
      <c r="HE18" s="26"/>
      <c r="HF18" s="26"/>
      <c r="HG18" s="26"/>
      <c r="HH18" s="26"/>
      <c r="HI18" s="26"/>
      <c r="HJ18" s="26"/>
      <c r="HK18" s="26"/>
      <c r="HL18" s="26"/>
      <c r="HM18" s="26"/>
      <c r="HN18" s="26"/>
      <c r="HO18" s="26"/>
      <c r="HP18" s="26"/>
      <c r="HQ18" s="26"/>
      <c r="HR18" s="26"/>
      <c r="HS18" s="26"/>
      <c r="HT18" s="26"/>
      <c r="HU18" s="26"/>
      <c r="HV18" s="26"/>
      <c r="HW18" s="26"/>
      <c r="HX18" s="26"/>
      <c r="HY18" s="26"/>
      <c r="HZ18" s="26"/>
      <c r="IA18" s="26"/>
      <c r="IB18" s="26"/>
      <c r="IC18" s="26"/>
      <c r="ID18" s="26"/>
      <c r="IE18" s="26"/>
      <c r="IF18" s="26"/>
      <c r="IG18" s="26"/>
      <c r="IH18" s="26"/>
      <c r="II18" s="26"/>
      <c r="IJ18" s="26"/>
      <c r="IK18" s="26"/>
      <c r="IL18" s="26"/>
      <c r="IM18" s="26"/>
      <c r="IN18" s="26"/>
      <c r="IO18" s="26"/>
      <c r="IP18" s="26"/>
      <c r="IQ18" s="26"/>
      <c r="IR18" s="26"/>
      <c r="IS18" s="26"/>
      <c r="IT18" s="26"/>
      <c r="IU18" s="26"/>
      <c r="IV18" s="26"/>
    </row>
    <row r="19" spans="1:256" ht="72.75" customHeight="1" x14ac:dyDescent="0.25">
      <c r="A19" s="58"/>
      <c r="B19" s="62"/>
      <c r="C19" s="63"/>
      <c r="D19" s="63"/>
      <c r="E19" s="64" t="s">
        <v>200</v>
      </c>
      <c r="F19" s="26"/>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c r="FN19" s="26"/>
      <c r="FO19" s="26"/>
      <c r="FP19" s="26"/>
      <c r="FQ19" s="26"/>
      <c r="FR19" s="26"/>
      <c r="FS19" s="26"/>
      <c r="FT19" s="26"/>
      <c r="FU19" s="26"/>
      <c r="FV19" s="26"/>
      <c r="FW19" s="26"/>
      <c r="FX19" s="26"/>
      <c r="FY19" s="26"/>
      <c r="FZ19" s="26"/>
      <c r="GA19" s="26"/>
      <c r="GB19" s="26"/>
      <c r="GC19" s="26"/>
      <c r="GD19" s="26"/>
      <c r="GE19" s="26"/>
      <c r="GF19" s="26"/>
      <c r="GG19" s="26"/>
      <c r="GH19" s="26"/>
      <c r="GI19" s="26"/>
      <c r="GJ19" s="26"/>
      <c r="GK19" s="26"/>
      <c r="GL19" s="26"/>
      <c r="GM19" s="26"/>
      <c r="GN19" s="26"/>
      <c r="GO19" s="26"/>
      <c r="GP19" s="26"/>
      <c r="GQ19" s="26"/>
      <c r="GR19" s="26"/>
      <c r="GS19" s="26"/>
      <c r="GT19" s="26"/>
      <c r="GU19" s="26"/>
      <c r="GV19" s="26"/>
      <c r="GW19" s="26"/>
      <c r="GX19" s="26"/>
      <c r="GY19" s="26"/>
      <c r="GZ19" s="26"/>
      <c r="HA19" s="26"/>
      <c r="HB19" s="26"/>
      <c r="HC19" s="26"/>
      <c r="HD19" s="26"/>
      <c r="HE19" s="26"/>
      <c r="HF19" s="26"/>
      <c r="HG19" s="26"/>
      <c r="HH19" s="26"/>
      <c r="HI19" s="26"/>
      <c r="HJ19" s="26"/>
      <c r="HK19" s="26"/>
      <c r="HL19" s="26"/>
      <c r="HM19" s="26"/>
      <c r="HN19" s="26"/>
      <c r="HO19" s="26"/>
      <c r="HP19" s="26"/>
      <c r="HQ19" s="26"/>
      <c r="HR19" s="26"/>
      <c r="HS19" s="26"/>
      <c r="HT19" s="26"/>
      <c r="HU19" s="26"/>
      <c r="HV19" s="26"/>
      <c r="HW19" s="26"/>
      <c r="HX19" s="26"/>
      <c r="HY19" s="26"/>
      <c r="HZ19" s="26"/>
      <c r="IA19" s="26"/>
      <c r="IB19" s="26"/>
      <c r="IC19" s="26"/>
      <c r="ID19" s="26"/>
      <c r="IE19" s="26"/>
      <c r="IF19" s="26"/>
      <c r="IG19" s="26"/>
      <c r="IH19" s="26"/>
      <c r="II19" s="26"/>
      <c r="IJ19" s="26"/>
      <c r="IK19" s="26"/>
      <c r="IL19" s="26"/>
      <c r="IM19" s="26"/>
      <c r="IN19" s="26"/>
      <c r="IO19" s="26"/>
      <c r="IP19" s="26"/>
      <c r="IQ19" s="26"/>
      <c r="IR19" s="26"/>
      <c r="IS19" s="26"/>
      <c r="IT19" s="26"/>
      <c r="IU19" s="26"/>
      <c r="IV19" s="26"/>
    </row>
    <row r="20" spans="1:256" ht="24" x14ac:dyDescent="0.25">
      <c r="A20" s="58"/>
      <c r="B20" s="59" t="str">
        <f>'[2]PLANILHA DE ORÇAMENTO- ANEXO 16'!A16</f>
        <v>1.4</v>
      </c>
      <c r="C20" s="60" t="str">
        <f>'[2]PLANILHA DE ORÇAMENTO- ANEXO 16'!B16</f>
        <v>CDHU</v>
      </c>
      <c r="D20" s="60" t="str">
        <f>'[2]PLANILHA DE ORÇAMENTO- ANEXO 16'!C16</f>
        <v>05.07.040</v>
      </c>
      <c r="E20" s="61" t="str">
        <f>'[2]PLANILHA DE ORÇAMENTO- ANEXO 16'!D16</f>
        <v>Remoção de entulho separado de obra com caçamba metálica - terra, alvenaria, concreto, argamassa, madeira, papel, plástico ou metal</v>
      </c>
      <c r="F20" s="26"/>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c r="FN20" s="26"/>
      <c r="FO20" s="26"/>
      <c r="FP20" s="26"/>
      <c r="FQ20" s="26"/>
      <c r="FR20" s="26"/>
      <c r="FS20" s="26"/>
      <c r="FT20" s="26"/>
      <c r="FU20" s="26"/>
      <c r="FV20" s="26"/>
      <c r="FW20" s="26"/>
      <c r="FX20" s="26"/>
      <c r="FY20" s="26"/>
      <c r="FZ20" s="26"/>
      <c r="GA20" s="26"/>
      <c r="GB20" s="26"/>
      <c r="GC20" s="26"/>
      <c r="GD20" s="26"/>
      <c r="GE20" s="26"/>
      <c r="GF20" s="26"/>
      <c r="GG20" s="26"/>
      <c r="GH20" s="26"/>
      <c r="GI20" s="26"/>
      <c r="GJ20" s="26"/>
      <c r="GK20" s="26"/>
      <c r="GL20" s="26"/>
      <c r="GM20" s="26"/>
      <c r="GN20" s="26"/>
      <c r="GO20" s="26"/>
      <c r="GP20" s="26"/>
      <c r="GQ20" s="26"/>
      <c r="GR20" s="26"/>
      <c r="GS20" s="26"/>
      <c r="GT20" s="26"/>
      <c r="GU20" s="26"/>
      <c r="GV20" s="26"/>
      <c r="GW20" s="26"/>
      <c r="GX20" s="26"/>
      <c r="GY20" s="26"/>
      <c r="GZ20" s="26"/>
      <c r="HA20" s="26"/>
      <c r="HB20" s="26"/>
      <c r="HC20" s="26"/>
      <c r="HD20" s="26"/>
      <c r="HE20" s="26"/>
      <c r="HF20" s="26"/>
      <c r="HG20" s="26"/>
      <c r="HH20" s="26"/>
      <c r="HI20" s="26"/>
      <c r="HJ20" s="26"/>
      <c r="HK20" s="26"/>
      <c r="HL20" s="26"/>
      <c r="HM20" s="26"/>
      <c r="HN20" s="26"/>
      <c r="HO20" s="26"/>
      <c r="HP20" s="26"/>
      <c r="HQ20" s="26"/>
      <c r="HR20" s="26"/>
      <c r="HS20" s="26"/>
      <c r="HT20" s="26"/>
      <c r="HU20" s="26"/>
      <c r="HV20" s="26"/>
      <c r="HW20" s="26"/>
      <c r="HX20" s="26"/>
      <c r="HY20" s="26"/>
      <c r="HZ20" s="26"/>
      <c r="IA20" s="26"/>
      <c r="IB20" s="26"/>
      <c r="IC20" s="26"/>
      <c r="ID20" s="26"/>
      <c r="IE20" s="26"/>
      <c r="IF20" s="26"/>
      <c r="IG20" s="26"/>
      <c r="IH20" s="26"/>
      <c r="II20" s="26"/>
      <c r="IJ20" s="26"/>
      <c r="IK20" s="26"/>
      <c r="IL20" s="26"/>
      <c r="IM20" s="26"/>
      <c r="IN20" s="26"/>
      <c r="IO20" s="26"/>
      <c r="IP20" s="26"/>
      <c r="IQ20" s="26"/>
      <c r="IR20" s="26"/>
      <c r="IS20" s="26"/>
      <c r="IT20" s="26"/>
      <c r="IU20" s="26"/>
      <c r="IV20" s="26"/>
    </row>
    <row r="21" spans="1:256" ht="264" x14ac:dyDescent="0.25">
      <c r="A21" s="58"/>
      <c r="B21" s="62"/>
      <c r="C21" s="63"/>
      <c r="D21" s="63"/>
      <c r="E21" s="64" t="s">
        <v>201</v>
      </c>
      <c r="F21" s="26"/>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c r="FN21" s="26"/>
      <c r="FO21" s="26"/>
      <c r="FP21" s="26"/>
      <c r="FQ21" s="26"/>
      <c r="FR21" s="26"/>
      <c r="FS21" s="26"/>
      <c r="FT21" s="26"/>
      <c r="FU21" s="26"/>
      <c r="FV21" s="26"/>
      <c r="FW21" s="26"/>
      <c r="FX21" s="26"/>
      <c r="FY21" s="26"/>
      <c r="FZ21" s="26"/>
      <c r="GA21" s="26"/>
      <c r="GB21" s="26"/>
      <c r="GC21" s="26"/>
      <c r="GD21" s="26"/>
      <c r="GE21" s="26"/>
      <c r="GF21" s="26"/>
      <c r="GG21" s="26"/>
      <c r="GH21" s="26"/>
      <c r="GI21" s="26"/>
      <c r="GJ21" s="26"/>
      <c r="GK21" s="26"/>
      <c r="GL21" s="26"/>
      <c r="GM21" s="26"/>
      <c r="GN21" s="26"/>
      <c r="GO21" s="26"/>
      <c r="GP21" s="26"/>
      <c r="GQ21" s="26"/>
      <c r="GR21" s="26"/>
      <c r="GS21" s="26"/>
      <c r="GT21" s="26"/>
      <c r="GU21" s="26"/>
      <c r="GV21" s="26"/>
      <c r="GW21" s="26"/>
      <c r="GX21" s="26"/>
      <c r="GY21" s="26"/>
      <c r="GZ21" s="26"/>
      <c r="HA21" s="26"/>
      <c r="HB21" s="26"/>
      <c r="HC21" s="26"/>
      <c r="HD21" s="26"/>
      <c r="HE21" s="26"/>
      <c r="HF21" s="26"/>
      <c r="HG21" s="26"/>
      <c r="HH21" s="26"/>
      <c r="HI21" s="26"/>
      <c r="HJ21" s="26"/>
      <c r="HK21" s="26"/>
      <c r="HL21" s="26"/>
      <c r="HM21" s="26"/>
      <c r="HN21" s="26"/>
      <c r="HO21" s="26"/>
      <c r="HP21" s="26"/>
      <c r="HQ21" s="26"/>
      <c r="HR21" s="26"/>
      <c r="HS21" s="26"/>
      <c r="HT21" s="26"/>
      <c r="HU21" s="26"/>
      <c r="HV21" s="26"/>
      <c r="HW21" s="26"/>
      <c r="HX21" s="26"/>
      <c r="HY21" s="26"/>
      <c r="HZ21" s="26"/>
      <c r="IA21" s="26"/>
      <c r="IB21" s="26"/>
      <c r="IC21" s="26"/>
      <c r="ID21" s="26"/>
      <c r="IE21" s="26"/>
      <c r="IF21" s="26"/>
      <c r="IG21" s="26"/>
      <c r="IH21" s="26"/>
      <c r="II21" s="26"/>
      <c r="IJ21" s="26"/>
      <c r="IK21" s="26"/>
      <c r="IL21" s="26"/>
      <c r="IM21" s="26"/>
      <c r="IN21" s="26"/>
      <c r="IO21" s="26"/>
      <c r="IP21" s="26"/>
      <c r="IQ21" s="26"/>
      <c r="IR21" s="26"/>
      <c r="IS21" s="26"/>
      <c r="IT21" s="26"/>
      <c r="IU21" s="26"/>
      <c r="IV21" s="26"/>
    </row>
    <row r="22" spans="1:256" x14ac:dyDescent="0.25">
      <c r="A22" s="58"/>
      <c r="B22" s="59" t="str">
        <f>'[2]PLANILHA DE ORÇAMENTO- ANEXO 16'!A17</f>
        <v>1.5</v>
      </c>
      <c r="C22" s="60" t="s">
        <v>40</v>
      </c>
      <c r="D22" s="60" t="s">
        <v>202</v>
      </c>
      <c r="E22" s="61" t="str">
        <f>'[2]PLANILHA DE ORÇAMENTO- ANEXO 16'!D17</f>
        <v>Demolição de concreto simples inclusivel fragmentação</v>
      </c>
      <c r="F22" s="26"/>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c r="FN22" s="26"/>
      <c r="FO22" s="26"/>
      <c r="FP22" s="26"/>
      <c r="FQ22" s="26"/>
      <c r="FR22" s="26"/>
      <c r="FS22" s="26"/>
      <c r="FT22" s="26"/>
      <c r="FU22" s="26"/>
      <c r="FV22" s="26"/>
      <c r="FW22" s="26"/>
      <c r="FX22" s="26"/>
      <c r="FY22" s="26"/>
      <c r="FZ22" s="26"/>
      <c r="GA22" s="26"/>
      <c r="GB22" s="26"/>
      <c r="GC22" s="26"/>
      <c r="GD22" s="26"/>
      <c r="GE22" s="26"/>
      <c r="GF22" s="26"/>
      <c r="GG22" s="26"/>
      <c r="GH22" s="26"/>
      <c r="GI22" s="26"/>
      <c r="GJ22" s="26"/>
      <c r="GK22" s="26"/>
      <c r="GL22" s="26"/>
      <c r="GM22" s="26"/>
      <c r="GN22" s="26"/>
      <c r="GO22" s="26"/>
      <c r="GP22" s="26"/>
      <c r="GQ22" s="26"/>
      <c r="GR22" s="26"/>
      <c r="GS22" s="26"/>
      <c r="GT22" s="26"/>
      <c r="GU22" s="26"/>
      <c r="GV22" s="26"/>
      <c r="GW22" s="26"/>
      <c r="GX22" s="26"/>
      <c r="GY22" s="26"/>
      <c r="GZ22" s="26"/>
      <c r="HA22" s="26"/>
      <c r="HB22" s="26"/>
      <c r="HC22" s="26"/>
      <c r="HD22" s="26"/>
      <c r="HE22" s="26"/>
      <c r="HF22" s="26"/>
      <c r="HG22" s="26"/>
      <c r="HH22" s="26"/>
      <c r="HI22" s="26"/>
      <c r="HJ22" s="26"/>
      <c r="HK22" s="26"/>
      <c r="HL22" s="26"/>
      <c r="HM22" s="26"/>
      <c r="HN22" s="26"/>
      <c r="HO22" s="26"/>
      <c r="HP22" s="26"/>
      <c r="HQ22" s="26"/>
      <c r="HR22" s="26"/>
      <c r="HS22" s="26"/>
      <c r="HT22" s="26"/>
      <c r="HU22" s="26"/>
      <c r="HV22" s="26"/>
      <c r="HW22" s="26"/>
      <c r="HX22" s="26"/>
      <c r="HY22" s="26"/>
      <c r="HZ22" s="26"/>
      <c r="IA22" s="26"/>
      <c r="IB22" s="26"/>
      <c r="IC22" s="26"/>
      <c r="ID22" s="26"/>
      <c r="IE22" s="26"/>
      <c r="IF22" s="26"/>
      <c r="IG22" s="26"/>
      <c r="IH22" s="26"/>
      <c r="II22" s="26"/>
      <c r="IJ22" s="26"/>
      <c r="IK22" s="26"/>
      <c r="IL22" s="26"/>
      <c r="IM22" s="26"/>
      <c r="IN22" s="26"/>
      <c r="IO22" s="26"/>
      <c r="IP22" s="26"/>
      <c r="IQ22" s="26"/>
      <c r="IR22" s="26"/>
      <c r="IS22" s="26"/>
      <c r="IT22" s="26"/>
      <c r="IU22" s="26"/>
      <c r="IV22" s="26"/>
    </row>
    <row r="23" spans="1:256" ht="72" x14ac:dyDescent="0.25">
      <c r="A23" s="58"/>
      <c r="B23" s="62"/>
      <c r="C23" s="63"/>
      <c r="D23" s="63"/>
      <c r="E23" s="64" t="s">
        <v>203</v>
      </c>
      <c r="F23" s="26"/>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c r="FN23" s="26"/>
      <c r="FO23" s="26"/>
      <c r="FP23" s="26"/>
      <c r="FQ23" s="26"/>
      <c r="FR23" s="26"/>
      <c r="FS23" s="26"/>
      <c r="FT23" s="26"/>
      <c r="FU23" s="26"/>
      <c r="FV23" s="26"/>
      <c r="FW23" s="26"/>
      <c r="FX23" s="26"/>
      <c r="FY23" s="26"/>
      <c r="FZ23" s="26"/>
      <c r="GA23" s="26"/>
      <c r="GB23" s="26"/>
      <c r="GC23" s="26"/>
      <c r="GD23" s="26"/>
      <c r="GE23" s="26"/>
      <c r="GF23" s="26"/>
      <c r="GG23" s="26"/>
      <c r="GH23" s="26"/>
      <c r="GI23" s="26"/>
      <c r="GJ23" s="26"/>
      <c r="GK23" s="26"/>
      <c r="GL23" s="26"/>
      <c r="GM23" s="26"/>
      <c r="GN23" s="26"/>
      <c r="GO23" s="26"/>
      <c r="GP23" s="26"/>
      <c r="GQ23" s="26"/>
      <c r="GR23" s="26"/>
      <c r="GS23" s="26"/>
      <c r="GT23" s="26"/>
      <c r="GU23" s="26"/>
      <c r="GV23" s="26"/>
      <c r="GW23" s="26"/>
      <c r="GX23" s="26"/>
      <c r="GY23" s="26"/>
      <c r="GZ23" s="26"/>
      <c r="HA23" s="26"/>
      <c r="HB23" s="26"/>
      <c r="HC23" s="26"/>
      <c r="HD23" s="26"/>
      <c r="HE23" s="26"/>
      <c r="HF23" s="26"/>
      <c r="HG23" s="26"/>
      <c r="HH23" s="26"/>
      <c r="HI23" s="26"/>
      <c r="HJ23" s="26"/>
      <c r="HK23" s="26"/>
      <c r="HL23" s="26"/>
      <c r="HM23" s="26"/>
      <c r="HN23" s="26"/>
      <c r="HO23" s="26"/>
      <c r="HP23" s="26"/>
      <c r="HQ23" s="26"/>
      <c r="HR23" s="26"/>
      <c r="HS23" s="26"/>
      <c r="HT23" s="26"/>
      <c r="HU23" s="26"/>
      <c r="HV23" s="26"/>
      <c r="HW23" s="26"/>
      <c r="HX23" s="26"/>
      <c r="HY23" s="26"/>
      <c r="HZ23" s="26"/>
      <c r="IA23" s="26"/>
      <c r="IB23" s="26"/>
      <c r="IC23" s="26"/>
      <c r="ID23" s="26"/>
      <c r="IE23" s="26"/>
      <c r="IF23" s="26"/>
      <c r="IG23" s="26"/>
      <c r="IH23" s="26"/>
      <c r="II23" s="26"/>
      <c r="IJ23" s="26"/>
      <c r="IK23" s="26"/>
      <c r="IL23" s="26"/>
      <c r="IM23" s="26"/>
      <c r="IN23" s="26"/>
      <c r="IO23" s="26"/>
      <c r="IP23" s="26"/>
      <c r="IQ23" s="26"/>
      <c r="IR23" s="26"/>
      <c r="IS23" s="26"/>
      <c r="IT23" s="26"/>
      <c r="IU23" s="26"/>
      <c r="IV23" s="26"/>
    </row>
    <row r="24" spans="1:256" x14ac:dyDescent="0.25">
      <c r="A24" s="58"/>
      <c r="B24" s="59" t="str">
        <f>'[2]PLANILHA DE ORÇAMENTO- ANEXO 16'!A18</f>
        <v>1.6</v>
      </c>
      <c r="C24" s="60" t="str">
        <f>'[2]PLANILHA DE ORÇAMENTO- ANEXO 16'!B18</f>
        <v>CDHU</v>
      </c>
      <c r="D24" s="60" t="str">
        <f>'[2]PLANILHA DE ORÇAMENTO- ANEXO 16'!C18</f>
        <v>04.08.020</v>
      </c>
      <c r="E24" s="61" t="str">
        <f>'[2]PLANILHA DE ORÇAMENTO- ANEXO 16'!D18</f>
        <v>Retiradas de portas</v>
      </c>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c r="BL24" s="26"/>
      <c r="BM24" s="26"/>
      <c r="BN24" s="26"/>
      <c r="BO24" s="26"/>
      <c r="BP24" s="26"/>
      <c r="BQ24" s="26"/>
      <c r="BR24" s="26"/>
      <c r="BS24" s="26"/>
      <c r="BT24" s="26"/>
      <c r="BU24" s="26"/>
      <c r="BV24" s="26"/>
      <c r="BW24" s="26"/>
      <c r="BX24" s="26"/>
      <c r="BY24" s="26"/>
      <c r="BZ24" s="26"/>
      <c r="CA24" s="26"/>
      <c r="CB24" s="26"/>
      <c r="CC24" s="26"/>
      <c r="CD24" s="26"/>
      <c r="CE24" s="26"/>
      <c r="CF24" s="26"/>
      <c r="CG24" s="26"/>
      <c r="CH24" s="26"/>
      <c r="CI24" s="26"/>
      <c r="CJ24" s="26"/>
      <c r="CK24" s="26"/>
      <c r="CL24" s="26"/>
      <c r="CM24" s="26"/>
      <c r="CN24" s="26"/>
      <c r="CO24" s="26"/>
      <c r="CP24" s="26"/>
      <c r="CQ24" s="26"/>
      <c r="CR24" s="26"/>
      <c r="CS24" s="26"/>
      <c r="CT24" s="26"/>
      <c r="CU24" s="26"/>
      <c r="CV24" s="26"/>
      <c r="CW24" s="26"/>
      <c r="CX24" s="26"/>
      <c r="CY24" s="26"/>
      <c r="CZ24" s="26"/>
      <c r="DA24" s="26"/>
      <c r="DB24" s="26"/>
      <c r="DC24" s="26"/>
      <c r="DD24" s="26"/>
      <c r="DE24" s="26"/>
      <c r="DF24" s="26"/>
      <c r="DG24" s="26"/>
      <c r="DH24" s="26"/>
      <c r="DI24" s="26"/>
      <c r="DJ24" s="26"/>
      <c r="DK24" s="26"/>
      <c r="DL24" s="26"/>
      <c r="DM24" s="26"/>
      <c r="DN24" s="26"/>
      <c r="DO24" s="26"/>
      <c r="DP24" s="26"/>
      <c r="DQ24" s="26"/>
      <c r="DR24" s="26"/>
      <c r="DS24" s="26"/>
      <c r="DT24" s="26"/>
      <c r="DU24" s="26"/>
      <c r="DV24" s="26"/>
      <c r="DW24" s="26"/>
      <c r="DX24" s="26"/>
      <c r="DY24" s="26"/>
      <c r="DZ24" s="26"/>
      <c r="EA24" s="26"/>
      <c r="EB24" s="26"/>
      <c r="EC24" s="26"/>
      <c r="ED24" s="26"/>
      <c r="EE24" s="26"/>
      <c r="EF24" s="26"/>
      <c r="EG24" s="26"/>
      <c r="EH24" s="26"/>
      <c r="EI24" s="26"/>
      <c r="EJ24" s="26"/>
      <c r="EK24" s="26"/>
      <c r="EL24" s="26"/>
      <c r="EM24" s="26"/>
      <c r="EN24" s="26"/>
      <c r="EO24" s="26"/>
      <c r="EP24" s="26"/>
      <c r="EQ24" s="26"/>
      <c r="ER24" s="26"/>
      <c r="ES24" s="26"/>
      <c r="ET24" s="26"/>
      <c r="EU24" s="26"/>
      <c r="EV24" s="26"/>
      <c r="EW24" s="26"/>
      <c r="EX24" s="26"/>
      <c r="EY24" s="26"/>
      <c r="EZ24" s="26"/>
      <c r="FA24" s="26"/>
      <c r="FB24" s="26"/>
      <c r="FC24" s="26"/>
      <c r="FD24" s="26"/>
      <c r="FE24" s="26"/>
      <c r="FF24" s="26"/>
      <c r="FG24" s="26"/>
      <c r="FH24" s="26"/>
      <c r="FI24" s="26"/>
      <c r="FJ24" s="26"/>
      <c r="FK24" s="26"/>
      <c r="FL24" s="26"/>
      <c r="FM24" s="26"/>
      <c r="FN24" s="26"/>
      <c r="FO24" s="26"/>
      <c r="FP24" s="26"/>
      <c r="FQ24" s="26"/>
      <c r="FR24" s="26"/>
      <c r="FS24" s="26"/>
      <c r="FT24" s="26"/>
      <c r="FU24" s="26"/>
      <c r="FV24" s="26"/>
      <c r="FW24" s="26"/>
      <c r="FX24" s="26"/>
      <c r="FY24" s="26"/>
      <c r="FZ24" s="26"/>
      <c r="GA24" s="26"/>
      <c r="GB24" s="26"/>
      <c r="GC24" s="26"/>
      <c r="GD24" s="26"/>
      <c r="GE24" s="26"/>
      <c r="GF24" s="26"/>
      <c r="GG24" s="26"/>
      <c r="GH24" s="26"/>
      <c r="GI24" s="26"/>
      <c r="GJ24" s="26"/>
      <c r="GK24" s="26"/>
      <c r="GL24" s="26"/>
      <c r="GM24" s="26"/>
      <c r="GN24" s="26"/>
      <c r="GO24" s="26"/>
      <c r="GP24" s="26"/>
      <c r="GQ24" s="26"/>
      <c r="GR24" s="26"/>
      <c r="GS24" s="26"/>
      <c r="GT24" s="26"/>
      <c r="GU24" s="26"/>
      <c r="GV24" s="26"/>
      <c r="GW24" s="26"/>
      <c r="GX24" s="26"/>
      <c r="GY24" s="26"/>
      <c r="GZ24" s="26"/>
      <c r="HA24" s="26"/>
      <c r="HB24" s="26"/>
      <c r="HC24" s="26"/>
      <c r="HD24" s="26"/>
      <c r="HE24" s="26"/>
      <c r="HF24" s="26"/>
      <c r="HG24" s="26"/>
      <c r="HH24" s="26"/>
      <c r="HI24" s="26"/>
      <c r="HJ24" s="26"/>
      <c r="HK24" s="26"/>
      <c r="HL24" s="26"/>
      <c r="HM24" s="26"/>
      <c r="HN24" s="26"/>
      <c r="HO24" s="26"/>
      <c r="HP24" s="26"/>
      <c r="HQ24" s="26"/>
      <c r="HR24" s="26"/>
      <c r="HS24" s="26"/>
      <c r="HT24" s="26"/>
      <c r="HU24" s="26"/>
      <c r="HV24" s="26"/>
      <c r="HW24" s="26"/>
      <c r="HX24" s="26"/>
      <c r="HY24" s="26"/>
      <c r="HZ24" s="26"/>
      <c r="IA24" s="26"/>
      <c r="IB24" s="26"/>
      <c r="IC24" s="26"/>
      <c r="ID24" s="26"/>
      <c r="IE24" s="26"/>
      <c r="IF24" s="26"/>
      <c r="IG24" s="26"/>
      <c r="IH24" s="26"/>
      <c r="II24" s="26"/>
      <c r="IJ24" s="26"/>
      <c r="IK24" s="26"/>
      <c r="IL24" s="26"/>
      <c r="IM24" s="26"/>
      <c r="IN24" s="26"/>
      <c r="IO24" s="26"/>
      <c r="IP24" s="26"/>
      <c r="IQ24" s="26"/>
      <c r="IR24" s="26"/>
      <c r="IS24" s="26"/>
      <c r="IT24" s="26"/>
      <c r="IU24" s="26"/>
      <c r="IV24" s="26"/>
    </row>
    <row r="25" spans="1:256" ht="36" x14ac:dyDescent="0.25">
      <c r="A25" s="58"/>
      <c r="B25" s="62"/>
      <c r="C25" s="63"/>
      <c r="D25" s="63"/>
      <c r="E25" s="64" t="s">
        <v>204</v>
      </c>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c r="BL25" s="26"/>
      <c r="BM25" s="26"/>
      <c r="BN25" s="26"/>
      <c r="BO25" s="26"/>
      <c r="BP25" s="26"/>
      <c r="BQ25" s="26"/>
      <c r="BR25" s="26"/>
      <c r="BS25" s="26"/>
      <c r="BT25" s="26"/>
      <c r="BU25" s="26"/>
      <c r="BV25" s="26"/>
      <c r="BW25" s="26"/>
      <c r="BX25" s="26"/>
      <c r="BY25" s="26"/>
      <c r="BZ25" s="26"/>
      <c r="CA25" s="26"/>
      <c r="CB25" s="26"/>
      <c r="CC25" s="26"/>
      <c r="CD25" s="26"/>
      <c r="CE25" s="26"/>
      <c r="CF25" s="26"/>
      <c r="CG25" s="26"/>
      <c r="CH25" s="26"/>
      <c r="CI25" s="26"/>
      <c r="CJ25" s="26"/>
      <c r="CK25" s="26"/>
      <c r="CL25" s="26"/>
      <c r="CM25" s="26"/>
      <c r="CN25" s="26"/>
      <c r="CO25" s="26"/>
      <c r="CP25" s="26"/>
      <c r="CQ25" s="26"/>
      <c r="CR25" s="26"/>
      <c r="CS25" s="26"/>
      <c r="CT25" s="26"/>
      <c r="CU25" s="26"/>
      <c r="CV25" s="26"/>
      <c r="CW25" s="26"/>
      <c r="CX25" s="26"/>
      <c r="CY25" s="26"/>
      <c r="CZ25" s="26"/>
      <c r="DA25" s="26"/>
      <c r="DB25" s="26"/>
      <c r="DC25" s="26"/>
      <c r="DD25" s="26"/>
      <c r="DE25" s="26"/>
      <c r="DF25" s="26"/>
      <c r="DG25" s="26"/>
      <c r="DH25" s="26"/>
      <c r="DI25" s="26"/>
      <c r="DJ25" s="26"/>
      <c r="DK25" s="26"/>
      <c r="DL25" s="26"/>
      <c r="DM25" s="26"/>
      <c r="DN25" s="26"/>
      <c r="DO25" s="26"/>
      <c r="DP25" s="26"/>
      <c r="DQ25" s="26"/>
      <c r="DR25" s="26"/>
      <c r="DS25" s="26"/>
      <c r="DT25" s="26"/>
      <c r="DU25" s="26"/>
      <c r="DV25" s="26"/>
      <c r="DW25" s="26"/>
      <c r="DX25" s="26"/>
      <c r="DY25" s="26"/>
      <c r="DZ25" s="26"/>
      <c r="EA25" s="26"/>
      <c r="EB25" s="26"/>
      <c r="EC25" s="26"/>
      <c r="ED25" s="26"/>
      <c r="EE25" s="26"/>
      <c r="EF25" s="26"/>
      <c r="EG25" s="26"/>
      <c r="EH25" s="26"/>
      <c r="EI25" s="26"/>
      <c r="EJ25" s="26"/>
      <c r="EK25" s="26"/>
      <c r="EL25" s="26"/>
      <c r="EM25" s="26"/>
      <c r="EN25" s="26"/>
      <c r="EO25" s="26"/>
      <c r="EP25" s="26"/>
      <c r="EQ25" s="26"/>
      <c r="ER25" s="26"/>
      <c r="ES25" s="26"/>
      <c r="ET25" s="26"/>
      <c r="EU25" s="26"/>
      <c r="EV25" s="26"/>
      <c r="EW25" s="26"/>
      <c r="EX25" s="26"/>
      <c r="EY25" s="26"/>
      <c r="EZ25" s="26"/>
      <c r="FA25" s="26"/>
      <c r="FB25" s="26"/>
      <c r="FC25" s="26"/>
      <c r="FD25" s="26"/>
      <c r="FE25" s="26"/>
      <c r="FF25" s="26"/>
      <c r="FG25" s="26"/>
      <c r="FH25" s="26"/>
      <c r="FI25" s="26"/>
      <c r="FJ25" s="26"/>
      <c r="FK25" s="26"/>
      <c r="FL25" s="26"/>
      <c r="FM25" s="26"/>
      <c r="FN25" s="26"/>
      <c r="FO25" s="26"/>
      <c r="FP25" s="26"/>
      <c r="FQ25" s="26"/>
      <c r="FR25" s="26"/>
      <c r="FS25" s="26"/>
      <c r="FT25" s="26"/>
      <c r="FU25" s="26"/>
      <c r="FV25" s="26"/>
      <c r="FW25" s="26"/>
      <c r="FX25" s="26"/>
      <c r="FY25" s="26"/>
      <c r="FZ25" s="26"/>
      <c r="GA25" s="26"/>
      <c r="GB25" s="26"/>
      <c r="GC25" s="26"/>
      <c r="GD25" s="26"/>
      <c r="GE25" s="26"/>
      <c r="GF25" s="26"/>
      <c r="GG25" s="26"/>
      <c r="GH25" s="26"/>
      <c r="GI25" s="26"/>
      <c r="GJ25" s="26"/>
      <c r="GK25" s="26"/>
      <c r="GL25" s="26"/>
      <c r="GM25" s="26"/>
      <c r="GN25" s="26"/>
      <c r="GO25" s="26"/>
      <c r="GP25" s="26"/>
      <c r="GQ25" s="26"/>
      <c r="GR25" s="26"/>
      <c r="GS25" s="26"/>
      <c r="GT25" s="26"/>
      <c r="GU25" s="26"/>
      <c r="GV25" s="26"/>
      <c r="GW25" s="26"/>
      <c r="GX25" s="26"/>
      <c r="GY25" s="26"/>
      <c r="GZ25" s="26"/>
      <c r="HA25" s="26"/>
      <c r="HB25" s="26"/>
      <c r="HC25" s="26"/>
      <c r="HD25" s="26"/>
      <c r="HE25" s="26"/>
      <c r="HF25" s="26"/>
      <c r="HG25" s="26"/>
      <c r="HH25" s="26"/>
      <c r="HI25" s="26"/>
      <c r="HJ25" s="26"/>
      <c r="HK25" s="26"/>
      <c r="HL25" s="26"/>
      <c r="HM25" s="26"/>
      <c r="HN25" s="26"/>
      <c r="HO25" s="26"/>
      <c r="HP25" s="26"/>
      <c r="HQ25" s="26"/>
      <c r="HR25" s="26"/>
      <c r="HS25" s="26"/>
      <c r="HT25" s="26"/>
      <c r="HU25" s="26"/>
      <c r="HV25" s="26"/>
      <c r="HW25" s="26"/>
      <c r="HX25" s="26"/>
      <c r="HY25" s="26"/>
      <c r="HZ25" s="26"/>
      <c r="IA25" s="26"/>
      <c r="IB25" s="26"/>
      <c r="IC25" s="26"/>
      <c r="ID25" s="26"/>
      <c r="IE25" s="26"/>
      <c r="IF25" s="26"/>
      <c r="IG25" s="26"/>
      <c r="IH25" s="26"/>
      <c r="II25" s="26"/>
      <c r="IJ25" s="26"/>
      <c r="IK25" s="26"/>
      <c r="IL25" s="26"/>
      <c r="IM25" s="26"/>
      <c r="IN25" s="26"/>
      <c r="IO25" s="26"/>
      <c r="IP25" s="26"/>
      <c r="IQ25" s="26"/>
      <c r="IR25" s="26"/>
      <c r="IS25" s="26"/>
      <c r="IT25" s="26"/>
      <c r="IU25" s="26"/>
      <c r="IV25" s="26"/>
    </row>
    <row r="26" spans="1:256" x14ac:dyDescent="0.25">
      <c r="A26" s="58"/>
      <c r="B26" s="59" t="str">
        <f>'[2]PLANILHA DE ORÇAMENTO- ANEXO 16'!A19</f>
        <v>1.7</v>
      </c>
      <c r="C26" s="60" t="s">
        <v>40</v>
      </c>
      <c r="D26" s="60" t="s">
        <v>205</v>
      </c>
      <c r="E26" s="61" t="str">
        <f>'[2]PLANILHA DE ORÇAMENTO- ANEXO 16'!D19</f>
        <v>Retirada de batente com guarnição e peças lineares em madeira, chumbados</v>
      </c>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c r="BL26" s="26"/>
      <c r="BM26" s="26"/>
      <c r="BN26" s="26"/>
      <c r="BO26" s="26"/>
      <c r="BP26" s="26"/>
      <c r="BQ26" s="26"/>
      <c r="BR26" s="26"/>
      <c r="BS26" s="26"/>
      <c r="BT26" s="26"/>
      <c r="BU26" s="26"/>
      <c r="BV26" s="26"/>
      <c r="BW26" s="26"/>
      <c r="BX26" s="26"/>
      <c r="BY26" s="26"/>
      <c r="BZ26" s="26"/>
      <c r="CA26" s="26"/>
      <c r="CB26" s="26"/>
      <c r="CC26" s="26"/>
      <c r="CD26" s="26"/>
      <c r="CE26" s="26"/>
      <c r="CF26" s="26"/>
      <c r="CG26" s="26"/>
      <c r="CH26" s="26"/>
      <c r="CI26" s="26"/>
      <c r="CJ26" s="26"/>
      <c r="CK26" s="26"/>
      <c r="CL26" s="26"/>
      <c r="CM26" s="26"/>
      <c r="CN26" s="26"/>
      <c r="CO26" s="26"/>
      <c r="CP26" s="26"/>
      <c r="CQ26" s="26"/>
      <c r="CR26" s="26"/>
      <c r="CS26" s="26"/>
      <c r="CT26" s="26"/>
      <c r="CU26" s="26"/>
      <c r="CV26" s="26"/>
      <c r="CW26" s="26"/>
      <c r="CX26" s="26"/>
      <c r="CY26" s="26"/>
      <c r="CZ26" s="26"/>
      <c r="DA26" s="26"/>
      <c r="DB26" s="26"/>
      <c r="DC26" s="26"/>
      <c r="DD26" s="26"/>
      <c r="DE26" s="26"/>
      <c r="DF26" s="26"/>
      <c r="DG26" s="26"/>
      <c r="DH26" s="26"/>
      <c r="DI26" s="26"/>
      <c r="DJ26" s="26"/>
      <c r="DK26" s="26"/>
      <c r="DL26" s="26"/>
      <c r="DM26" s="26"/>
      <c r="DN26" s="26"/>
      <c r="DO26" s="26"/>
      <c r="DP26" s="26"/>
      <c r="DQ26" s="26"/>
      <c r="DR26" s="26"/>
      <c r="DS26" s="26"/>
      <c r="DT26" s="26"/>
      <c r="DU26" s="26"/>
      <c r="DV26" s="26"/>
      <c r="DW26" s="26"/>
      <c r="DX26" s="26"/>
      <c r="DY26" s="26"/>
      <c r="DZ26" s="26"/>
      <c r="EA26" s="26"/>
      <c r="EB26" s="26"/>
      <c r="EC26" s="26"/>
      <c r="ED26" s="26"/>
      <c r="EE26" s="26"/>
      <c r="EF26" s="26"/>
      <c r="EG26" s="26"/>
      <c r="EH26" s="26"/>
      <c r="EI26" s="26"/>
      <c r="EJ26" s="26"/>
      <c r="EK26" s="26"/>
      <c r="EL26" s="26"/>
      <c r="EM26" s="26"/>
      <c r="EN26" s="26"/>
      <c r="EO26" s="26"/>
      <c r="EP26" s="26"/>
      <c r="EQ26" s="26"/>
      <c r="ER26" s="26"/>
      <c r="ES26" s="26"/>
      <c r="ET26" s="26"/>
      <c r="EU26" s="26"/>
      <c r="EV26" s="26"/>
      <c r="EW26" s="26"/>
      <c r="EX26" s="26"/>
      <c r="EY26" s="26"/>
      <c r="EZ26" s="26"/>
      <c r="FA26" s="26"/>
      <c r="FB26" s="26"/>
      <c r="FC26" s="26"/>
      <c r="FD26" s="26"/>
      <c r="FE26" s="26"/>
      <c r="FF26" s="26"/>
      <c r="FG26" s="26"/>
      <c r="FH26" s="26"/>
      <c r="FI26" s="26"/>
      <c r="FJ26" s="26"/>
      <c r="FK26" s="26"/>
      <c r="FL26" s="26"/>
      <c r="FM26" s="26"/>
      <c r="FN26" s="26"/>
      <c r="FO26" s="26"/>
      <c r="FP26" s="26"/>
      <c r="FQ26" s="26"/>
      <c r="FR26" s="26"/>
      <c r="FS26" s="26"/>
      <c r="FT26" s="26"/>
      <c r="FU26" s="26"/>
      <c r="FV26" s="26"/>
      <c r="FW26" s="26"/>
      <c r="FX26" s="26"/>
      <c r="FY26" s="26"/>
      <c r="FZ26" s="26"/>
      <c r="GA26" s="26"/>
      <c r="GB26" s="26"/>
      <c r="GC26" s="26"/>
      <c r="GD26" s="26"/>
      <c r="GE26" s="26"/>
      <c r="GF26" s="26"/>
      <c r="GG26" s="26"/>
      <c r="GH26" s="26"/>
      <c r="GI26" s="26"/>
      <c r="GJ26" s="26"/>
      <c r="GK26" s="26"/>
      <c r="GL26" s="26"/>
      <c r="GM26" s="26"/>
      <c r="GN26" s="26"/>
      <c r="GO26" s="26"/>
      <c r="GP26" s="26"/>
      <c r="GQ26" s="26"/>
      <c r="GR26" s="26"/>
      <c r="GS26" s="26"/>
      <c r="GT26" s="26"/>
      <c r="GU26" s="26"/>
      <c r="GV26" s="26"/>
      <c r="GW26" s="26"/>
      <c r="GX26" s="26"/>
      <c r="GY26" s="26"/>
      <c r="GZ26" s="26"/>
      <c r="HA26" s="26"/>
      <c r="HB26" s="26"/>
      <c r="HC26" s="26"/>
      <c r="HD26" s="26"/>
      <c r="HE26" s="26"/>
      <c r="HF26" s="26"/>
      <c r="HG26" s="26"/>
      <c r="HH26" s="26"/>
      <c r="HI26" s="26"/>
      <c r="HJ26" s="26"/>
      <c r="HK26" s="26"/>
      <c r="HL26" s="26"/>
      <c r="HM26" s="26"/>
      <c r="HN26" s="26"/>
      <c r="HO26" s="26"/>
      <c r="HP26" s="26"/>
      <c r="HQ26" s="26"/>
      <c r="HR26" s="26"/>
      <c r="HS26" s="26"/>
      <c r="HT26" s="26"/>
      <c r="HU26" s="26"/>
      <c r="HV26" s="26"/>
      <c r="HW26" s="26"/>
      <c r="HX26" s="26"/>
      <c r="HY26" s="26"/>
      <c r="HZ26" s="26"/>
      <c r="IA26" s="26"/>
      <c r="IB26" s="26"/>
      <c r="IC26" s="26"/>
      <c r="ID26" s="26"/>
      <c r="IE26" s="26"/>
      <c r="IF26" s="26"/>
      <c r="IG26" s="26"/>
      <c r="IH26" s="26"/>
      <c r="II26" s="26"/>
      <c r="IJ26" s="26"/>
      <c r="IK26" s="26"/>
      <c r="IL26" s="26"/>
      <c r="IM26" s="26"/>
      <c r="IN26" s="26"/>
      <c r="IO26" s="26"/>
      <c r="IP26" s="26"/>
      <c r="IQ26" s="26"/>
      <c r="IR26" s="26"/>
      <c r="IS26" s="26"/>
      <c r="IT26" s="26"/>
      <c r="IU26" s="26"/>
      <c r="IV26" s="26"/>
    </row>
    <row r="27" spans="1:256" ht="36" x14ac:dyDescent="0.25">
      <c r="A27" s="58"/>
      <c r="B27" s="62"/>
      <c r="C27" s="63"/>
      <c r="D27" s="63"/>
      <c r="E27" s="64" t="s">
        <v>206</v>
      </c>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c r="BL27" s="26"/>
      <c r="BM27" s="26"/>
      <c r="BN27" s="26"/>
      <c r="BO27" s="26"/>
      <c r="BP27" s="26"/>
      <c r="BQ27" s="26"/>
      <c r="BR27" s="26"/>
      <c r="BS27" s="26"/>
      <c r="BT27" s="26"/>
      <c r="BU27" s="26"/>
      <c r="BV27" s="26"/>
      <c r="BW27" s="26"/>
      <c r="BX27" s="26"/>
      <c r="BY27" s="26"/>
      <c r="BZ27" s="26"/>
      <c r="CA27" s="26"/>
      <c r="CB27" s="26"/>
      <c r="CC27" s="26"/>
      <c r="CD27" s="26"/>
      <c r="CE27" s="26"/>
      <c r="CF27" s="26"/>
      <c r="CG27" s="26"/>
      <c r="CH27" s="26"/>
      <c r="CI27" s="26"/>
      <c r="CJ27" s="26"/>
      <c r="CK27" s="26"/>
      <c r="CL27" s="26"/>
      <c r="CM27" s="26"/>
      <c r="CN27" s="26"/>
      <c r="CO27" s="26"/>
      <c r="CP27" s="26"/>
      <c r="CQ27" s="26"/>
      <c r="CR27" s="26"/>
      <c r="CS27" s="26"/>
      <c r="CT27" s="26"/>
      <c r="CU27" s="26"/>
      <c r="CV27" s="26"/>
      <c r="CW27" s="26"/>
      <c r="CX27" s="26"/>
      <c r="CY27" s="26"/>
      <c r="CZ27" s="26"/>
      <c r="DA27" s="26"/>
      <c r="DB27" s="26"/>
      <c r="DC27" s="26"/>
      <c r="DD27" s="26"/>
      <c r="DE27" s="26"/>
      <c r="DF27" s="26"/>
      <c r="DG27" s="26"/>
      <c r="DH27" s="26"/>
      <c r="DI27" s="26"/>
      <c r="DJ27" s="26"/>
      <c r="DK27" s="26"/>
      <c r="DL27" s="26"/>
      <c r="DM27" s="26"/>
      <c r="DN27" s="26"/>
      <c r="DO27" s="26"/>
      <c r="DP27" s="26"/>
      <c r="DQ27" s="26"/>
      <c r="DR27" s="26"/>
      <c r="DS27" s="26"/>
      <c r="DT27" s="26"/>
      <c r="DU27" s="26"/>
      <c r="DV27" s="26"/>
      <c r="DW27" s="26"/>
      <c r="DX27" s="26"/>
      <c r="DY27" s="26"/>
      <c r="DZ27" s="26"/>
      <c r="EA27" s="26"/>
      <c r="EB27" s="26"/>
      <c r="EC27" s="26"/>
      <c r="ED27" s="26"/>
      <c r="EE27" s="26"/>
      <c r="EF27" s="26"/>
      <c r="EG27" s="26"/>
      <c r="EH27" s="26"/>
      <c r="EI27" s="26"/>
      <c r="EJ27" s="26"/>
      <c r="EK27" s="26"/>
      <c r="EL27" s="26"/>
      <c r="EM27" s="26"/>
      <c r="EN27" s="26"/>
      <c r="EO27" s="26"/>
      <c r="EP27" s="26"/>
      <c r="EQ27" s="26"/>
      <c r="ER27" s="26"/>
      <c r="ES27" s="26"/>
      <c r="ET27" s="26"/>
      <c r="EU27" s="26"/>
      <c r="EV27" s="26"/>
      <c r="EW27" s="26"/>
      <c r="EX27" s="26"/>
      <c r="EY27" s="26"/>
      <c r="EZ27" s="26"/>
      <c r="FA27" s="26"/>
      <c r="FB27" s="26"/>
      <c r="FC27" s="26"/>
      <c r="FD27" s="26"/>
      <c r="FE27" s="26"/>
      <c r="FF27" s="26"/>
      <c r="FG27" s="26"/>
      <c r="FH27" s="26"/>
      <c r="FI27" s="26"/>
      <c r="FJ27" s="26"/>
      <c r="FK27" s="26"/>
      <c r="FL27" s="26"/>
      <c r="FM27" s="26"/>
      <c r="FN27" s="26"/>
      <c r="FO27" s="26"/>
      <c r="FP27" s="26"/>
      <c r="FQ27" s="26"/>
      <c r="FR27" s="26"/>
      <c r="FS27" s="26"/>
      <c r="FT27" s="26"/>
      <c r="FU27" s="26"/>
      <c r="FV27" s="26"/>
      <c r="FW27" s="26"/>
      <c r="FX27" s="26"/>
      <c r="FY27" s="26"/>
      <c r="FZ27" s="26"/>
      <c r="GA27" s="26"/>
      <c r="GB27" s="26"/>
      <c r="GC27" s="26"/>
      <c r="GD27" s="26"/>
      <c r="GE27" s="26"/>
      <c r="GF27" s="26"/>
      <c r="GG27" s="26"/>
      <c r="GH27" s="26"/>
      <c r="GI27" s="26"/>
      <c r="GJ27" s="26"/>
      <c r="GK27" s="26"/>
      <c r="GL27" s="26"/>
      <c r="GM27" s="26"/>
      <c r="GN27" s="26"/>
      <c r="GO27" s="26"/>
      <c r="GP27" s="26"/>
      <c r="GQ27" s="26"/>
      <c r="GR27" s="26"/>
      <c r="GS27" s="26"/>
      <c r="GT27" s="26"/>
      <c r="GU27" s="26"/>
      <c r="GV27" s="26"/>
      <c r="GW27" s="26"/>
      <c r="GX27" s="26"/>
      <c r="GY27" s="26"/>
      <c r="GZ27" s="26"/>
      <c r="HA27" s="26"/>
      <c r="HB27" s="26"/>
      <c r="HC27" s="26"/>
      <c r="HD27" s="26"/>
      <c r="HE27" s="26"/>
      <c r="HF27" s="26"/>
      <c r="HG27" s="26"/>
      <c r="HH27" s="26"/>
      <c r="HI27" s="26"/>
      <c r="HJ27" s="26"/>
      <c r="HK27" s="26"/>
      <c r="HL27" s="26"/>
      <c r="HM27" s="26"/>
      <c r="HN27" s="26"/>
      <c r="HO27" s="26"/>
      <c r="HP27" s="26"/>
      <c r="HQ27" s="26"/>
      <c r="HR27" s="26"/>
      <c r="HS27" s="26"/>
      <c r="HT27" s="26"/>
      <c r="HU27" s="26"/>
      <c r="HV27" s="26"/>
      <c r="HW27" s="26"/>
      <c r="HX27" s="26"/>
      <c r="HY27" s="26"/>
      <c r="HZ27" s="26"/>
      <c r="IA27" s="26"/>
      <c r="IB27" s="26"/>
      <c r="IC27" s="26"/>
      <c r="ID27" s="26"/>
      <c r="IE27" s="26"/>
      <c r="IF27" s="26"/>
      <c r="IG27" s="26"/>
      <c r="IH27" s="26"/>
      <c r="II27" s="26"/>
      <c r="IJ27" s="26"/>
      <c r="IK27" s="26"/>
      <c r="IL27" s="26"/>
      <c r="IM27" s="26"/>
      <c r="IN27" s="26"/>
      <c r="IO27" s="26"/>
      <c r="IP27" s="26"/>
      <c r="IQ27" s="26"/>
      <c r="IR27" s="26"/>
      <c r="IS27" s="26"/>
      <c r="IT27" s="26"/>
      <c r="IU27" s="26"/>
      <c r="IV27" s="26"/>
    </row>
    <row r="28" spans="1:256" x14ac:dyDescent="0.25">
      <c r="A28" s="58"/>
      <c r="B28" s="59" t="str">
        <f>'[2]PLANILHA DE ORÇAMENTO- ANEXO 16'!A20</f>
        <v>1.8</v>
      </c>
      <c r="C28" s="60" t="str">
        <f>'[2]PLANILHA DE ORÇAMENTO- ANEXO 16'!B20</f>
        <v>CDHU</v>
      </c>
      <c r="D28" s="60" t="str">
        <f>'[2]PLANILHA DE ORÇAMENTO- ANEXO 16'!C20</f>
        <v>04.11.020</v>
      </c>
      <c r="E28" s="61" t="str">
        <f>'[2]PLANILHA DE ORÇAMENTO- ANEXO 16'!D20</f>
        <v>Retirada de aparelho sanitário incluindo acessórios</v>
      </c>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c r="DJ28" s="26"/>
      <c r="DK28" s="26"/>
      <c r="DL28" s="26"/>
      <c r="DM28" s="26"/>
      <c r="DN28" s="26"/>
      <c r="DO28" s="26"/>
      <c r="DP28" s="26"/>
      <c r="DQ28" s="26"/>
      <c r="DR28" s="26"/>
      <c r="DS28" s="26"/>
      <c r="DT28" s="26"/>
      <c r="DU28" s="26"/>
      <c r="DV28" s="26"/>
      <c r="DW28" s="26"/>
      <c r="DX28" s="26"/>
      <c r="DY28" s="26"/>
      <c r="DZ28" s="26"/>
      <c r="EA28" s="26"/>
      <c r="EB28" s="26"/>
      <c r="EC28" s="26"/>
      <c r="ED28" s="26"/>
      <c r="EE28" s="26"/>
      <c r="EF28" s="26"/>
      <c r="EG28" s="26"/>
      <c r="EH28" s="26"/>
      <c r="EI28" s="26"/>
      <c r="EJ28" s="26"/>
      <c r="EK28" s="26"/>
      <c r="EL28" s="26"/>
      <c r="EM28" s="26"/>
      <c r="EN28" s="26"/>
      <c r="EO28" s="26"/>
      <c r="EP28" s="26"/>
      <c r="EQ28" s="26"/>
      <c r="ER28" s="26"/>
      <c r="ES28" s="26"/>
      <c r="ET28" s="26"/>
      <c r="EU28" s="26"/>
      <c r="EV28" s="26"/>
      <c r="EW28" s="26"/>
      <c r="EX28" s="26"/>
      <c r="EY28" s="26"/>
      <c r="EZ28" s="26"/>
      <c r="FA28" s="26"/>
      <c r="FB28" s="26"/>
      <c r="FC28" s="26"/>
      <c r="FD28" s="26"/>
      <c r="FE28" s="26"/>
      <c r="FF28" s="26"/>
      <c r="FG28" s="26"/>
      <c r="FH28" s="26"/>
      <c r="FI28" s="26"/>
      <c r="FJ28" s="26"/>
      <c r="FK28" s="26"/>
      <c r="FL28" s="26"/>
      <c r="FM28" s="26"/>
      <c r="FN28" s="26"/>
      <c r="FO28" s="26"/>
      <c r="FP28" s="26"/>
      <c r="FQ28" s="26"/>
      <c r="FR28" s="26"/>
      <c r="FS28" s="26"/>
      <c r="FT28" s="26"/>
      <c r="FU28" s="26"/>
      <c r="FV28" s="26"/>
      <c r="FW28" s="26"/>
      <c r="FX28" s="26"/>
      <c r="FY28" s="26"/>
      <c r="FZ28" s="26"/>
      <c r="GA28" s="26"/>
      <c r="GB28" s="26"/>
      <c r="GC28" s="26"/>
      <c r="GD28" s="26"/>
      <c r="GE28" s="26"/>
      <c r="GF28" s="26"/>
      <c r="GG28" s="26"/>
      <c r="GH28" s="26"/>
      <c r="GI28" s="26"/>
      <c r="GJ28" s="26"/>
      <c r="GK28" s="26"/>
      <c r="GL28" s="26"/>
      <c r="GM28" s="26"/>
      <c r="GN28" s="26"/>
      <c r="GO28" s="26"/>
      <c r="GP28" s="26"/>
      <c r="GQ28" s="26"/>
      <c r="GR28" s="26"/>
      <c r="GS28" s="26"/>
      <c r="GT28" s="26"/>
      <c r="GU28" s="26"/>
      <c r="GV28" s="26"/>
      <c r="GW28" s="26"/>
      <c r="GX28" s="26"/>
      <c r="GY28" s="26"/>
      <c r="GZ28" s="26"/>
      <c r="HA28" s="26"/>
      <c r="HB28" s="26"/>
      <c r="HC28" s="26"/>
      <c r="HD28" s="26"/>
      <c r="HE28" s="26"/>
      <c r="HF28" s="26"/>
      <c r="HG28" s="26"/>
      <c r="HH28" s="26"/>
      <c r="HI28" s="26"/>
      <c r="HJ28" s="26"/>
      <c r="HK28" s="26"/>
      <c r="HL28" s="26"/>
      <c r="HM28" s="26"/>
      <c r="HN28" s="26"/>
      <c r="HO28" s="26"/>
      <c r="HP28" s="26"/>
      <c r="HQ28" s="26"/>
      <c r="HR28" s="26"/>
      <c r="HS28" s="26"/>
      <c r="HT28" s="26"/>
      <c r="HU28" s="26"/>
      <c r="HV28" s="26"/>
      <c r="HW28" s="26"/>
      <c r="HX28" s="26"/>
      <c r="HY28" s="26"/>
      <c r="HZ28" s="26"/>
      <c r="IA28" s="26"/>
      <c r="IB28" s="26"/>
      <c r="IC28" s="26"/>
      <c r="ID28" s="26"/>
      <c r="IE28" s="26"/>
      <c r="IF28" s="26"/>
      <c r="IG28" s="26"/>
      <c r="IH28" s="26"/>
      <c r="II28" s="26"/>
      <c r="IJ28" s="26"/>
      <c r="IK28" s="26"/>
      <c r="IL28" s="26"/>
      <c r="IM28" s="26"/>
      <c r="IN28" s="26"/>
      <c r="IO28" s="26"/>
      <c r="IP28" s="26"/>
      <c r="IQ28" s="26"/>
      <c r="IR28" s="26"/>
      <c r="IS28" s="26"/>
      <c r="IT28" s="26"/>
      <c r="IU28" s="26"/>
      <c r="IV28" s="26"/>
    </row>
    <row r="29" spans="1:256" ht="48" x14ac:dyDescent="0.25">
      <c r="A29" s="58"/>
      <c r="B29" s="62"/>
      <c r="C29" s="63"/>
      <c r="D29" s="63"/>
      <c r="E29" s="64" t="s">
        <v>207</v>
      </c>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c r="FN29" s="26"/>
      <c r="FO29" s="26"/>
      <c r="FP29" s="26"/>
      <c r="FQ29" s="26"/>
      <c r="FR29" s="26"/>
      <c r="FS29" s="26"/>
      <c r="FT29" s="26"/>
      <c r="FU29" s="26"/>
      <c r="FV29" s="26"/>
      <c r="FW29" s="26"/>
      <c r="FX29" s="26"/>
      <c r="FY29" s="26"/>
      <c r="FZ29" s="26"/>
      <c r="GA29" s="26"/>
      <c r="GB29" s="26"/>
      <c r="GC29" s="26"/>
      <c r="GD29" s="26"/>
      <c r="GE29" s="26"/>
      <c r="GF29" s="26"/>
      <c r="GG29" s="26"/>
      <c r="GH29" s="26"/>
      <c r="GI29" s="26"/>
      <c r="GJ29" s="26"/>
      <c r="GK29" s="26"/>
      <c r="GL29" s="26"/>
      <c r="GM29" s="26"/>
      <c r="GN29" s="26"/>
      <c r="GO29" s="26"/>
      <c r="GP29" s="26"/>
      <c r="GQ29" s="26"/>
      <c r="GR29" s="26"/>
      <c r="GS29" s="26"/>
      <c r="GT29" s="26"/>
      <c r="GU29" s="26"/>
      <c r="GV29" s="26"/>
      <c r="GW29" s="26"/>
      <c r="GX29" s="26"/>
      <c r="GY29" s="26"/>
      <c r="GZ29" s="26"/>
      <c r="HA29" s="26"/>
      <c r="HB29" s="26"/>
      <c r="HC29" s="26"/>
      <c r="HD29" s="26"/>
      <c r="HE29" s="26"/>
      <c r="HF29" s="26"/>
      <c r="HG29" s="26"/>
      <c r="HH29" s="26"/>
      <c r="HI29" s="26"/>
      <c r="HJ29" s="26"/>
      <c r="HK29" s="26"/>
      <c r="HL29" s="26"/>
      <c r="HM29" s="26"/>
      <c r="HN29" s="26"/>
      <c r="HO29" s="26"/>
      <c r="HP29" s="26"/>
      <c r="HQ29" s="26"/>
      <c r="HR29" s="26"/>
      <c r="HS29" s="26"/>
      <c r="HT29" s="26"/>
      <c r="HU29" s="26"/>
      <c r="HV29" s="26"/>
      <c r="HW29" s="26"/>
      <c r="HX29" s="26"/>
      <c r="HY29" s="26"/>
      <c r="HZ29" s="26"/>
      <c r="IA29" s="26"/>
      <c r="IB29" s="26"/>
      <c r="IC29" s="26"/>
      <c r="ID29" s="26"/>
      <c r="IE29" s="26"/>
      <c r="IF29" s="26"/>
      <c r="IG29" s="26"/>
      <c r="IH29" s="26"/>
      <c r="II29" s="26"/>
      <c r="IJ29" s="26"/>
      <c r="IK29" s="26"/>
      <c r="IL29" s="26"/>
      <c r="IM29" s="26"/>
      <c r="IN29" s="26"/>
      <c r="IO29" s="26"/>
      <c r="IP29" s="26"/>
      <c r="IQ29" s="26"/>
      <c r="IR29" s="26"/>
      <c r="IS29" s="26"/>
      <c r="IT29" s="26"/>
      <c r="IU29" s="26"/>
      <c r="IV29" s="26"/>
    </row>
    <row r="30" spans="1:256" x14ac:dyDescent="0.25">
      <c r="A30" s="58"/>
      <c r="B30" s="65" t="str">
        <f>'[2]PLANILHA DE ORÇAMENTO- ANEXO 16'!A21</f>
        <v>1.9</v>
      </c>
      <c r="C30" s="60" t="str">
        <f>'[2]PLANILHA DE ORÇAMENTO- ANEXO 16'!B21</f>
        <v>CDHU</v>
      </c>
      <c r="D30" s="60" t="str">
        <f>'[2]PLANILHA DE ORÇAMENTO- ANEXO 16'!C21</f>
        <v>03.04.020</v>
      </c>
      <c r="E30" s="61" t="str">
        <f>'[2]PLANILHA DE ORÇAMENTO- ANEXO 16'!D21</f>
        <v>Demolição manual de revestimento cerâmico, incluindo a base</v>
      </c>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c r="FN30" s="26"/>
      <c r="FO30" s="26"/>
      <c r="FP30" s="26"/>
      <c r="FQ30" s="26"/>
      <c r="FR30" s="26"/>
      <c r="FS30" s="26"/>
      <c r="FT30" s="26"/>
      <c r="FU30" s="26"/>
      <c r="FV30" s="26"/>
      <c r="FW30" s="26"/>
      <c r="FX30" s="26"/>
      <c r="FY30" s="26"/>
      <c r="FZ30" s="26"/>
      <c r="GA30" s="26"/>
      <c r="GB30" s="26"/>
      <c r="GC30" s="26"/>
      <c r="GD30" s="26"/>
      <c r="GE30" s="26"/>
      <c r="GF30" s="26"/>
      <c r="GG30" s="26"/>
      <c r="GH30" s="26"/>
      <c r="GI30" s="26"/>
      <c r="GJ30" s="26"/>
      <c r="GK30" s="26"/>
      <c r="GL30" s="26"/>
      <c r="GM30" s="26"/>
      <c r="GN30" s="26"/>
      <c r="GO30" s="26"/>
      <c r="GP30" s="26"/>
      <c r="GQ30" s="26"/>
      <c r="GR30" s="26"/>
      <c r="GS30" s="26"/>
      <c r="GT30" s="26"/>
      <c r="GU30" s="26"/>
      <c r="GV30" s="26"/>
      <c r="GW30" s="26"/>
      <c r="GX30" s="26"/>
      <c r="GY30" s="26"/>
      <c r="GZ30" s="26"/>
      <c r="HA30" s="26"/>
      <c r="HB30" s="26"/>
      <c r="HC30" s="26"/>
      <c r="HD30" s="26"/>
      <c r="HE30" s="26"/>
      <c r="HF30" s="26"/>
      <c r="HG30" s="26"/>
      <c r="HH30" s="26"/>
      <c r="HI30" s="26"/>
      <c r="HJ30" s="26"/>
      <c r="HK30" s="26"/>
      <c r="HL30" s="26"/>
      <c r="HM30" s="26"/>
      <c r="HN30" s="26"/>
      <c r="HO30" s="26"/>
      <c r="HP30" s="26"/>
      <c r="HQ30" s="26"/>
      <c r="HR30" s="26"/>
      <c r="HS30" s="26"/>
      <c r="HT30" s="26"/>
      <c r="HU30" s="26"/>
      <c r="HV30" s="26"/>
      <c r="HW30" s="26"/>
      <c r="HX30" s="26"/>
      <c r="HY30" s="26"/>
      <c r="HZ30" s="26"/>
      <c r="IA30" s="26"/>
      <c r="IB30" s="26"/>
      <c r="IC30" s="26"/>
      <c r="ID30" s="26"/>
      <c r="IE30" s="26"/>
      <c r="IF30" s="26"/>
      <c r="IG30" s="26"/>
      <c r="IH30" s="26"/>
      <c r="II30" s="26"/>
      <c r="IJ30" s="26"/>
      <c r="IK30" s="26"/>
      <c r="IL30" s="26"/>
      <c r="IM30" s="26"/>
      <c r="IN30" s="26"/>
      <c r="IO30" s="26"/>
      <c r="IP30" s="26"/>
      <c r="IQ30" s="26"/>
      <c r="IR30" s="26"/>
      <c r="IS30" s="26"/>
      <c r="IT30" s="26"/>
      <c r="IU30" s="26"/>
      <c r="IV30" s="26"/>
    </row>
    <row r="31" spans="1:256" ht="39" customHeight="1" x14ac:dyDescent="0.25">
      <c r="A31" s="58"/>
      <c r="B31" s="62"/>
      <c r="C31" s="63"/>
      <c r="D31" s="63"/>
      <c r="E31" s="64" t="s">
        <v>208</v>
      </c>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c r="FN31" s="26"/>
      <c r="FO31" s="26"/>
      <c r="FP31" s="26"/>
      <c r="FQ31" s="26"/>
      <c r="FR31" s="26"/>
      <c r="FS31" s="26"/>
      <c r="FT31" s="26"/>
      <c r="FU31" s="26"/>
      <c r="FV31" s="26"/>
      <c r="FW31" s="26"/>
      <c r="FX31" s="26"/>
      <c r="FY31" s="26"/>
      <c r="FZ31" s="26"/>
      <c r="GA31" s="26"/>
      <c r="GB31" s="26"/>
      <c r="GC31" s="26"/>
      <c r="GD31" s="26"/>
      <c r="GE31" s="26"/>
      <c r="GF31" s="26"/>
      <c r="GG31" s="26"/>
      <c r="GH31" s="26"/>
      <c r="GI31" s="26"/>
      <c r="GJ31" s="26"/>
      <c r="GK31" s="26"/>
      <c r="GL31" s="26"/>
      <c r="GM31" s="26"/>
      <c r="GN31" s="26"/>
      <c r="GO31" s="26"/>
      <c r="GP31" s="26"/>
      <c r="GQ31" s="26"/>
      <c r="GR31" s="26"/>
      <c r="GS31" s="26"/>
      <c r="GT31" s="26"/>
      <c r="GU31" s="26"/>
      <c r="GV31" s="26"/>
      <c r="GW31" s="26"/>
      <c r="GX31" s="26"/>
      <c r="GY31" s="26"/>
      <c r="GZ31" s="26"/>
      <c r="HA31" s="26"/>
      <c r="HB31" s="26"/>
      <c r="HC31" s="26"/>
      <c r="HD31" s="26"/>
      <c r="HE31" s="26"/>
      <c r="HF31" s="26"/>
      <c r="HG31" s="26"/>
      <c r="HH31" s="26"/>
      <c r="HI31" s="26"/>
      <c r="HJ31" s="26"/>
      <c r="HK31" s="26"/>
      <c r="HL31" s="26"/>
      <c r="HM31" s="26"/>
      <c r="HN31" s="26"/>
      <c r="HO31" s="26"/>
      <c r="HP31" s="26"/>
      <c r="HQ31" s="26"/>
      <c r="HR31" s="26"/>
      <c r="HS31" s="26"/>
      <c r="HT31" s="26"/>
      <c r="HU31" s="26"/>
      <c r="HV31" s="26"/>
      <c r="HW31" s="26"/>
      <c r="HX31" s="26"/>
      <c r="HY31" s="26"/>
      <c r="HZ31" s="26"/>
      <c r="IA31" s="26"/>
      <c r="IB31" s="26"/>
      <c r="IC31" s="26"/>
      <c r="ID31" s="26"/>
      <c r="IE31" s="26"/>
      <c r="IF31" s="26"/>
      <c r="IG31" s="26"/>
      <c r="IH31" s="26"/>
      <c r="II31" s="26"/>
      <c r="IJ31" s="26"/>
      <c r="IK31" s="26"/>
      <c r="IL31" s="26"/>
      <c r="IM31" s="26"/>
      <c r="IN31" s="26"/>
      <c r="IO31" s="26"/>
      <c r="IP31" s="26"/>
      <c r="IQ31" s="26"/>
      <c r="IR31" s="26"/>
      <c r="IS31" s="26"/>
      <c r="IT31" s="26"/>
      <c r="IU31" s="26"/>
      <c r="IV31" s="26"/>
    </row>
    <row r="32" spans="1:256" x14ac:dyDescent="0.25">
      <c r="A32" s="58"/>
      <c r="B32" s="59" t="str">
        <f>'[2]PLANILHA DE ORÇAMENTO- ANEXO 16'!A22</f>
        <v>1.10</v>
      </c>
      <c r="C32" s="60" t="s">
        <v>40</v>
      </c>
      <c r="D32" s="60" t="s">
        <v>209</v>
      </c>
      <c r="E32" s="61" t="str">
        <f>'[2]PLANILHA DE ORÇAMENTO- ANEXO 16'!D22</f>
        <v>Retirada de bancada incluindo pertences</v>
      </c>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c r="FN32" s="26"/>
      <c r="FO32" s="26"/>
      <c r="FP32" s="26"/>
      <c r="FQ32" s="26"/>
      <c r="FR32" s="26"/>
      <c r="FS32" s="26"/>
      <c r="FT32" s="26"/>
      <c r="FU32" s="26"/>
      <c r="FV32" s="26"/>
      <c r="FW32" s="26"/>
      <c r="FX32" s="26"/>
      <c r="FY32" s="26"/>
      <c r="FZ32" s="26"/>
      <c r="GA32" s="26"/>
      <c r="GB32" s="26"/>
      <c r="GC32" s="26"/>
      <c r="GD32" s="26"/>
      <c r="GE32" s="26"/>
      <c r="GF32" s="26"/>
      <c r="GG32" s="26"/>
      <c r="GH32" s="26"/>
      <c r="GI32" s="26"/>
      <c r="GJ32" s="26"/>
      <c r="GK32" s="26"/>
      <c r="GL32" s="26"/>
      <c r="GM32" s="26"/>
      <c r="GN32" s="26"/>
      <c r="GO32" s="26"/>
      <c r="GP32" s="26"/>
      <c r="GQ32" s="26"/>
      <c r="GR32" s="26"/>
      <c r="GS32" s="26"/>
      <c r="GT32" s="26"/>
      <c r="GU32" s="26"/>
      <c r="GV32" s="26"/>
      <c r="GW32" s="26"/>
      <c r="GX32" s="26"/>
      <c r="GY32" s="26"/>
      <c r="GZ32" s="26"/>
      <c r="HA32" s="26"/>
      <c r="HB32" s="26"/>
      <c r="HC32" s="26"/>
      <c r="HD32" s="26"/>
      <c r="HE32" s="26"/>
      <c r="HF32" s="26"/>
      <c r="HG32" s="26"/>
      <c r="HH32" s="26"/>
      <c r="HI32" s="26"/>
      <c r="HJ32" s="26"/>
      <c r="HK32" s="26"/>
      <c r="HL32" s="26"/>
      <c r="HM32" s="26"/>
      <c r="HN32" s="26"/>
      <c r="HO32" s="26"/>
      <c r="HP32" s="26"/>
      <c r="HQ32" s="26"/>
      <c r="HR32" s="26"/>
      <c r="HS32" s="26"/>
      <c r="HT32" s="26"/>
      <c r="HU32" s="26"/>
      <c r="HV32" s="26"/>
      <c r="HW32" s="26"/>
      <c r="HX32" s="26"/>
      <c r="HY32" s="26"/>
      <c r="HZ32" s="26"/>
      <c r="IA32" s="26"/>
      <c r="IB32" s="26"/>
      <c r="IC32" s="26"/>
      <c r="ID32" s="26"/>
      <c r="IE32" s="26"/>
      <c r="IF32" s="26"/>
      <c r="IG32" s="26"/>
      <c r="IH32" s="26"/>
      <c r="II32" s="26"/>
      <c r="IJ32" s="26"/>
      <c r="IK32" s="26"/>
      <c r="IL32" s="26"/>
      <c r="IM32" s="26"/>
      <c r="IN32" s="26"/>
      <c r="IO32" s="26"/>
      <c r="IP32" s="26"/>
      <c r="IQ32" s="26"/>
      <c r="IR32" s="26"/>
      <c r="IS32" s="26"/>
      <c r="IT32" s="26"/>
      <c r="IU32" s="26"/>
      <c r="IV32" s="26"/>
    </row>
    <row r="33" spans="1:256" ht="72" x14ac:dyDescent="0.25">
      <c r="A33" s="58"/>
      <c r="B33" s="62"/>
      <c r="C33" s="63"/>
      <c r="D33" s="63"/>
      <c r="E33" s="64" t="s">
        <v>210</v>
      </c>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c r="FN33" s="26"/>
      <c r="FO33" s="26"/>
      <c r="FP33" s="26"/>
      <c r="FQ33" s="26"/>
      <c r="FR33" s="26"/>
      <c r="FS33" s="26"/>
      <c r="FT33" s="26"/>
      <c r="FU33" s="26"/>
      <c r="FV33" s="26"/>
      <c r="FW33" s="26"/>
      <c r="FX33" s="26"/>
      <c r="FY33" s="26"/>
      <c r="FZ33" s="26"/>
      <c r="GA33" s="26"/>
      <c r="GB33" s="26"/>
      <c r="GC33" s="26"/>
      <c r="GD33" s="26"/>
      <c r="GE33" s="26"/>
      <c r="GF33" s="26"/>
      <c r="GG33" s="26"/>
      <c r="GH33" s="26"/>
      <c r="GI33" s="26"/>
      <c r="GJ33" s="26"/>
      <c r="GK33" s="26"/>
      <c r="GL33" s="26"/>
      <c r="GM33" s="26"/>
      <c r="GN33" s="26"/>
      <c r="GO33" s="26"/>
      <c r="GP33" s="26"/>
      <c r="GQ33" s="26"/>
      <c r="GR33" s="26"/>
      <c r="GS33" s="26"/>
      <c r="GT33" s="26"/>
      <c r="GU33" s="26"/>
      <c r="GV33" s="26"/>
      <c r="GW33" s="26"/>
      <c r="GX33" s="26"/>
      <c r="GY33" s="26"/>
      <c r="GZ33" s="26"/>
      <c r="HA33" s="26"/>
      <c r="HB33" s="26"/>
      <c r="HC33" s="26"/>
      <c r="HD33" s="26"/>
      <c r="HE33" s="26"/>
      <c r="HF33" s="26"/>
      <c r="HG33" s="26"/>
      <c r="HH33" s="26"/>
      <c r="HI33" s="26"/>
      <c r="HJ33" s="26"/>
      <c r="HK33" s="26"/>
      <c r="HL33" s="26"/>
      <c r="HM33" s="26"/>
      <c r="HN33" s="26"/>
      <c r="HO33" s="26"/>
      <c r="HP33" s="26"/>
      <c r="HQ33" s="26"/>
      <c r="HR33" s="26"/>
      <c r="HS33" s="26"/>
      <c r="HT33" s="26"/>
      <c r="HU33" s="26"/>
      <c r="HV33" s="26"/>
      <c r="HW33" s="26"/>
      <c r="HX33" s="26"/>
      <c r="HY33" s="26"/>
      <c r="HZ33" s="26"/>
      <c r="IA33" s="26"/>
      <c r="IB33" s="26"/>
      <c r="IC33" s="26"/>
      <c r="ID33" s="26"/>
      <c r="IE33" s="26"/>
      <c r="IF33" s="26"/>
      <c r="IG33" s="26"/>
      <c r="IH33" s="26"/>
      <c r="II33" s="26"/>
      <c r="IJ33" s="26"/>
      <c r="IK33" s="26"/>
      <c r="IL33" s="26"/>
      <c r="IM33" s="26"/>
      <c r="IN33" s="26"/>
      <c r="IO33" s="26"/>
      <c r="IP33" s="26"/>
      <c r="IQ33" s="26"/>
      <c r="IR33" s="26"/>
      <c r="IS33" s="26"/>
      <c r="IT33" s="26"/>
      <c r="IU33" s="26"/>
      <c r="IV33" s="26"/>
    </row>
    <row r="34" spans="1:256" x14ac:dyDescent="0.25">
      <c r="A34" s="58"/>
      <c r="B34" s="59" t="str">
        <f>'[2]PLANILHA DE ORÇAMENTO- ANEXO 16'!A23</f>
        <v>1.11</v>
      </c>
      <c r="C34" s="60" t="str">
        <f>'[2]PLANILHA DE ORÇAMENTO- ANEXO 16'!B23</f>
        <v>CDHU</v>
      </c>
      <c r="D34" s="60" t="str">
        <f>'[2]PLANILHA DE ORÇAMENTO- ANEXO 16'!C23</f>
        <v>04.09.020</v>
      </c>
      <c r="E34" s="61" t="str">
        <f>'[2]PLANILHA DE ORÇAMENTO- ANEXO 16'!D23</f>
        <v>Retirada de esquadria metalica em geral, gradil entrada, guarda corpo velho e vitroux.</v>
      </c>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c r="BM34" s="26"/>
      <c r="BN34" s="26"/>
      <c r="BO34" s="26"/>
      <c r="BP34" s="26"/>
      <c r="BQ34" s="26"/>
      <c r="BR34" s="26"/>
      <c r="BS34" s="26"/>
      <c r="BT34" s="26"/>
      <c r="BU34" s="26"/>
      <c r="BV34" s="26"/>
      <c r="BW34" s="26"/>
      <c r="BX34" s="26"/>
      <c r="BY34" s="26"/>
      <c r="BZ34" s="26"/>
      <c r="CA34" s="26"/>
      <c r="CB34" s="26"/>
      <c r="CC34" s="26"/>
      <c r="CD34" s="26"/>
      <c r="CE34" s="26"/>
      <c r="CF34" s="26"/>
      <c r="CG34" s="26"/>
      <c r="CH34" s="26"/>
      <c r="CI34" s="26"/>
      <c r="CJ34" s="26"/>
      <c r="CK34" s="26"/>
      <c r="CL34" s="26"/>
      <c r="CM34" s="26"/>
      <c r="CN34" s="26"/>
      <c r="CO34" s="26"/>
      <c r="CP34" s="26"/>
      <c r="CQ34" s="26"/>
      <c r="CR34" s="26"/>
      <c r="CS34" s="26"/>
      <c r="CT34" s="26"/>
      <c r="CU34" s="26"/>
      <c r="CV34" s="26"/>
      <c r="CW34" s="26"/>
      <c r="CX34" s="26"/>
      <c r="CY34" s="26"/>
      <c r="CZ34" s="26"/>
      <c r="DA34" s="26"/>
      <c r="DB34" s="26"/>
      <c r="DC34" s="26"/>
      <c r="DD34" s="26"/>
      <c r="DE34" s="26"/>
      <c r="DF34" s="26"/>
      <c r="DG34" s="26"/>
      <c r="DH34" s="26"/>
      <c r="DI34" s="26"/>
      <c r="DJ34" s="26"/>
      <c r="DK34" s="26"/>
      <c r="DL34" s="26"/>
      <c r="DM34" s="26"/>
      <c r="DN34" s="26"/>
      <c r="DO34" s="26"/>
      <c r="DP34" s="26"/>
      <c r="DQ34" s="26"/>
      <c r="DR34" s="26"/>
      <c r="DS34" s="26"/>
      <c r="DT34" s="26"/>
      <c r="DU34" s="26"/>
      <c r="DV34" s="26"/>
      <c r="DW34" s="26"/>
      <c r="DX34" s="26"/>
      <c r="DY34" s="26"/>
      <c r="DZ34" s="26"/>
      <c r="EA34" s="26"/>
      <c r="EB34" s="26"/>
      <c r="EC34" s="26"/>
      <c r="ED34" s="26"/>
      <c r="EE34" s="26"/>
      <c r="EF34" s="26"/>
      <c r="EG34" s="26"/>
      <c r="EH34" s="26"/>
      <c r="EI34" s="26"/>
      <c r="EJ34" s="26"/>
      <c r="EK34" s="26"/>
      <c r="EL34" s="26"/>
      <c r="EM34" s="26"/>
      <c r="EN34" s="26"/>
      <c r="EO34" s="26"/>
      <c r="EP34" s="26"/>
      <c r="EQ34" s="26"/>
      <c r="ER34" s="26"/>
      <c r="ES34" s="26"/>
      <c r="ET34" s="26"/>
      <c r="EU34" s="26"/>
      <c r="EV34" s="26"/>
      <c r="EW34" s="26"/>
      <c r="EX34" s="26"/>
      <c r="EY34" s="26"/>
      <c r="EZ34" s="26"/>
      <c r="FA34" s="26"/>
      <c r="FB34" s="26"/>
      <c r="FC34" s="26"/>
      <c r="FD34" s="26"/>
      <c r="FE34" s="26"/>
      <c r="FF34" s="26"/>
      <c r="FG34" s="26"/>
      <c r="FH34" s="26"/>
      <c r="FI34" s="26"/>
      <c r="FJ34" s="26"/>
      <c r="FK34" s="26"/>
      <c r="FL34" s="26"/>
      <c r="FM34" s="26"/>
      <c r="FN34" s="26"/>
      <c r="FO34" s="26"/>
      <c r="FP34" s="26"/>
      <c r="FQ34" s="26"/>
      <c r="FR34" s="26"/>
      <c r="FS34" s="26"/>
      <c r="FT34" s="26"/>
      <c r="FU34" s="26"/>
      <c r="FV34" s="26"/>
      <c r="FW34" s="26"/>
      <c r="FX34" s="26"/>
      <c r="FY34" s="26"/>
      <c r="FZ34" s="26"/>
      <c r="GA34" s="26"/>
      <c r="GB34" s="26"/>
      <c r="GC34" s="26"/>
      <c r="GD34" s="26"/>
      <c r="GE34" s="26"/>
      <c r="GF34" s="26"/>
      <c r="GG34" s="26"/>
      <c r="GH34" s="26"/>
      <c r="GI34" s="26"/>
      <c r="GJ34" s="26"/>
      <c r="GK34" s="26"/>
      <c r="GL34" s="26"/>
      <c r="GM34" s="26"/>
      <c r="GN34" s="26"/>
      <c r="GO34" s="26"/>
      <c r="GP34" s="26"/>
      <c r="GQ34" s="26"/>
      <c r="GR34" s="26"/>
      <c r="GS34" s="26"/>
      <c r="GT34" s="26"/>
      <c r="GU34" s="26"/>
      <c r="GV34" s="26"/>
      <c r="GW34" s="26"/>
      <c r="GX34" s="26"/>
      <c r="GY34" s="26"/>
      <c r="GZ34" s="26"/>
      <c r="HA34" s="26"/>
      <c r="HB34" s="26"/>
      <c r="HC34" s="26"/>
      <c r="HD34" s="26"/>
      <c r="HE34" s="26"/>
      <c r="HF34" s="26"/>
      <c r="HG34" s="26"/>
      <c r="HH34" s="26"/>
      <c r="HI34" s="26"/>
      <c r="HJ34" s="26"/>
      <c r="HK34" s="26"/>
      <c r="HL34" s="26"/>
      <c r="HM34" s="26"/>
      <c r="HN34" s="26"/>
      <c r="HO34" s="26"/>
      <c r="HP34" s="26"/>
      <c r="HQ34" s="26"/>
      <c r="HR34" s="26"/>
      <c r="HS34" s="26"/>
      <c r="HT34" s="26"/>
      <c r="HU34" s="26"/>
      <c r="HV34" s="26"/>
      <c r="HW34" s="26"/>
      <c r="HX34" s="26"/>
      <c r="HY34" s="26"/>
      <c r="HZ34" s="26"/>
      <c r="IA34" s="26"/>
      <c r="IB34" s="26"/>
      <c r="IC34" s="26"/>
      <c r="ID34" s="26"/>
      <c r="IE34" s="26"/>
      <c r="IF34" s="26"/>
      <c r="IG34" s="26"/>
      <c r="IH34" s="26"/>
      <c r="II34" s="26"/>
      <c r="IJ34" s="26"/>
      <c r="IK34" s="26"/>
      <c r="IL34" s="26"/>
      <c r="IM34" s="26"/>
      <c r="IN34" s="26"/>
      <c r="IO34" s="26"/>
      <c r="IP34" s="26"/>
      <c r="IQ34" s="26"/>
      <c r="IR34" s="26"/>
      <c r="IS34" s="26"/>
      <c r="IT34" s="26"/>
      <c r="IU34" s="26"/>
      <c r="IV34" s="26"/>
    </row>
    <row r="35" spans="1:256" ht="96" x14ac:dyDescent="0.25">
      <c r="A35" s="58"/>
      <c r="B35" s="62"/>
      <c r="C35" s="63"/>
      <c r="D35" s="63"/>
      <c r="E35" s="64" t="s">
        <v>211</v>
      </c>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c r="BL35" s="26"/>
      <c r="BM35" s="26"/>
      <c r="BN35" s="26"/>
      <c r="BO35" s="26"/>
      <c r="BP35" s="26"/>
      <c r="BQ35" s="26"/>
      <c r="BR35" s="26"/>
      <c r="BS35" s="26"/>
      <c r="BT35" s="26"/>
      <c r="BU35" s="26"/>
      <c r="BV35" s="26"/>
      <c r="BW35" s="26"/>
      <c r="BX35" s="26"/>
      <c r="BY35" s="26"/>
      <c r="BZ35" s="26"/>
      <c r="CA35" s="26"/>
      <c r="CB35" s="26"/>
      <c r="CC35" s="26"/>
      <c r="CD35" s="26"/>
      <c r="CE35" s="26"/>
      <c r="CF35" s="26"/>
      <c r="CG35" s="26"/>
      <c r="CH35" s="26"/>
      <c r="CI35" s="26"/>
      <c r="CJ35" s="26"/>
      <c r="CK35" s="26"/>
      <c r="CL35" s="26"/>
      <c r="CM35" s="26"/>
      <c r="CN35" s="26"/>
      <c r="CO35" s="26"/>
      <c r="CP35" s="26"/>
      <c r="CQ35" s="26"/>
      <c r="CR35" s="26"/>
      <c r="CS35" s="26"/>
      <c r="CT35" s="26"/>
      <c r="CU35" s="26"/>
      <c r="CV35" s="26"/>
      <c r="CW35" s="26"/>
      <c r="CX35" s="26"/>
      <c r="CY35" s="26"/>
      <c r="CZ35" s="26"/>
      <c r="DA35" s="26"/>
      <c r="DB35" s="26"/>
      <c r="DC35" s="26"/>
      <c r="DD35" s="26"/>
      <c r="DE35" s="26"/>
      <c r="DF35" s="26"/>
      <c r="DG35" s="26"/>
      <c r="DH35" s="26"/>
      <c r="DI35" s="26"/>
      <c r="DJ35" s="26"/>
      <c r="DK35" s="26"/>
      <c r="DL35" s="26"/>
      <c r="DM35" s="26"/>
      <c r="DN35" s="26"/>
      <c r="DO35" s="26"/>
      <c r="DP35" s="26"/>
      <c r="DQ35" s="26"/>
      <c r="DR35" s="26"/>
      <c r="DS35" s="26"/>
      <c r="DT35" s="26"/>
      <c r="DU35" s="26"/>
      <c r="DV35" s="26"/>
      <c r="DW35" s="26"/>
      <c r="DX35" s="26"/>
      <c r="DY35" s="26"/>
      <c r="DZ35" s="26"/>
      <c r="EA35" s="26"/>
      <c r="EB35" s="26"/>
      <c r="EC35" s="26"/>
      <c r="ED35" s="26"/>
      <c r="EE35" s="26"/>
      <c r="EF35" s="26"/>
      <c r="EG35" s="26"/>
      <c r="EH35" s="26"/>
      <c r="EI35" s="26"/>
      <c r="EJ35" s="26"/>
      <c r="EK35" s="26"/>
      <c r="EL35" s="26"/>
      <c r="EM35" s="26"/>
      <c r="EN35" s="26"/>
      <c r="EO35" s="26"/>
      <c r="EP35" s="26"/>
      <c r="EQ35" s="26"/>
      <c r="ER35" s="26"/>
      <c r="ES35" s="26"/>
      <c r="ET35" s="26"/>
      <c r="EU35" s="26"/>
      <c r="EV35" s="26"/>
      <c r="EW35" s="26"/>
      <c r="EX35" s="26"/>
      <c r="EY35" s="26"/>
      <c r="EZ35" s="26"/>
      <c r="FA35" s="26"/>
      <c r="FB35" s="26"/>
      <c r="FC35" s="26"/>
      <c r="FD35" s="26"/>
      <c r="FE35" s="26"/>
      <c r="FF35" s="26"/>
      <c r="FG35" s="26"/>
      <c r="FH35" s="26"/>
      <c r="FI35" s="26"/>
      <c r="FJ35" s="26"/>
      <c r="FK35" s="26"/>
      <c r="FL35" s="26"/>
      <c r="FM35" s="26"/>
      <c r="FN35" s="26"/>
      <c r="FO35" s="26"/>
      <c r="FP35" s="26"/>
      <c r="FQ35" s="26"/>
      <c r="FR35" s="26"/>
      <c r="FS35" s="26"/>
      <c r="FT35" s="26"/>
      <c r="FU35" s="26"/>
      <c r="FV35" s="26"/>
      <c r="FW35" s="26"/>
      <c r="FX35" s="26"/>
      <c r="FY35" s="26"/>
      <c r="FZ35" s="26"/>
      <c r="GA35" s="26"/>
      <c r="GB35" s="26"/>
      <c r="GC35" s="26"/>
      <c r="GD35" s="26"/>
      <c r="GE35" s="26"/>
      <c r="GF35" s="26"/>
      <c r="GG35" s="26"/>
      <c r="GH35" s="26"/>
      <c r="GI35" s="26"/>
      <c r="GJ35" s="26"/>
      <c r="GK35" s="26"/>
      <c r="GL35" s="26"/>
      <c r="GM35" s="26"/>
      <c r="GN35" s="26"/>
      <c r="GO35" s="26"/>
      <c r="GP35" s="26"/>
      <c r="GQ35" s="26"/>
      <c r="GR35" s="26"/>
      <c r="GS35" s="26"/>
      <c r="GT35" s="26"/>
      <c r="GU35" s="26"/>
      <c r="GV35" s="26"/>
      <c r="GW35" s="26"/>
      <c r="GX35" s="26"/>
      <c r="GY35" s="26"/>
      <c r="GZ35" s="26"/>
      <c r="HA35" s="26"/>
      <c r="HB35" s="26"/>
      <c r="HC35" s="26"/>
      <c r="HD35" s="26"/>
      <c r="HE35" s="26"/>
      <c r="HF35" s="26"/>
      <c r="HG35" s="26"/>
      <c r="HH35" s="26"/>
      <c r="HI35" s="26"/>
      <c r="HJ35" s="26"/>
      <c r="HK35" s="26"/>
      <c r="HL35" s="26"/>
      <c r="HM35" s="26"/>
      <c r="HN35" s="26"/>
      <c r="HO35" s="26"/>
      <c r="HP35" s="26"/>
      <c r="HQ35" s="26"/>
      <c r="HR35" s="26"/>
      <c r="HS35" s="26"/>
      <c r="HT35" s="26"/>
      <c r="HU35" s="26"/>
      <c r="HV35" s="26"/>
      <c r="HW35" s="26"/>
      <c r="HX35" s="26"/>
      <c r="HY35" s="26"/>
      <c r="HZ35" s="26"/>
      <c r="IA35" s="26"/>
      <c r="IB35" s="26"/>
      <c r="IC35" s="26"/>
      <c r="ID35" s="26"/>
      <c r="IE35" s="26"/>
      <c r="IF35" s="26"/>
      <c r="IG35" s="26"/>
      <c r="IH35" s="26"/>
      <c r="II35" s="26"/>
      <c r="IJ35" s="26"/>
      <c r="IK35" s="26"/>
      <c r="IL35" s="26"/>
      <c r="IM35" s="26"/>
      <c r="IN35" s="26"/>
      <c r="IO35" s="26"/>
      <c r="IP35" s="26"/>
      <c r="IQ35" s="26"/>
      <c r="IR35" s="26"/>
      <c r="IS35" s="26"/>
      <c r="IT35" s="26"/>
      <c r="IU35" s="26"/>
      <c r="IV35" s="26"/>
    </row>
    <row r="36" spans="1:256" x14ac:dyDescent="0.25">
      <c r="A36" s="58"/>
      <c r="B36" s="59" t="str">
        <f>'[2]PLANILHA DE ORÇAMENTO- ANEXO 16'!A24</f>
        <v>1.12</v>
      </c>
      <c r="C36" s="60" t="s">
        <v>40</v>
      </c>
      <c r="D36" s="60" t="s">
        <v>212</v>
      </c>
      <c r="E36" s="61" t="str">
        <f>'[2]PLANILHA DE ORÇAMENTO- ANEXO 16'!D24</f>
        <v>Retirada de folha de esquadria em madeira</v>
      </c>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c r="DJ36" s="26"/>
      <c r="DK36" s="26"/>
      <c r="DL36" s="26"/>
      <c r="DM36" s="26"/>
      <c r="DN36" s="26"/>
      <c r="DO36" s="26"/>
      <c r="DP36" s="26"/>
      <c r="DQ36" s="26"/>
      <c r="DR36" s="26"/>
      <c r="DS36" s="26"/>
      <c r="DT36" s="26"/>
      <c r="DU36" s="26"/>
      <c r="DV36" s="26"/>
      <c r="DW36" s="26"/>
      <c r="DX36" s="26"/>
      <c r="DY36" s="26"/>
      <c r="DZ36" s="26"/>
      <c r="EA36" s="26"/>
      <c r="EB36" s="26"/>
      <c r="EC36" s="26"/>
      <c r="ED36" s="26"/>
      <c r="EE36" s="26"/>
      <c r="EF36" s="26"/>
      <c r="EG36" s="26"/>
      <c r="EH36" s="26"/>
      <c r="EI36" s="26"/>
      <c r="EJ36" s="26"/>
      <c r="EK36" s="26"/>
      <c r="EL36" s="26"/>
      <c r="EM36" s="26"/>
      <c r="EN36" s="26"/>
      <c r="EO36" s="26"/>
      <c r="EP36" s="26"/>
      <c r="EQ36" s="26"/>
      <c r="ER36" s="26"/>
      <c r="ES36" s="26"/>
      <c r="ET36" s="26"/>
      <c r="EU36" s="26"/>
      <c r="EV36" s="26"/>
      <c r="EW36" s="26"/>
      <c r="EX36" s="26"/>
      <c r="EY36" s="26"/>
      <c r="EZ36" s="26"/>
      <c r="FA36" s="26"/>
      <c r="FB36" s="26"/>
      <c r="FC36" s="26"/>
      <c r="FD36" s="26"/>
      <c r="FE36" s="26"/>
      <c r="FF36" s="26"/>
      <c r="FG36" s="26"/>
      <c r="FH36" s="26"/>
      <c r="FI36" s="26"/>
      <c r="FJ36" s="26"/>
      <c r="FK36" s="26"/>
      <c r="FL36" s="26"/>
      <c r="FM36" s="26"/>
      <c r="FN36" s="26"/>
      <c r="FO36" s="26"/>
      <c r="FP36" s="26"/>
      <c r="FQ36" s="26"/>
      <c r="FR36" s="26"/>
      <c r="FS36" s="26"/>
      <c r="FT36" s="26"/>
      <c r="FU36" s="26"/>
      <c r="FV36" s="26"/>
      <c r="FW36" s="26"/>
      <c r="FX36" s="26"/>
      <c r="FY36" s="26"/>
      <c r="FZ36" s="26"/>
      <c r="GA36" s="26"/>
      <c r="GB36" s="26"/>
      <c r="GC36" s="26"/>
      <c r="GD36" s="26"/>
      <c r="GE36" s="26"/>
      <c r="GF36" s="26"/>
      <c r="GG36" s="26"/>
      <c r="GH36" s="26"/>
      <c r="GI36" s="26"/>
      <c r="GJ36" s="26"/>
      <c r="GK36" s="26"/>
      <c r="GL36" s="26"/>
      <c r="GM36" s="26"/>
      <c r="GN36" s="26"/>
      <c r="GO36" s="26"/>
      <c r="GP36" s="26"/>
      <c r="GQ36" s="26"/>
      <c r="GR36" s="26"/>
      <c r="GS36" s="26"/>
      <c r="GT36" s="26"/>
      <c r="GU36" s="26"/>
      <c r="GV36" s="26"/>
      <c r="GW36" s="26"/>
      <c r="GX36" s="26"/>
      <c r="GY36" s="26"/>
      <c r="GZ36" s="26"/>
      <c r="HA36" s="26"/>
      <c r="HB36" s="26"/>
      <c r="HC36" s="26"/>
      <c r="HD36" s="26"/>
      <c r="HE36" s="26"/>
      <c r="HF36" s="26"/>
      <c r="HG36" s="26"/>
      <c r="HH36" s="26"/>
      <c r="HI36" s="26"/>
      <c r="HJ36" s="26"/>
      <c r="HK36" s="26"/>
      <c r="HL36" s="26"/>
      <c r="HM36" s="26"/>
      <c r="HN36" s="26"/>
      <c r="HO36" s="26"/>
      <c r="HP36" s="26"/>
      <c r="HQ36" s="26"/>
      <c r="HR36" s="26"/>
      <c r="HS36" s="26"/>
      <c r="HT36" s="26"/>
      <c r="HU36" s="26"/>
      <c r="HV36" s="26"/>
      <c r="HW36" s="26"/>
      <c r="HX36" s="26"/>
      <c r="HY36" s="26"/>
      <c r="HZ36" s="26"/>
      <c r="IA36" s="26"/>
      <c r="IB36" s="26"/>
      <c r="IC36" s="26"/>
      <c r="ID36" s="26"/>
      <c r="IE36" s="26"/>
      <c r="IF36" s="26"/>
      <c r="IG36" s="26"/>
      <c r="IH36" s="26"/>
      <c r="II36" s="26"/>
      <c r="IJ36" s="26"/>
      <c r="IK36" s="26"/>
      <c r="IL36" s="26"/>
      <c r="IM36" s="26"/>
      <c r="IN36" s="26"/>
      <c r="IO36" s="26"/>
      <c r="IP36" s="26"/>
      <c r="IQ36" s="26"/>
      <c r="IR36" s="26"/>
      <c r="IS36" s="26"/>
      <c r="IT36" s="26"/>
      <c r="IU36" s="26"/>
      <c r="IV36" s="26"/>
    </row>
    <row r="37" spans="1:256" ht="60" x14ac:dyDescent="0.25">
      <c r="A37" s="58"/>
      <c r="B37" s="62"/>
      <c r="C37" s="63"/>
      <c r="D37" s="63"/>
      <c r="E37" s="64" t="s">
        <v>213</v>
      </c>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c r="BM37" s="26"/>
      <c r="BN37" s="26"/>
      <c r="BO37" s="26"/>
      <c r="BP37" s="26"/>
      <c r="BQ37" s="26"/>
      <c r="BR37" s="26"/>
      <c r="BS37" s="26"/>
      <c r="BT37" s="26"/>
      <c r="BU37" s="26"/>
      <c r="BV37" s="26"/>
      <c r="BW37" s="26"/>
      <c r="BX37" s="26"/>
      <c r="BY37" s="26"/>
      <c r="BZ37" s="26"/>
      <c r="CA37" s="26"/>
      <c r="CB37" s="26"/>
      <c r="CC37" s="26"/>
      <c r="CD37" s="26"/>
      <c r="CE37" s="26"/>
      <c r="CF37" s="26"/>
      <c r="CG37" s="26"/>
      <c r="CH37" s="26"/>
      <c r="CI37" s="26"/>
      <c r="CJ37" s="26"/>
      <c r="CK37" s="26"/>
      <c r="CL37" s="26"/>
      <c r="CM37" s="26"/>
      <c r="CN37" s="26"/>
      <c r="CO37" s="26"/>
      <c r="CP37" s="26"/>
      <c r="CQ37" s="26"/>
      <c r="CR37" s="26"/>
      <c r="CS37" s="26"/>
      <c r="CT37" s="26"/>
      <c r="CU37" s="26"/>
      <c r="CV37" s="26"/>
      <c r="CW37" s="26"/>
      <c r="CX37" s="26"/>
      <c r="CY37" s="26"/>
      <c r="CZ37" s="26"/>
      <c r="DA37" s="26"/>
      <c r="DB37" s="26"/>
      <c r="DC37" s="26"/>
      <c r="DD37" s="26"/>
      <c r="DE37" s="26"/>
      <c r="DF37" s="26"/>
      <c r="DG37" s="26"/>
      <c r="DH37" s="26"/>
      <c r="DI37" s="26"/>
      <c r="DJ37" s="26"/>
      <c r="DK37" s="26"/>
      <c r="DL37" s="26"/>
      <c r="DM37" s="26"/>
      <c r="DN37" s="26"/>
      <c r="DO37" s="26"/>
      <c r="DP37" s="26"/>
      <c r="DQ37" s="26"/>
      <c r="DR37" s="26"/>
      <c r="DS37" s="26"/>
      <c r="DT37" s="26"/>
      <c r="DU37" s="26"/>
      <c r="DV37" s="26"/>
      <c r="DW37" s="26"/>
      <c r="DX37" s="26"/>
      <c r="DY37" s="26"/>
      <c r="DZ37" s="26"/>
      <c r="EA37" s="26"/>
      <c r="EB37" s="26"/>
      <c r="EC37" s="26"/>
      <c r="ED37" s="26"/>
      <c r="EE37" s="26"/>
      <c r="EF37" s="26"/>
      <c r="EG37" s="26"/>
      <c r="EH37" s="26"/>
      <c r="EI37" s="26"/>
      <c r="EJ37" s="26"/>
      <c r="EK37" s="26"/>
      <c r="EL37" s="26"/>
      <c r="EM37" s="26"/>
      <c r="EN37" s="26"/>
      <c r="EO37" s="26"/>
      <c r="EP37" s="26"/>
      <c r="EQ37" s="26"/>
      <c r="ER37" s="26"/>
      <c r="ES37" s="26"/>
      <c r="ET37" s="26"/>
      <c r="EU37" s="26"/>
      <c r="EV37" s="26"/>
      <c r="EW37" s="26"/>
      <c r="EX37" s="26"/>
      <c r="EY37" s="26"/>
      <c r="EZ37" s="26"/>
      <c r="FA37" s="26"/>
      <c r="FB37" s="26"/>
      <c r="FC37" s="26"/>
      <c r="FD37" s="26"/>
      <c r="FE37" s="26"/>
      <c r="FF37" s="26"/>
      <c r="FG37" s="26"/>
      <c r="FH37" s="26"/>
      <c r="FI37" s="26"/>
      <c r="FJ37" s="26"/>
      <c r="FK37" s="26"/>
      <c r="FL37" s="26"/>
      <c r="FM37" s="26"/>
      <c r="FN37" s="26"/>
      <c r="FO37" s="26"/>
      <c r="FP37" s="26"/>
      <c r="FQ37" s="26"/>
      <c r="FR37" s="26"/>
      <c r="FS37" s="26"/>
      <c r="FT37" s="26"/>
      <c r="FU37" s="26"/>
      <c r="FV37" s="26"/>
      <c r="FW37" s="26"/>
      <c r="FX37" s="26"/>
      <c r="FY37" s="26"/>
      <c r="FZ37" s="26"/>
      <c r="GA37" s="26"/>
      <c r="GB37" s="26"/>
      <c r="GC37" s="26"/>
      <c r="GD37" s="26"/>
      <c r="GE37" s="26"/>
      <c r="GF37" s="26"/>
      <c r="GG37" s="26"/>
      <c r="GH37" s="26"/>
      <c r="GI37" s="26"/>
      <c r="GJ37" s="26"/>
      <c r="GK37" s="26"/>
      <c r="GL37" s="26"/>
      <c r="GM37" s="26"/>
      <c r="GN37" s="26"/>
      <c r="GO37" s="26"/>
      <c r="GP37" s="26"/>
      <c r="GQ37" s="26"/>
      <c r="GR37" s="26"/>
      <c r="GS37" s="26"/>
      <c r="GT37" s="26"/>
      <c r="GU37" s="26"/>
      <c r="GV37" s="26"/>
      <c r="GW37" s="26"/>
      <c r="GX37" s="26"/>
      <c r="GY37" s="26"/>
      <c r="GZ37" s="26"/>
      <c r="HA37" s="26"/>
      <c r="HB37" s="26"/>
      <c r="HC37" s="26"/>
      <c r="HD37" s="26"/>
      <c r="HE37" s="26"/>
      <c r="HF37" s="26"/>
      <c r="HG37" s="26"/>
      <c r="HH37" s="26"/>
      <c r="HI37" s="26"/>
      <c r="HJ37" s="26"/>
      <c r="HK37" s="26"/>
      <c r="HL37" s="26"/>
      <c r="HM37" s="26"/>
      <c r="HN37" s="26"/>
      <c r="HO37" s="26"/>
      <c r="HP37" s="26"/>
      <c r="HQ37" s="26"/>
      <c r="HR37" s="26"/>
      <c r="HS37" s="26"/>
      <c r="HT37" s="26"/>
      <c r="HU37" s="26"/>
      <c r="HV37" s="26"/>
      <c r="HW37" s="26"/>
      <c r="HX37" s="26"/>
      <c r="HY37" s="26"/>
      <c r="HZ37" s="26"/>
      <c r="IA37" s="26"/>
      <c r="IB37" s="26"/>
      <c r="IC37" s="26"/>
      <c r="ID37" s="26"/>
      <c r="IE37" s="26"/>
      <c r="IF37" s="26"/>
      <c r="IG37" s="26"/>
      <c r="IH37" s="26"/>
      <c r="II37" s="26"/>
      <c r="IJ37" s="26"/>
      <c r="IK37" s="26"/>
      <c r="IL37" s="26"/>
      <c r="IM37" s="26"/>
      <c r="IN37" s="26"/>
      <c r="IO37" s="26"/>
      <c r="IP37" s="26"/>
      <c r="IQ37" s="26"/>
      <c r="IR37" s="26"/>
      <c r="IS37" s="26"/>
      <c r="IT37" s="26"/>
      <c r="IU37" s="26"/>
      <c r="IV37" s="26"/>
    </row>
    <row r="38" spans="1:256" ht="24" x14ac:dyDescent="0.25">
      <c r="A38" s="58"/>
      <c r="B38" s="59" t="str">
        <f>'[2]PLANILHA DE ORÇAMENTO- ANEXO 16'!A25</f>
        <v>1.13</v>
      </c>
      <c r="C38" s="60" t="str">
        <f>'[2]PLANILHA DE ORÇAMENTO- ANEXO 16'!B25</f>
        <v>CDHU</v>
      </c>
      <c r="D38" s="60" t="str">
        <f>'[2]PLANILHA DE ORÇAMENTO- ANEXO 16'!C25</f>
        <v>04.07.020</v>
      </c>
      <c r="E38" s="61" t="str">
        <f>'[2]PLANILHA DE ORÇAMENTO- ANEXO 16'!D25</f>
        <v>Retirada de forro qualquer em placas ou tiras fixadas,forros danificados nos salões, sala de coordenação 02etc.</v>
      </c>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c r="BL38" s="26"/>
      <c r="BM38" s="26"/>
      <c r="BN38" s="26"/>
      <c r="BO38" s="26"/>
      <c r="BP38" s="26"/>
      <c r="BQ38" s="26"/>
      <c r="BR38" s="26"/>
      <c r="BS38" s="26"/>
      <c r="BT38" s="26"/>
      <c r="BU38" s="26"/>
      <c r="BV38" s="26"/>
      <c r="BW38" s="26"/>
      <c r="BX38" s="26"/>
      <c r="BY38" s="26"/>
      <c r="BZ38" s="26"/>
      <c r="CA38" s="26"/>
      <c r="CB38" s="26"/>
      <c r="CC38" s="26"/>
      <c r="CD38" s="26"/>
      <c r="CE38" s="26"/>
      <c r="CF38" s="26"/>
      <c r="CG38" s="26"/>
      <c r="CH38" s="26"/>
      <c r="CI38" s="26"/>
      <c r="CJ38" s="26"/>
      <c r="CK38" s="26"/>
      <c r="CL38" s="26"/>
      <c r="CM38" s="26"/>
      <c r="CN38" s="26"/>
      <c r="CO38" s="26"/>
      <c r="CP38" s="26"/>
      <c r="CQ38" s="26"/>
      <c r="CR38" s="26"/>
      <c r="CS38" s="26"/>
      <c r="CT38" s="26"/>
      <c r="CU38" s="26"/>
      <c r="CV38" s="26"/>
      <c r="CW38" s="26"/>
      <c r="CX38" s="26"/>
      <c r="CY38" s="26"/>
      <c r="CZ38" s="26"/>
      <c r="DA38" s="26"/>
      <c r="DB38" s="26"/>
      <c r="DC38" s="26"/>
      <c r="DD38" s="26"/>
      <c r="DE38" s="26"/>
      <c r="DF38" s="26"/>
      <c r="DG38" s="26"/>
      <c r="DH38" s="26"/>
      <c r="DI38" s="26"/>
      <c r="DJ38" s="26"/>
      <c r="DK38" s="26"/>
      <c r="DL38" s="26"/>
      <c r="DM38" s="26"/>
      <c r="DN38" s="26"/>
      <c r="DO38" s="26"/>
      <c r="DP38" s="26"/>
      <c r="DQ38" s="26"/>
      <c r="DR38" s="26"/>
      <c r="DS38" s="26"/>
      <c r="DT38" s="26"/>
      <c r="DU38" s="26"/>
      <c r="DV38" s="26"/>
      <c r="DW38" s="26"/>
      <c r="DX38" s="26"/>
      <c r="DY38" s="26"/>
      <c r="DZ38" s="26"/>
      <c r="EA38" s="26"/>
      <c r="EB38" s="26"/>
      <c r="EC38" s="26"/>
      <c r="ED38" s="26"/>
      <c r="EE38" s="26"/>
      <c r="EF38" s="26"/>
      <c r="EG38" s="26"/>
      <c r="EH38" s="26"/>
      <c r="EI38" s="26"/>
      <c r="EJ38" s="26"/>
      <c r="EK38" s="26"/>
      <c r="EL38" s="26"/>
      <c r="EM38" s="26"/>
      <c r="EN38" s="26"/>
      <c r="EO38" s="26"/>
      <c r="EP38" s="26"/>
      <c r="EQ38" s="26"/>
      <c r="ER38" s="26"/>
      <c r="ES38" s="26"/>
      <c r="ET38" s="26"/>
      <c r="EU38" s="26"/>
      <c r="EV38" s="26"/>
      <c r="EW38" s="26"/>
      <c r="EX38" s="26"/>
      <c r="EY38" s="26"/>
      <c r="EZ38" s="26"/>
      <c r="FA38" s="26"/>
      <c r="FB38" s="26"/>
      <c r="FC38" s="26"/>
      <c r="FD38" s="26"/>
      <c r="FE38" s="26"/>
      <c r="FF38" s="26"/>
      <c r="FG38" s="26"/>
      <c r="FH38" s="26"/>
      <c r="FI38" s="26"/>
      <c r="FJ38" s="26"/>
      <c r="FK38" s="26"/>
      <c r="FL38" s="26"/>
      <c r="FM38" s="26"/>
      <c r="FN38" s="26"/>
      <c r="FO38" s="26"/>
      <c r="FP38" s="26"/>
      <c r="FQ38" s="26"/>
      <c r="FR38" s="26"/>
      <c r="FS38" s="26"/>
      <c r="FT38" s="26"/>
      <c r="FU38" s="26"/>
      <c r="FV38" s="26"/>
      <c r="FW38" s="26"/>
      <c r="FX38" s="26"/>
      <c r="FY38" s="26"/>
      <c r="FZ38" s="26"/>
      <c r="GA38" s="26"/>
      <c r="GB38" s="26"/>
      <c r="GC38" s="26"/>
      <c r="GD38" s="26"/>
      <c r="GE38" s="26"/>
      <c r="GF38" s="26"/>
      <c r="GG38" s="26"/>
      <c r="GH38" s="26"/>
      <c r="GI38" s="26"/>
      <c r="GJ38" s="26"/>
      <c r="GK38" s="26"/>
      <c r="GL38" s="26"/>
      <c r="GM38" s="26"/>
      <c r="GN38" s="26"/>
      <c r="GO38" s="26"/>
      <c r="GP38" s="26"/>
      <c r="GQ38" s="26"/>
      <c r="GR38" s="26"/>
      <c r="GS38" s="26"/>
      <c r="GT38" s="26"/>
      <c r="GU38" s="26"/>
      <c r="GV38" s="26"/>
      <c r="GW38" s="26"/>
      <c r="GX38" s="26"/>
      <c r="GY38" s="26"/>
      <c r="GZ38" s="26"/>
      <c r="HA38" s="26"/>
      <c r="HB38" s="26"/>
      <c r="HC38" s="26"/>
      <c r="HD38" s="26"/>
      <c r="HE38" s="26"/>
      <c r="HF38" s="26"/>
      <c r="HG38" s="26"/>
      <c r="HH38" s="26"/>
      <c r="HI38" s="26"/>
      <c r="HJ38" s="26"/>
      <c r="HK38" s="26"/>
      <c r="HL38" s="26"/>
      <c r="HM38" s="26"/>
      <c r="HN38" s="26"/>
      <c r="HO38" s="26"/>
      <c r="HP38" s="26"/>
      <c r="HQ38" s="26"/>
      <c r="HR38" s="26"/>
      <c r="HS38" s="26"/>
      <c r="HT38" s="26"/>
      <c r="HU38" s="26"/>
      <c r="HV38" s="26"/>
      <c r="HW38" s="26"/>
      <c r="HX38" s="26"/>
      <c r="HY38" s="26"/>
      <c r="HZ38" s="26"/>
      <c r="IA38" s="26"/>
      <c r="IB38" s="26"/>
      <c r="IC38" s="26"/>
      <c r="ID38" s="26"/>
      <c r="IE38" s="26"/>
      <c r="IF38" s="26"/>
      <c r="IG38" s="26"/>
      <c r="IH38" s="26"/>
      <c r="II38" s="26"/>
      <c r="IJ38" s="26"/>
      <c r="IK38" s="26"/>
      <c r="IL38" s="26"/>
      <c r="IM38" s="26"/>
      <c r="IN38" s="26"/>
      <c r="IO38" s="26"/>
      <c r="IP38" s="26"/>
      <c r="IQ38" s="26"/>
      <c r="IR38" s="26"/>
      <c r="IS38" s="26"/>
      <c r="IT38" s="26"/>
      <c r="IU38" s="26"/>
      <c r="IV38" s="26"/>
    </row>
    <row r="39" spans="1:256" ht="36" x14ac:dyDescent="0.25">
      <c r="A39" s="58"/>
      <c r="B39" s="62"/>
      <c r="C39" s="63"/>
      <c r="D39" s="63"/>
      <c r="E39" s="64" t="s">
        <v>214</v>
      </c>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c r="FN39" s="26"/>
      <c r="FO39" s="26"/>
      <c r="FP39" s="26"/>
      <c r="FQ39" s="26"/>
      <c r="FR39" s="26"/>
      <c r="FS39" s="26"/>
      <c r="FT39" s="26"/>
      <c r="FU39" s="26"/>
      <c r="FV39" s="26"/>
      <c r="FW39" s="26"/>
      <c r="FX39" s="26"/>
      <c r="FY39" s="26"/>
      <c r="FZ39" s="26"/>
      <c r="GA39" s="26"/>
      <c r="GB39" s="26"/>
      <c r="GC39" s="26"/>
      <c r="GD39" s="26"/>
      <c r="GE39" s="26"/>
      <c r="GF39" s="26"/>
      <c r="GG39" s="26"/>
      <c r="GH39" s="26"/>
      <c r="GI39" s="26"/>
      <c r="GJ39" s="26"/>
      <c r="GK39" s="26"/>
      <c r="GL39" s="26"/>
      <c r="GM39" s="26"/>
      <c r="GN39" s="26"/>
      <c r="GO39" s="26"/>
      <c r="GP39" s="26"/>
      <c r="GQ39" s="26"/>
      <c r="GR39" s="26"/>
      <c r="GS39" s="26"/>
      <c r="GT39" s="26"/>
      <c r="GU39" s="26"/>
      <c r="GV39" s="26"/>
      <c r="GW39" s="26"/>
      <c r="GX39" s="26"/>
      <c r="GY39" s="26"/>
      <c r="GZ39" s="26"/>
      <c r="HA39" s="26"/>
      <c r="HB39" s="26"/>
      <c r="HC39" s="26"/>
      <c r="HD39" s="26"/>
      <c r="HE39" s="26"/>
      <c r="HF39" s="26"/>
      <c r="HG39" s="26"/>
      <c r="HH39" s="26"/>
      <c r="HI39" s="26"/>
      <c r="HJ39" s="26"/>
      <c r="HK39" s="26"/>
      <c r="HL39" s="26"/>
      <c r="HM39" s="26"/>
      <c r="HN39" s="26"/>
      <c r="HO39" s="26"/>
      <c r="HP39" s="26"/>
      <c r="HQ39" s="26"/>
      <c r="HR39" s="26"/>
      <c r="HS39" s="26"/>
      <c r="HT39" s="26"/>
      <c r="HU39" s="26"/>
      <c r="HV39" s="26"/>
      <c r="HW39" s="26"/>
      <c r="HX39" s="26"/>
      <c r="HY39" s="26"/>
      <c r="HZ39" s="26"/>
      <c r="IA39" s="26"/>
      <c r="IB39" s="26"/>
      <c r="IC39" s="26"/>
      <c r="ID39" s="26"/>
      <c r="IE39" s="26"/>
      <c r="IF39" s="26"/>
      <c r="IG39" s="26"/>
      <c r="IH39" s="26"/>
      <c r="II39" s="26"/>
      <c r="IJ39" s="26"/>
      <c r="IK39" s="26"/>
      <c r="IL39" s="26"/>
      <c r="IM39" s="26"/>
      <c r="IN39" s="26"/>
      <c r="IO39" s="26"/>
      <c r="IP39" s="26"/>
      <c r="IQ39" s="26"/>
      <c r="IR39" s="26"/>
      <c r="IS39" s="26"/>
      <c r="IT39" s="26"/>
      <c r="IU39" s="26"/>
      <c r="IV39" s="26"/>
    </row>
    <row r="40" spans="1:256" x14ac:dyDescent="0.25">
      <c r="A40" s="58"/>
      <c r="B40" s="59" t="str">
        <f>'[2]PLANILHA DE ORÇAMENTO- ANEXO 16'!A26</f>
        <v>2.</v>
      </c>
      <c r="C40" s="60"/>
      <c r="D40" s="60"/>
      <c r="E40" s="61" t="str">
        <f>'[2]PLANILHA DE ORÇAMENTO- ANEXO 16'!D26</f>
        <v>SANITÁRIO DEFICIENTE</v>
      </c>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c r="FN40" s="26"/>
      <c r="FO40" s="26"/>
      <c r="FP40" s="26"/>
      <c r="FQ40" s="26"/>
      <c r="FR40" s="26"/>
      <c r="FS40" s="26"/>
      <c r="FT40" s="26"/>
      <c r="FU40" s="26"/>
      <c r="FV40" s="26"/>
      <c r="FW40" s="26"/>
      <c r="FX40" s="26"/>
      <c r="FY40" s="26"/>
      <c r="FZ40" s="26"/>
      <c r="GA40" s="26"/>
      <c r="GB40" s="26"/>
      <c r="GC40" s="26"/>
      <c r="GD40" s="26"/>
      <c r="GE40" s="26"/>
      <c r="GF40" s="26"/>
      <c r="GG40" s="26"/>
      <c r="GH40" s="26"/>
      <c r="GI40" s="26"/>
      <c r="GJ40" s="26"/>
      <c r="GK40" s="26"/>
      <c r="GL40" s="26"/>
      <c r="GM40" s="26"/>
      <c r="GN40" s="26"/>
      <c r="GO40" s="26"/>
      <c r="GP40" s="26"/>
      <c r="GQ40" s="26"/>
      <c r="GR40" s="26"/>
      <c r="GS40" s="26"/>
      <c r="GT40" s="26"/>
      <c r="GU40" s="26"/>
      <c r="GV40" s="26"/>
      <c r="GW40" s="26"/>
      <c r="GX40" s="26"/>
      <c r="GY40" s="26"/>
      <c r="GZ40" s="26"/>
      <c r="HA40" s="26"/>
      <c r="HB40" s="26"/>
      <c r="HC40" s="26"/>
      <c r="HD40" s="26"/>
      <c r="HE40" s="26"/>
      <c r="HF40" s="26"/>
      <c r="HG40" s="26"/>
      <c r="HH40" s="26"/>
      <c r="HI40" s="26"/>
      <c r="HJ40" s="26"/>
      <c r="HK40" s="26"/>
      <c r="HL40" s="26"/>
      <c r="HM40" s="26"/>
      <c r="HN40" s="26"/>
      <c r="HO40" s="26"/>
      <c r="HP40" s="26"/>
      <c r="HQ40" s="26"/>
      <c r="HR40" s="26"/>
      <c r="HS40" s="26"/>
      <c r="HT40" s="26"/>
      <c r="HU40" s="26"/>
      <c r="HV40" s="26"/>
      <c r="HW40" s="26"/>
      <c r="HX40" s="26"/>
      <c r="HY40" s="26"/>
      <c r="HZ40" s="26"/>
      <c r="IA40" s="26"/>
      <c r="IB40" s="26"/>
      <c r="IC40" s="26"/>
      <c r="ID40" s="26"/>
      <c r="IE40" s="26"/>
      <c r="IF40" s="26"/>
      <c r="IG40" s="26"/>
      <c r="IH40" s="26"/>
      <c r="II40" s="26"/>
      <c r="IJ40" s="26"/>
      <c r="IK40" s="26"/>
      <c r="IL40" s="26"/>
      <c r="IM40" s="26"/>
      <c r="IN40" s="26"/>
      <c r="IO40" s="26"/>
      <c r="IP40" s="26"/>
      <c r="IQ40" s="26"/>
      <c r="IR40" s="26"/>
      <c r="IS40" s="26"/>
      <c r="IT40" s="26"/>
      <c r="IU40" s="26"/>
      <c r="IV40" s="26"/>
    </row>
    <row r="41" spans="1:256" x14ac:dyDescent="0.25">
      <c r="A41" s="58"/>
      <c r="B41" s="59" t="str">
        <f>'[2]PLANILHA DE ORÇAMENTO- ANEXO 16'!A27</f>
        <v>2.1</v>
      </c>
      <c r="C41" s="60"/>
      <c r="D41" s="60"/>
      <c r="E41" s="61" t="str">
        <f>'[2]PLANILHA DE ORÇAMENTO- ANEXO 16'!D27</f>
        <v xml:space="preserve">Infraestrutura- sanitários Def. </v>
      </c>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c r="FN41" s="26"/>
      <c r="FO41" s="26"/>
      <c r="FP41" s="26"/>
      <c r="FQ41" s="26"/>
      <c r="FR41" s="26"/>
      <c r="FS41" s="26"/>
      <c r="FT41" s="26"/>
      <c r="FU41" s="26"/>
      <c r="FV41" s="26"/>
      <c r="FW41" s="26"/>
      <c r="FX41" s="26"/>
      <c r="FY41" s="26"/>
      <c r="FZ41" s="26"/>
      <c r="GA41" s="26"/>
      <c r="GB41" s="26"/>
      <c r="GC41" s="26"/>
      <c r="GD41" s="26"/>
      <c r="GE41" s="26"/>
      <c r="GF41" s="26"/>
      <c r="GG41" s="26"/>
      <c r="GH41" s="26"/>
      <c r="GI41" s="26"/>
      <c r="GJ41" s="26"/>
      <c r="GK41" s="26"/>
      <c r="GL41" s="26"/>
      <c r="GM41" s="26"/>
      <c r="GN41" s="26"/>
      <c r="GO41" s="26"/>
      <c r="GP41" s="26"/>
      <c r="GQ41" s="26"/>
      <c r="GR41" s="26"/>
      <c r="GS41" s="26"/>
      <c r="GT41" s="26"/>
      <c r="GU41" s="26"/>
      <c r="GV41" s="26"/>
      <c r="GW41" s="26"/>
      <c r="GX41" s="26"/>
      <c r="GY41" s="26"/>
      <c r="GZ41" s="26"/>
      <c r="HA41" s="26"/>
      <c r="HB41" s="26"/>
      <c r="HC41" s="26"/>
      <c r="HD41" s="26"/>
      <c r="HE41" s="26"/>
      <c r="HF41" s="26"/>
      <c r="HG41" s="26"/>
      <c r="HH41" s="26"/>
      <c r="HI41" s="26"/>
      <c r="HJ41" s="26"/>
      <c r="HK41" s="26"/>
      <c r="HL41" s="26"/>
      <c r="HM41" s="26"/>
      <c r="HN41" s="26"/>
      <c r="HO41" s="26"/>
      <c r="HP41" s="26"/>
      <c r="HQ41" s="26"/>
      <c r="HR41" s="26"/>
      <c r="HS41" s="26"/>
      <c r="HT41" s="26"/>
      <c r="HU41" s="26"/>
      <c r="HV41" s="26"/>
      <c r="HW41" s="26"/>
      <c r="HX41" s="26"/>
      <c r="HY41" s="26"/>
      <c r="HZ41" s="26"/>
      <c r="IA41" s="26"/>
      <c r="IB41" s="26"/>
      <c r="IC41" s="26"/>
      <c r="ID41" s="26"/>
      <c r="IE41" s="26"/>
      <c r="IF41" s="26"/>
      <c r="IG41" s="26"/>
      <c r="IH41" s="26"/>
      <c r="II41" s="26"/>
      <c r="IJ41" s="26"/>
      <c r="IK41" s="26"/>
      <c r="IL41" s="26"/>
      <c r="IM41" s="26"/>
      <c r="IN41" s="26"/>
      <c r="IO41" s="26"/>
      <c r="IP41" s="26"/>
      <c r="IQ41" s="26"/>
      <c r="IR41" s="26"/>
      <c r="IS41" s="26"/>
      <c r="IT41" s="26"/>
      <c r="IU41" s="26"/>
      <c r="IV41" s="26"/>
    </row>
    <row r="42" spans="1:256" x14ac:dyDescent="0.25">
      <c r="A42" s="58"/>
      <c r="B42" s="59" t="str">
        <f>'[2]PLANILHA DE ORÇAMENTO- ANEXO 16'!A28</f>
        <v>2.1.1</v>
      </c>
      <c r="C42" s="60" t="str">
        <f>'[2]PLANILHA DE ORÇAMENTO- ANEXO 16'!B28</f>
        <v>CDHU</v>
      </c>
      <c r="D42" s="60" t="str">
        <f>'[2]PLANILHA DE ORÇAMENTO- ANEXO 16'!C28</f>
        <v>06.02.020</v>
      </c>
      <c r="E42" s="61" t="str">
        <f>'[2]PLANILHA DE ORÇAMENTO- ANEXO 16'!D28</f>
        <v>Escavação manual em solo de 1ª e 2ª categoria em vala ou cava até 1,5 m</v>
      </c>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c r="FN42" s="26"/>
      <c r="FO42" s="26"/>
      <c r="FP42" s="26"/>
      <c r="FQ42" s="26"/>
      <c r="FR42" s="26"/>
      <c r="FS42" s="26"/>
      <c r="FT42" s="26"/>
      <c r="FU42" s="26"/>
      <c r="FV42" s="26"/>
      <c r="FW42" s="26"/>
      <c r="FX42" s="26"/>
      <c r="FY42" s="26"/>
      <c r="FZ42" s="26"/>
      <c r="GA42" s="26"/>
      <c r="GB42" s="26"/>
      <c r="GC42" s="26"/>
      <c r="GD42" s="26"/>
      <c r="GE42" s="26"/>
      <c r="GF42" s="26"/>
      <c r="GG42" s="26"/>
      <c r="GH42" s="26"/>
      <c r="GI42" s="26"/>
      <c r="GJ42" s="26"/>
      <c r="GK42" s="26"/>
      <c r="GL42" s="26"/>
      <c r="GM42" s="26"/>
      <c r="GN42" s="26"/>
      <c r="GO42" s="26"/>
      <c r="GP42" s="26"/>
      <c r="GQ42" s="26"/>
      <c r="GR42" s="26"/>
      <c r="GS42" s="26"/>
      <c r="GT42" s="26"/>
      <c r="GU42" s="26"/>
      <c r="GV42" s="26"/>
      <c r="GW42" s="26"/>
      <c r="GX42" s="26"/>
      <c r="GY42" s="26"/>
      <c r="GZ42" s="26"/>
      <c r="HA42" s="26"/>
      <c r="HB42" s="26"/>
      <c r="HC42" s="26"/>
      <c r="HD42" s="26"/>
      <c r="HE42" s="26"/>
      <c r="HF42" s="26"/>
      <c r="HG42" s="26"/>
      <c r="HH42" s="26"/>
      <c r="HI42" s="26"/>
      <c r="HJ42" s="26"/>
      <c r="HK42" s="26"/>
      <c r="HL42" s="26"/>
      <c r="HM42" s="26"/>
      <c r="HN42" s="26"/>
      <c r="HO42" s="26"/>
      <c r="HP42" s="26"/>
      <c r="HQ42" s="26"/>
      <c r="HR42" s="26"/>
      <c r="HS42" s="26"/>
      <c r="HT42" s="26"/>
      <c r="HU42" s="26"/>
      <c r="HV42" s="26"/>
      <c r="HW42" s="26"/>
      <c r="HX42" s="26"/>
      <c r="HY42" s="26"/>
      <c r="HZ42" s="26"/>
      <c r="IA42" s="26"/>
      <c r="IB42" s="26"/>
      <c r="IC42" s="26"/>
      <c r="ID42" s="26"/>
      <c r="IE42" s="26"/>
      <c r="IF42" s="26"/>
      <c r="IG42" s="26"/>
      <c r="IH42" s="26"/>
      <c r="II42" s="26"/>
      <c r="IJ42" s="26"/>
      <c r="IK42" s="26"/>
      <c r="IL42" s="26"/>
      <c r="IM42" s="26"/>
      <c r="IN42" s="26"/>
      <c r="IO42" s="26"/>
      <c r="IP42" s="26"/>
      <c r="IQ42" s="26"/>
      <c r="IR42" s="26"/>
      <c r="IS42" s="26"/>
      <c r="IT42" s="26"/>
      <c r="IU42" s="26"/>
      <c r="IV42" s="26"/>
    </row>
    <row r="43" spans="1:256" ht="48" x14ac:dyDescent="0.25">
      <c r="A43" s="58"/>
      <c r="B43" s="62"/>
      <c r="C43" s="63"/>
      <c r="D43" s="63"/>
      <c r="E43" s="64" t="s">
        <v>215</v>
      </c>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c r="FN43" s="26"/>
      <c r="FO43" s="26"/>
      <c r="FP43" s="26"/>
      <c r="FQ43" s="26"/>
      <c r="FR43" s="26"/>
      <c r="FS43" s="26"/>
      <c r="FT43" s="26"/>
      <c r="FU43" s="26"/>
      <c r="FV43" s="26"/>
      <c r="FW43" s="26"/>
      <c r="FX43" s="26"/>
      <c r="FY43" s="26"/>
      <c r="FZ43" s="26"/>
      <c r="GA43" s="26"/>
      <c r="GB43" s="26"/>
      <c r="GC43" s="26"/>
      <c r="GD43" s="26"/>
      <c r="GE43" s="26"/>
      <c r="GF43" s="26"/>
      <c r="GG43" s="26"/>
      <c r="GH43" s="26"/>
      <c r="GI43" s="26"/>
      <c r="GJ43" s="26"/>
      <c r="GK43" s="26"/>
      <c r="GL43" s="26"/>
      <c r="GM43" s="26"/>
      <c r="GN43" s="26"/>
      <c r="GO43" s="26"/>
      <c r="GP43" s="26"/>
      <c r="GQ43" s="26"/>
      <c r="GR43" s="26"/>
      <c r="GS43" s="26"/>
      <c r="GT43" s="26"/>
      <c r="GU43" s="26"/>
      <c r="GV43" s="26"/>
      <c r="GW43" s="26"/>
      <c r="GX43" s="26"/>
      <c r="GY43" s="26"/>
      <c r="GZ43" s="26"/>
      <c r="HA43" s="26"/>
      <c r="HB43" s="26"/>
      <c r="HC43" s="26"/>
      <c r="HD43" s="26"/>
      <c r="HE43" s="26"/>
      <c r="HF43" s="26"/>
      <c r="HG43" s="26"/>
      <c r="HH43" s="26"/>
      <c r="HI43" s="26"/>
      <c r="HJ43" s="26"/>
      <c r="HK43" s="26"/>
      <c r="HL43" s="26"/>
      <c r="HM43" s="26"/>
      <c r="HN43" s="26"/>
      <c r="HO43" s="26"/>
      <c r="HP43" s="26"/>
      <c r="HQ43" s="26"/>
      <c r="HR43" s="26"/>
      <c r="HS43" s="26"/>
      <c r="HT43" s="26"/>
      <c r="HU43" s="26"/>
      <c r="HV43" s="26"/>
      <c r="HW43" s="26"/>
      <c r="HX43" s="26"/>
      <c r="HY43" s="26"/>
      <c r="HZ43" s="26"/>
      <c r="IA43" s="26"/>
      <c r="IB43" s="26"/>
      <c r="IC43" s="26"/>
      <c r="ID43" s="26"/>
      <c r="IE43" s="26"/>
      <c r="IF43" s="26"/>
      <c r="IG43" s="26"/>
      <c r="IH43" s="26"/>
      <c r="II43" s="26"/>
      <c r="IJ43" s="26"/>
      <c r="IK43" s="26"/>
      <c r="IL43" s="26"/>
      <c r="IM43" s="26"/>
      <c r="IN43" s="26"/>
      <c r="IO43" s="26"/>
      <c r="IP43" s="26"/>
      <c r="IQ43" s="26"/>
      <c r="IR43" s="26"/>
      <c r="IS43" s="26"/>
      <c r="IT43" s="26"/>
      <c r="IU43" s="26"/>
      <c r="IV43" s="26"/>
    </row>
    <row r="44" spans="1:256" x14ac:dyDescent="0.25">
      <c r="A44" s="58"/>
      <c r="B44" s="59" t="str">
        <f>'[2]PLANILHA DE ORÇAMENTO- ANEXO 16'!A29</f>
        <v>2.1.2</v>
      </c>
      <c r="C44" s="60" t="str">
        <f>'[2]PLANILHA DE ORÇAMENTO- ANEXO 16'!B29</f>
        <v>CDHU</v>
      </c>
      <c r="D44" s="60" t="str">
        <f>'[2]PLANILHA DE ORÇAMENTO- ANEXO 16'!C29</f>
        <v>11.01.130</v>
      </c>
      <c r="E44" s="61" t="str">
        <f>'[2]PLANILHA DE ORÇAMENTO- ANEXO 16'!D29</f>
        <v>Concreto usinado, fck = 25 MPa</v>
      </c>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c r="BL44" s="26"/>
      <c r="BM44" s="26"/>
      <c r="BN44" s="26"/>
      <c r="BO44" s="26"/>
      <c r="BP44" s="26"/>
      <c r="BQ44" s="26"/>
      <c r="BR44" s="26"/>
      <c r="BS44" s="26"/>
      <c r="BT44" s="26"/>
      <c r="BU44" s="26"/>
      <c r="BV44" s="26"/>
      <c r="BW44" s="26"/>
      <c r="BX44" s="26"/>
      <c r="BY44" s="26"/>
      <c r="BZ44" s="26"/>
      <c r="CA44" s="26"/>
      <c r="CB44" s="26"/>
      <c r="CC44" s="26"/>
      <c r="CD44" s="26"/>
      <c r="CE44" s="26"/>
      <c r="CF44" s="26"/>
      <c r="CG44" s="26"/>
      <c r="CH44" s="26"/>
      <c r="CI44" s="26"/>
      <c r="CJ44" s="26"/>
      <c r="CK44" s="26"/>
      <c r="CL44" s="26"/>
      <c r="CM44" s="26"/>
      <c r="CN44" s="26"/>
      <c r="CO44" s="26"/>
      <c r="CP44" s="26"/>
      <c r="CQ44" s="26"/>
      <c r="CR44" s="26"/>
      <c r="CS44" s="26"/>
      <c r="CT44" s="26"/>
      <c r="CU44" s="26"/>
      <c r="CV44" s="26"/>
      <c r="CW44" s="26"/>
      <c r="CX44" s="26"/>
      <c r="CY44" s="26"/>
      <c r="CZ44" s="26"/>
      <c r="DA44" s="26"/>
      <c r="DB44" s="26"/>
      <c r="DC44" s="26"/>
      <c r="DD44" s="26"/>
      <c r="DE44" s="26"/>
      <c r="DF44" s="26"/>
      <c r="DG44" s="26"/>
      <c r="DH44" s="26"/>
      <c r="DI44" s="26"/>
      <c r="DJ44" s="26"/>
      <c r="DK44" s="26"/>
      <c r="DL44" s="26"/>
      <c r="DM44" s="26"/>
      <c r="DN44" s="26"/>
      <c r="DO44" s="26"/>
      <c r="DP44" s="26"/>
      <c r="DQ44" s="26"/>
      <c r="DR44" s="26"/>
      <c r="DS44" s="26"/>
      <c r="DT44" s="26"/>
      <c r="DU44" s="26"/>
      <c r="DV44" s="26"/>
      <c r="DW44" s="26"/>
      <c r="DX44" s="26"/>
      <c r="DY44" s="26"/>
      <c r="DZ44" s="26"/>
      <c r="EA44" s="26"/>
      <c r="EB44" s="26"/>
      <c r="EC44" s="26"/>
      <c r="ED44" s="26"/>
      <c r="EE44" s="26"/>
      <c r="EF44" s="26"/>
      <c r="EG44" s="26"/>
      <c r="EH44" s="26"/>
      <c r="EI44" s="26"/>
      <c r="EJ44" s="26"/>
      <c r="EK44" s="26"/>
      <c r="EL44" s="26"/>
      <c r="EM44" s="26"/>
      <c r="EN44" s="26"/>
      <c r="EO44" s="26"/>
      <c r="EP44" s="26"/>
      <c r="EQ44" s="26"/>
      <c r="ER44" s="26"/>
      <c r="ES44" s="26"/>
      <c r="ET44" s="26"/>
      <c r="EU44" s="26"/>
      <c r="EV44" s="26"/>
      <c r="EW44" s="26"/>
      <c r="EX44" s="26"/>
      <c r="EY44" s="26"/>
      <c r="EZ44" s="26"/>
      <c r="FA44" s="26"/>
      <c r="FB44" s="26"/>
      <c r="FC44" s="26"/>
      <c r="FD44" s="26"/>
      <c r="FE44" s="26"/>
      <c r="FF44" s="26"/>
      <c r="FG44" s="26"/>
      <c r="FH44" s="26"/>
      <c r="FI44" s="26"/>
      <c r="FJ44" s="26"/>
      <c r="FK44" s="26"/>
      <c r="FL44" s="26"/>
      <c r="FM44" s="26"/>
      <c r="FN44" s="26"/>
      <c r="FO44" s="26"/>
      <c r="FP44" s="26"/>
      <c r="FQ44" s="26"/>
      <c r="FR44" s="26"/>
      <c r="FS44" s="26"/>
      <c r="FT44" s="26"/>
      <c r="FU44" s="26"/>
      <c r="FV44" s="26"/>
      <c r="FW44" s="26"/>
      <c r="FX44" s="26"/>
      <c r="FY44" s="26"/>
      <c r="FZ44" s="26"/>
      <c r="GA44" s="26"/>
      <c r="GB44" s="26"/>
      <c r="GC44" s="26"/>
      <c r="GD44" s="26"/>
      <c r="GE44" s="26"/>
      <c r="GF44" s="26"/>
      <c r="GG44" s="26"/>
      <c r="GH44" s="26"/>
      <c r="GI44" s="26"/>
      <c r="GJ44" s="26"/>
      <c r="GK44" s="26"/>
      <c r="GL44" s="26"/>
      <c r="GM44" s="26"/>
      <c r="GN44" s="26"/>
      <c r="GO44" s="26"/>
      <c r="GP44" s="26"/>
      <c r="GQ44" s="26"/>
      <c r="GR44" s="26"/>
      <c r="GS44" s="26"/>
      <c r="GT44" s="26"/>
      <c r="GU44" s="26"/>
      <c r="GV44" s="26"/>
      <c r="GW44" s="26"/>
      <c r="GX44" s="26"/>
      <c r="GY44" s="26"/>
      <c r="GZ44" s="26"/>
      <c r="HA44" s="26"/>
      <c r="HB44" s="26"/>
      <c r="HC44" s="26"/>
      <c r="HD44" s="26"/>
      <c r="HE44" s="26"/>
      <c r="HF44" s="26"/>
      <c r="HG44" s="26"/>
      <c r="HH44" s="26"/>
      <c r="HI44" s="26"/>
      <c r="HJ44" s="26"/>
      <c r="HK44" s="26"/>
      <c r="HL44" s="26"/>
      <c r="HM44" s="26"/>
      <c r="HN44" s="26"/>
      <c r="HO44" s="26"/>
      <c r="HP44" s="26"/>
      <c r="HQ44" s="26"/>
      <c r="HR44" s="26"/>
      <c r="HS44" s="26"/>
      <c r="HT44" s="26"/>
      <c r="HU44" s="26"/>
      <c r="HV44" s="26"/>
      <c r="HW44" s="26"/>
      <c r="HX44" s="26"/>
      <c r="HY44" s="26"/>
      <c r="HZ44" s="26"/>
      <c r="IA44" s="26"/>
      <c r="IB44" s="26"/>
      <c r="IC44" s="26"/>
      <c r="ID44" s="26"/>
      <c r="IE44" s="26"/>
      <c r="IF44" s="26"/>
      <c r="IG44" s="26"/>
      <c r="IH44" s="26"/>
      <c r="II44" s="26"/>
      <c r="IJ44" s="26"/>
      <c r="IK44" s="26"/>
      <c r="IL44" s="26"/>
      <c r="IM44" s="26"/>
      <c r="IN44" s="26"/>
      <c r="IO44" s="26"/>
      <c r="IP44" s="26"/>
      <c r="IQ44" s="26"/>
      <c r="IR44" s="26"/>
      <c r="IS44" s="26"/>
      <c r="IT44" s="26"/>
      <c r="IU44" s="26"/>
      <c r="IV44" s="26"/>
    </row>
    <row r="45" spans="1:256" ht="48" x14ac:dyDescent="0.25">
      <c r="A45" s="58"/>
      <c r="B45" s="62"/>
      <c r="C45" s="63"/>
      <c r="D45" s="63"/>
      <c r="E45" s="64" t="s">
        <v>320</v>
      </c>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c r="BL45" s="26"/>
      <c r="BM45" s="26"/>
      <c r="BN45" s="26"/>
      <c r="BO45" s="26"/>
      <c r="BP45" s="26"/>
      <c r="BQ45" s="26"/>
      <c r="BR45" s="26"/>
      <c r="BS45" s="26"/>
      <c r="BT45" s="26"/>
      <c r="BU45" s="26"/>
      <c r="BV45" s="26"/>
      <c r="BW45" s="26"/>
      <c r="BX45" s="26"/>
      <c r="BY45" s="26"/>
      <c r="BZ45" s="26"/>
      <c r="CA45" s="26"/>
      <c r="CB45" s="26"/>
      <c r="CC45" s="26"/>
      <c r="CD45" s="26"/>
      <c r="CE45" s="26"/>
      <c r="CF45" s="26"/>
      <c r="CG45" s="26"/>
      <c r="CH45" s="26"/>
      <c r="CI45" s="26"/>
      <c r="CJ45" s="26"/>
      <c r="CK45" s="26"/>
      <c r="CL45" s="26"/>
      <c r="CM45" s="26"/>
      <c r="CN45" s="26"/>
      <c r="CO45" s="26"/>
      <c r="CP45" s="26"/>
      <c r="CQ45" s="26"/>
      <c r="CR45" s="26"/>
      <c r="CS45" s="26"/>
      <c r="CT45" s="26"/>
      <c r="CU45" s="26"/>
      <c r="CV45" s="26"/>
      <c r="CW45" s="26"/>
      <c r="CX45" s="26"/>
      <c r="CY45" s="26"/>
      <c r="CZ45" s="26"/>
      <c r="DA45" s="26"/>
      <c r="DB45" s="26"/>
      <c r="DC45" s="26"/>
      <c r="DD45" s="26"/>
      <c r="DE45" s="26"/>
      <c r="DF45" s="26"/>
      <c r="DG45" s="26"/>
      <c r="DH45" s="26"/>
      <c r="DI45" s="26"/>
      <c r="DJ45" s="26"/>
      <c r="DK45" s="26"/>
      <c r="DL45" s="26"/>
      <c r="DM45" s="26"/>
      <c r="DN45" s="26"/>
      <c r="DO45" s="26"/>
      <c r="DP45" s="26"/>
      <c r="DQ45" s="26"/>
      <c r="DR45" s="26"/>
      <c r="DS45" s="26"/>
      <c r="DT45" s="26"/>
      <c r="DU45" s="26"/>
      <c r="DV45" s="26"/>
      <c r="DW45" s="26"/>
      <c r="DX45" s="26"/>
      <c r="DY45" s="26"/>
      <c r="DZ45" s="26"/>
      <c r="EA45" s="26"/>
      <c r="EB45" s="26"/>
      <c r="EC45" s="26"/>
      <c r="ED45" s="26"/>
      <c r="EE45" s="26"/>
      <c r="EF45" s="26"/>
      <c r="EG45" s="26"/>
      <c r="EH45" s="26"/>
      <c r="EI45" s="26"/>
      <c r="EJ45" s="26"/>
      <c r="EK45" s="26"/>
      <c r="EL45" s="26"/>
      <c r="EM45" s="26"/>
      <c r="EN45" s="26"/>
      <c r="EO45" s="26"/>
      <c r="EP45" s="26"/>
      <c r="EQ45" s="26"/>
      <c r="ER45" s="26"/>
      <c r="ES45" s="26"/>
      <c r="ET45" s="26"/>
      <c r="EU45" s="26"/>
      <c r="EV45" s="26"/>
      <c r="EW45" s="26"/>
      <c r="EX45" s="26"/>
      <c r="EY45" s="26"/>
      <c r="EZ45" s="26"/>
      <c r="FA45" s="26"/>
      <c r="FB45" s="26"/>
      <c r="FC45" s="26"/>
      <c r="FD45" s="26"/>
      <c r="FE45" s="26"/>
      <c r="FF45" s="26"/>
      <c r="FG45" s="26"/>
      <c r="FH45" s="26"/>
      <c r="FI45" s="26"/>
      <c r="FJ45" s="26"/>
      <c r="FK45" s="26"/>
      <c r="FL45" s="26"/>
      <c r="FM45" s="26"/>
      <c r="FN45" s="26"/>
      <c r="FO45" s="26"/>
      <c r="FP45" s="26"/>
      <c r="FQ45" s="26"/>
      <c r="FR45" s="26"/>
      <c r="FS45" s="26"/>
      <c r="FT45" s="26"/>
      <c r="FU45" s="26"/>
      <c r="FV45" s="26"/>
      <c r="FW45" s="26"/>
      <c r="FX45" s="26"/>
      <c r="FY45" s="26"/>
      <c r="FZ45" s="26"/>
      <c r="GA45" s="26"/>
      <c r="GB45" s="26"/>
      <c r="GC45" s="26"/>
      <c r="GD45" s="26"/>
      <c r="GE45" s="26"/>
      <c r="GF45" s="26"/>
      <c r="GG45" s="26"/>
      <c r="GH45" s="26"/>
      <c r="GI45" s="26"/>
      <c r="GJ45" s="26"/>
      <c r="GK45" s="26"/>
      <c r="GL45" s="26"/>
      <c r="GM45" s="26"/>
      <c r="GN45" s="26"/>
      <c r="GO45" s="26"/>
      <c r="GP45" s="26"/>
      <c r="GQ45" s="26"/>
      <c r="GR45" s="26"/>
      <c r="GS45" s="26"/>
      <c r="GT45" s="26"/>
      <c r="GU45" s="26"/>
      <c r="GV45" s="26"/>
      <c r="GW45" s="26"/>
      <c r="GX45" s="26"/>
      <c r="GY45" s="26"/>
      <c r="GZ45" s="26"/>
      <c r="HA45" s="26"/>
      <c r="HB45" s="26"/>
      <c r="HC45" s="26"/>
      <c r="HD45" s="26"/>
      <c r="HE45" s="26"/>
      <c r="HF45" s="26"/>
      <c r="HG45" s="26"/>
      <c r="HH45" s="26"/>
      <c r="HI45" s="26"/>
      <c r="HJ45" s="26"/>
      <c r="HK45" s="26"/>
      <c r="HL45" s="26"/>
      <c r="HM45" s="26"/>
      <c r="HN45" s="26"/>
      <c r="HO45" s="26"/>
      <c r="HP45" s="26"/>
      <c r="HQ45" s="26"/>
      <c r="HR45" s="26"/>
      <c r="HS45" s="26"/>
      <c r="HT45" s="26"/>
      <c r="HU45" s="26"/>
      <c r="HV45" s="26"/>
      <c r="HW45" s="26"/>
      <c r="HX45" s="26"/>
      <c r="HY45" s="26"/>
      <c r="HZ45" s="26"/>
      <c r="IA45" s="26"/>
      <c r="IB45" s="26"/>
      <c r="IC45" s="26"/>
      <c r="ID45" s="26"/>
      <c r="IE45" s="26"/>
      <c r="IF45" s="26"/>
      <c r="IG45" s="26"/>
      <c r="IH45" s="26"/>
      <c r="II45" s="26"/>
      <c r="IJ45" s="26"/>
      <c r="IK45" s="26"/>
      <c r="IL45" s="26"/>
      <c r="IM45" s="26"/>
      <c r="IN45" s="26"/>
      <c r="IO45" s="26"/>
      <c r="IP45" s="26"/>
      <c r="IQ45" s="26"/>
      <c r="IR45" s="26"/>
      <c r="IS45" s="26"/>
      <c r="IT45" s="26"/>
      <c r="IU45" s="26"/>
      <c r="IV45" s="26"/>
    </row>
    <row r="46" spans="1:256" x14ac:dyDescent="0.25">
      <c r="A46" s="58"/>
      <c r="B46" s="59" t="str">
        <f>'[2]PLANILHA DE ORÇAMENTO- ANEXO 16'!A30</f>
        <v>2.1.3</v>
      </c>
      <c r="C46" s="60" t="str">
        <f>'[2]PLANILHA DE ORÇAMENTO- ANEXO 16'!B30</f>
        <v>CDHU</v>
      </c>
      <c r="D46" s="60" t="str">
        <f>'[2]PLANILHA DE ORÇAMENTO- ANEXO 16'!C30</f>
        <v>11.16.060</v>
      </c>
      <c r="E46" s="61" t="str">
        <f>'[2]PLANILHA DE ORÇAMENTO- ANEXO 16'!D30</f>
        <v>Lançamento e adensamento de concreto ou massa em estrutura</v>
      </c>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c r="BL46" s="26"/>
      <c r="BM46" s="26"/>
      <c r="BN46" s="26"/>
      <c r="BO46" s="26"/>
      <c r="BP46" s="26"/>
      <c r="BQ46" s="26"/>
      <c r="BR46" s="26"/>
      <c r="BS46" s="26"/>
      <c r="BT46" s="26"/>
      <c r="BU46" s="26"/>
      <c r="BV46" s="26"/>
      <c r="BW46" s="26"/>
      <c r="BX46" s="26"/>
      <c r="BY46" s="26"/>
      <c r="BZ46" s="26"/>
      <c r="CA46" s="26"/>
      <c r="CB46" s="26"/>
      <c r="CC46" s="26"/>
      <c r="CD46" s="26"/>
      <c r="CE46" s="26"/>
      <c r="CF46" s="26"/>
      <c r="CG46" s="26"/>
      <c r="CH46" s="26"/>
      <c r="CI46" s="26"/>
      <c r="CJ46" s="26"/>
      <c r="CK46" s="26"/>
      <c r="CL46" s="26"/>
      <c r="CM46" s="26"/>
      <c r="CN46" s="26"/>
      <c r="CO46" s="26"/>
      <c r="CP46" s="26"/>
      <c r="CQ46" s="26"/>
      <c r="CR46" s="26"/>
      <c r="CS46" s="26"/>
      <c r="CT46" s="26"/>
      <c r="CU46" s="26"/>
      <c r="CV46" s="26"/>
      <c r="CW46" s="26"/>
      <c r="CX46" s="26"/>
      <c r="CY46" s="26"/>
      <c r="CZ46" s="26"/>
      <c r="DA46" s="26"/>
      <c r="DB46" s="26"/>
      <c r="DC46" s="26"/>
      <c r="DD46" s="26"/>
      <c r="DE46" s="26"/>
      <c r="DF46" s="26"/>
      <c r="DG46" s="26"/>
      <c r="DH46" s="26"/>
      <c r="DI46" s="26"/>
      <c r="DJ46" s="26"/>
      <c r="DK46" s="26"/>
      <c r="DL46" s="26"/>
      <c r="DM46" s="26"/>
      <c r="DN46" s="26"/>
      <c r="DO46" s="26"/>
      <c r="DP46" s="26"/>
      <c r="DQ46" s="26"/>
      <c r="DR46" s="26"/>
      <c r="DS46" s="26"/>
      <c r="DT46" s="26"/>
      <c r="DU46" s="26"/>
      <c r="DV46" s="26"/>
      <c r="DW46" s="26"/>
      <c r="DX46" s="26"/>
      <c r="DY46" s="26"/>
      <c r="DZ46" s="26"/>
      <c r="EA46" s="26"/>
      <c r="EB46" s="26"/>
      <c r="EC46" s="26"/>
      <c r="ED46" s="26"/>
      <c r="EE46" s="26"/>
      <c r="EF46" s="26"/>
      <c r="EG46" s="26"/>
      <c r="EH46" s="26"/>
      <c r="EI46" s="26"/>
      <c r="EJ46" s="26"/>
      <c r="EK46" s="26"/>
      <c r="EL46" s="26"/>
      <c r="EM46" s="26"/>
      <c r="EN46" s="26"/>
      <c r="EO46" s="26"/>
      <c r="EP46" s="26"/>
      <c r="EQ46" s="26"/>
      <c r="ER46" s="26"/>
      <c r="ES46" s="26"/>
      <c r="ET46" s="26"/>
      <c r="EU46" s="26"/>
      <c r="EV46" s="26"/>
      <c r="EW46" s="26"/>
      <c r="EX46" s="26"/>
      <c r="EY46" s="26"/>
      <c r="EZ46" s="26"/>
      <c r="FA46" s="26"/>
      <c r="FB46" s="26"/>
      <c r="FC46" s="26"/>
      <c r="FD46" s="26"/>
      <c r="FE46" s="26"/>
      <c r="FF46" s="26"/>
      <c r="FG46" s="26"/>
      <c r="FH46" s="26"/>
      <c r="FI46" s="26"/>
      <c r="FJ46" s="26"/>
      <c r="FK46" s="26"/>
      <c r="FL46" s="26"/>
      <c r="FM46" s="26"/>
      <c r="FN46" s="26"/>
      <c r="FO46" s="26"/>
      <c r="FP46" s="26"/>
      <c r="FQ46" s="26"/>
      <c r="FR46" s="26"/>
      <c r="FS46" s="26"/>
      <c r="FT46" s="26"/>
      <c r="FU46" s="26"/>
      <c r="FV46" s="26"/>
      <c r="FW46" s="26"/>
      <c r="FX46" s="26"/>
      <c r="FY46" s="26"/>
      <c r="FZ46" s="26"/>
      <c r="GA46" s="26"/>
      <c r="GB46" s="26"/>
      <c r="GC46" s="26"/>
      <c r="GD46" s="26"/>
      <c r="GE46" s="26"/>
      <c r="GF46" s="26"/>
      <c r="GG46" s="26"/>
      <c r="GH46" s="26"/>
      <c r="GI46" s="26"/>
      <c r="GJ46" s="26"/>
      <c r="GK46" s="26"/>
      <c r="GL46" s="26"/>
      <c r="GM46" s="26"/>
      <c r="GN46" s="26"/>
      <c r="GO46" s="26"/>
      <c r="GP46" s="26"/>
      <c r="GQ46" s="26"/>
      <c r="GR46" s="26"/>
      <c r="GS46" s="26"/>
      <c r="GT46" s="26"/>
      <c r="GU46" s="26"/>
      <c r="GV46" s="26"/>
      <c r="GW46" s="26"/>
      <c r="GX46" s="26"/>
      <c r="GY46" s="26"/>
      <c r="GZ46" s="26"/>
      <c r="HA46" s="26"/>
      <c r="HB46" s="26"/>
      <c r="HC46" s="26"/>
      <c r="HD46" s="26"/>
      <c r="HE46" s="26"/>
      <c r="HF46" s="26"/>
      <c r="HG46" s="26"/>
      <c r="HH46" s="26"/>
      <c r="HI46" s="26"/>
      <c r="HJ46" s="26"/>
      <c r="HK46" s="26"/>
      <c r="HL46" s="26"/>
      <c r="HM46" s="26"/>
      <c r="HN46" s="26"/>
      <c r="HO46" s="26"/>
      <c r="HP46" s="26"/>
      <c r="HQ46" s="26"/>
      <c r="HR46" s="26"/>
      <c r="HS46" s="26"/>
      <c r="HT46" s="26"/>
      <c r="HU46" s="26"/>
      <c r="HV46" s="26"/>
      <c r="HW46" s="26"/>
      <c r="HX46" s="26"/>
      <c r="HY46" s="26"/>
      <c r="HZ46" s="26"/>
      <c r="IA46" s="26"/>
      <c r="IB46" s="26"/>
      <c r="IC46" s="26"/>
      <c r="ID46" s="26"/>
      <c r="IE46" s="26"/>
      <c r="IF46" s="26"/>
      <c r="IG46" s="26"/>
      <c r="IH46" s="26"/>
      <c r="II46" s="26"/>
      <c r="IJ46" s="26"/>
      <c r="IK46" s="26"/>
      <c r="IL46" s="26"/>
      <c r="IM46" s="26"/>
      <c r="IN46" s="26"/>
      <c r="IO46" s="26"/>
      <c r="IP46" s="26"/>
      <c r="IQ46" s="26"/>
      <c r="IR46" s="26"/>
      <c r="IS46" s="26"/>
      <c r="IT46" s="26"/>
      <c r="IU46" s="26"/>
      <c r="IV46" s="26"/>
    </row>
    <row r="47" spans="1:256" ht="48" x14ac:dyDescent="0.25">
      <c r="A47" s="58"/>
      <c r="B47" s="62"/>
      <c r="C47" s="63"/>
      <c r="D47" s="63"/>
      <c r="E47" s="64" t="s">
        <v>216</v>
      </c>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c r="BL47" s="26"/>
      <c r="BM47" s="26"/>
      <c r="BN47" s="26"/>
      <c r="BO47" s="26"/>
      <c r="BP47" s="26"/>
      <c r="BQ47" s="26"/>
      <c r="BR47" s="26"/>
      <c r="BS47" s="26"/>
      <c r="BT47" s="26"/>
      <c r="BU47" s="26"/>
      <c r="BV47" s="26"/>
      <c r="BW47" s="26"/>
      <c r="BX47" s="26"/>
      <c r="BY47" s="26"/>
      <c r="BZ47" s="26"/>
      <c r="CA47" s="26"/>
      <c r="CB47" s="26"/>
      <c r="CC47" s="26"/>
      <c r="CD47" s="26"/>
      <c r="CE47" s="26"/>
      <c r="CF47" s="26"/>
      <c r="CG47" s="26"/>
      <c r="CH47" s="26"/>
      <c r="CI47" s="26"/>
      <c r="CJ47" s="26"/>
      <c r="CK47" s="26"/>
      <c r="CL47" s="26"/>
      <c r="CM47" s="26"/>
      <c r="CN47" s="26"/>
      <c r="CO47" s="26"/>
      <c r="CP47" s="26"/>
      <c r="CQ47" s="26"/>
      <c r="CR47" s="26"/>
      <c r="CS47" s="26"/>
      <c r="CT47" s="26"/>
      <c r="CU47" s="26"/>
      <c r="CV47" s="26"/>
      <c r="CW47" s="26"/>
      <c r="CX47" s="26"/>
      <c r="CY47" s="26"/>
      <c r="CZ47" s="26"/>
      <c r="DA47" s="26"/>
      <c r="DB47" s="26"/>
      <c r="DC47" s="26"/>
      <c r="DD47" s="26"/>
      <c r="DE47" s="26"/>
      <c r="DF47" s="26"/>
      <c r="DG47" s="26"/>
      <c r="DH47" s="26"/>
      <c r="DI47" s="26"/>
      <c r="DJ47" s="26"/>
      <c r="DK47" s="26"/>
      <c r="DL47" s="26"/>
      <c r="DM47" s="26"/>
      <c r="DN47" s="26"/>
      <c r="DO47" s="26"/>
      <c r="DP47" s="26"/>
      <c r="DQ47" s="26"/>
      <c r="DR47" s="26"/>
      <c r="DS47" s="26"/>
      <c r="DT47" s="26"/>
      <c r="DU47" s="26"/>
      <c r="DV47" s="26"/>
      <c r="DW47" s="26"/>
      <c r="DX47" s="26"/>
      <c r="DY47" s="26"/>
      <c r="DZ47" s="26"/>
      <c r="EA47" s="26"/>
      <c r="EB47" s="26"/>
      <c r="EC47" s="26"/>
      <c r="ED47" s="26"/>
      <c r="EE47" s="26"/>
      <c r="EF47" s="26"/>
      <c r="EG47" s="26"/>
      <c r="EH47" s="26"/>
      <c r="EI47" s="26"/>
      <c r="EJ47" s="26"/>
      <c r="EK47" s="26"/>
      <c r="EL47" s="26"/>
      <c r="EM47" s="26"/>
      <c r="EN47" s="26"/>
      <c r="EO47" s="26"/>
      <c r="EP47" s="26"/>
      <c r="EQ47" s="26"/>
      <c r="ER47" s="26"/>
      <c r="ES47" s="26"/>
      <c r="ET47" s="26"/>
      <c r="EU47" s="26"/>
      <c r="EV47" s="26"/>
      <c r="EW47" s="26"/>
      <c r="EX47" s="26"/>
      <c r="EY47" s="26"/>
      <c r="EZ47" s="26"/>
      <c r="FA47" s="26"/>
      <c r="FB47" s="26"/>
      <c r="FC47" s="26"/>
      <c r="FD47" s="26"/>
      <c r="FE47" s="26"/>
      <c r="FF47" s="26"/>
      <c r="FG47" s="26"/>
      <c r="FH47" s="26"/>
      <c r="FI47" s="26"/>
      <c r="FJ47" s="26"/>
      <c r="FK47" s="26"/>
      <c r="FL47" s="26"/>
      <c r="FM47" s="26"/>
      <c r="FN47" s="26"/>
      <c r="FO47" s="26"/>
      <c r="FP47" s="26"/>
      <c r="FQ47" s="26"/>
      <c r="FR47" s="26"/>
      <c r="FS47" s="26"/>
      <c r="FT47" s="26"/>
      <c r="FU47" s="26"/>
      <c r="FV47" s="26"/>
      <c r="FW47" s="26"/>
      <c r="FX47" s="26"/>
      <c r="FY47" s="26"/>
      <c r="FZ47" s="26"/>
      <c r="GA47" s="26"/>
      <c r="GB47" s="26"/>
      <c r="GC47" s="26"/>
      <c r="GD47" s="26"/>
      <c r="GE47" s="26"/>
      <c r="GF47" s="26"/>
      <c r="GG47" s="26"/>
      <c r="GH47" s="26"/>
      <c r="GI47" s="26"/>
      <c r="GJ47" s="26"/>
      <c r="GK47" s="26"/>
      <c r="GL47" s="26"/>
      <c r="GM47" s="26"/>
      <c r="GN47" s="26"/>
      <c r="GO47" s="26"/>
      <c r="GP47" s="26"/>
      <c r="GQ47" s="26"/>
      <c r="GR47" s="26"/>
      <c r="GS47" s="26"/>
      <c r="GT47" s="26"/>
      <c r="GU47" s="26"/>
      <c r="GV47" s="26"/>
      <c r="GW47" s="26"/>
      <c r="GX47" s="26"/>
      <c r="GY47" s="26"/>
      <c r="GZ47" s="26"/>
      <c r="HA47" s="26"/>
      <c r="HB47" s="26"/>
      <c r="HC47" s="26"/>
      <c r="HD47" s="26"/>
      <c r="HE47" s="26"/>
      <c r="HF47" s="26"/>
      <c r="HG47" s="26"/>
      <c r="HH47" s="26"/>
      <c r="HI47" s="26"/>
      <c r="HJ47" s="26"/>
      <c r="HK47" s="26"/>
      <c r="HL47" s="26"/>
      <c r="HM47" s="26"/>
      <c r="HN47" s="26"/>
      <c r="HO47" s="26"/>
      <c r="HP47" s="26"/>
      <c r="HQ47" s="26"/>
      <c r="HR47" s="26"/>
      <c r="HS47" s="26"/>
      <c r="HT47" s="26"/>
      <c r="HU47" s="26"/>
      <c r="HV47" s="26"/>
      <c r="HW47" s="26"/>
      <c r="HX47" s="26"/>
      <c r="HY47" s="26"/>
      <c r="HZ47" s="26"/>
      <c r="IA47" s="26"/>
      <c r="IB47" s="26"/>
      <c r="IC47" s="26"/>
      <c r="ID47" s="26"/>
      <c r="IE47" s="26"/>
      <c r="IF47" s="26"/>
      <c r="IG47" s="26"/>
      <c r="IH47" s="26"/>
      <c r="II47" s="26"/>
      <c r="IJ47" s="26"/>
      <c r="IK47" s="26"/>
      <c r="IL47" s="26"/>
      <c r="IM47" s="26"/>
      <c r="IN47" s="26"/>
      <c r="IO47" s="26"/>
      <c r="IP47" s="26"/>
      <c r="IQ47" s="26"/>
      <c r="IR47" s="26"/>
      <c r="IS47" s="26"/>
      <c r="IT47" s="26"/>
      <c r="IU47" s="26"/>
      <c r="IV47" s="26"/>
    </row>
    <row r="48" spans="1:256" x14ac:dyDescent="0.25">
      <c r="A48" s="58"/>
      <c r="B48" s="59" t="str">
        <f>'[2]PLANILHA DE ORÇAMENTO- ANEXO 16'!A31</f>
        <v>2.1.4</v>
      </c>
      <c r="C48" s="60" t="str">
        <f>'[2]PLANILHA DE ORÇAMENTO- ANEXO 16'!B31</f>
        <v>CDHU</v>
      </c>
      <c r="D48" s="60" t="str">
        <f>'[2]PLANILHA DE ORÇAMENTO- ANEXO 16'!C31</f>
        <v>09.01.020</v>
      </c>
      <c r="E48" s="61" t="str">
        <f>'[2]PLANILHA DE ORÇAMENTO- ANEXO 16'!D31</f>
        <v>Forma em madeira comum para fundação</v>
      </c>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c r="BL48" s="26"/>
      <c r="BM48" s="26"/>
      <c r="BN48" s="26"/>
      <c r="BO48" s="26"/>
      <c r="BP48" s="26"/>
      <c r="BQ48" s="26"/>
      <c r="BR48" s="26"/>
      <c r="BS48" s="26"/>
      <c r="BT48" s="26"/>
      <c r="BU48" s="26"/>
      <c r="BV48" s="26"/>
      <c r="BW48" s="26"/>
      <c r="BX48" s="26"/>
      <c r="BY48" s="26"/>
      <c r="BZ48" s="26"/>
      <c r="CA48" s="26"/>
      <c r="CB48" s="26"/>
      <c r="CC48" s="26"/>
      <c r="CD48" s="26"/>
      <c r="CE48" s="26"/>
      <c r="CF48" s="26"/>
      <c r="CG48" s="26"/>
      <c r="CH48" s="26"/>
      <c r="CI48" s="26"/>
      <c r="CJ48" s="26"/>
      <c r="CK48" s="26"/>
      <c r="CL48" s="26"/>
      <c r="CM48" s="26"/>
      <c r="CN48" s="26"/>
      <c r="CO48" s="26"/>
      <c r="CP48" s="26"/>
      <c r="CQ48" s="26"/>
      <c r="CR48" s="26"/>
      <c r="CS48" s="26"/>
      <c r="CT48" s="26"/>
      <c r="CU48" s="26"/>
      <c r="CV48" s="26"/>
      <c r="CW48" s="26"/>
      <c r="CX48" s="26"/>
      <c r="CY48" s="26"/>
      <c r="CZ48" s="26"/>
      <c r="DA48" s="26"/>
      <c r="DB48" s="26"/>
      <c r="DC48" s="26"/>
      <c r="DD48" s="26"/>
      <c r="DE48" s="26"/>
      <c r="DF48" s="26"/>
      <c r="DG48" s="26"/>
      <c r="DH48" s="26"/>
      <c r="DI48" s="26"/>
      <c r="DJ48" s="26"/>
      <c r="DK48" s="26"/>
      <c r="DL48" s="26"/>
      <c r="DM48" s="26"/>
      <c r="DN48" s="26"/>
      <c r="DO48" s="26"/>
      <c r="DP48" s="26"/>
      <c r="DQ48" s="26"/>
      <c r="DR48" s="26"/>
      <c r="DS48" s="26"/>
      <c r="DT48" s="26"/>
      <c r="DU48" s="26"/>
      <c r="DV48" s="26"/>
      <c r="DW48" s="26"/>
      <c r="DX48" s="26"/>
      <c r="DY48" s="26"/>
      <c r="DZ48" s="26"/>
      <c r="EA48" s="26"/>
      <c r="EB48" s="26"/>
      <c r="EC48" s="26"/>
      <c r="ED48" s="26"/>
      <c r="EE48" s="26"/>
      <c r="EF48" s="26"/>
      <c r="EG48" s="26"/>
      <c r="EH48" s="26"/>
      <c r="EI48" s="26"/>
      <c r="EJ48" s="26"/>
      <c r="EK48" s="26"/>
      <c r="EL48" s="26"/>
      <c r="EM48" s="26"/>
      <c r="EN48" s="26"/>
      <c r="EO48" s="26"/>
      <c r="EP48" s="26"/>
      <c r="EQ48" s="26"/>
      <c r="ER48" s="26"/>
      <c r="ES48" s="26"/>
      <c r="ET48" s="26"/>
      <c r="EU48" s="26"/>
      <c r="EV48" s="26"/>
      <c r="EW48" s="26"/>
      <c r="EX48" s="26"/>
      <c r="EY48" s="26"/>
      <c r="EZ48" s="26"/>
      <c r="FA48" s="26"/>
      <c r="FB48" s="26"/>
      <c r="FC48" s="26"/>
      <c r="FD48" s="26"/>
      <c r="FE48" s="26"/>
      <c r="FF48" s="26"/>
      <c r="FG48" s="26"/>
      <c r="FH48" s="26"/>
      <c r="FI48" s="26"/>
      <c r="FJ48" s="26"/>
      <c r="FK48" s="26"/>
      <c r="FL48" s="26"/>
      <c r="FM48" s="26"/>
      <c r="FN48" s="26"/>
      <c r="FO48" s="26"/>
      <c r="FP48" s="26"/>
      <c r="FQ48" s="26"/>
      <c r="FR48" s="26"/>
      <c r="FS48" s="26"/>
      <c r="FT48" s="26"/>
      <c r="FU48" s="26"/>
      <c r="FV48" s="26"/>
      <c r="FW48" s="26"/>
      <c r="FX48" s="26"/>
      <c r="FY48" s="26"/>
      <c r="FZ48" s="26"/>
      <c r="GA48" s="26"/>
      <c r="GB48" s="26"/>
      <c r="GC48" s="26"/>
      <c r="GD48" s="26"/>
      <c r="GE48" s="26"/>
      <c r="GF48" s="26"/>
      <c r="GG48" s="26"/>
      <c r="GH48" s="26"/>
      <c r="GI48" s="26"/>
      <c r="GJ48" s="26"/>
      <c r="GK48" s="26"/>
      <c r="GL48" s="26"/>
      <c r="GM48" s="26"/>
      <c r="GN48" s="26"/>
      <c r="GO48" s="26"/>
      <c r="GP48" s="26"/>
      <c r="GQ48" s="26"/>
      <c r="GR48" s="26"/>
      <c r="GS48" s="26"/>
      <c r="GT48" s="26"/>
      <c r="GU48" s="26"/>
      <c r="GV48" s="26"/>
      <c r="GW48" s="26"/>
      <c r="GX48" s="26"/>
      <c r="GY48" s="26"/>
      <c r="GZ48" s="26"/>
      <c r="HA48" s="26"/>
      <c r="HB48" s="26"/>
      <c r="HC48" s="26"/>
      <c r="HD48" s="26"/>
      <c r="HE48" s="26"/>
      <c r="HF48" s="26"/>
      <c r="HG48" s="26"/>
      <c r="HH48" s="26"/>
      <c r="HI48" s="26"/>
      <c r="HJ48" s="26"/>
      <c r="HK48" s="26"/>
      <c r="HL48" s="26"/>
      <c r="HM48" s="26"/>
      <c r="HN48" s="26"/>
      <c r="HO48" s="26"/>
      <c r="HP48" s="26"/>
      <c r="HQ48" s="26"/>
      <c r="HR48" s="26"/>
      <c r="HS48" s="26"/>
      <c r="HT48" s="26"/>
      <c r="HU48" s="26"/>
      <c r="HV48" s="26"/>
      <c r="HW48" s="26"/>
      <c r="HX48" s="26"/>
      <c r="HY48" s="26"/>
      <c r="HZ48" s="26"/>
      <c r="IA48" s="26"/>
      <c r="IB48" s="26"/>
      <c r="IC48" s="26"/>
      <c r="ID48" s="26"/>
      <c r="IE48" s="26"/>
      <c r="IF48" s="26"/>
      <c r="IG48" s="26"/>
      <c r="IH48" s="26"/>
      <c r="II48" s="26"/>
      <c r="IJ48" s="26"/>
      <c r="IK48" s="26"/>
      <c r="IL48" s="26"/>
      <c r="IM48" s="26"/>
      <c r="IN48" s="26"/>
      <c r="IO48" s="26"/>
      <c r="IP48" s="26"/>
      <c r="IQ48" s="26"/>
      <c r="IR48" s="26"/>
      <c r="IS48" s="26"/>
      <c r="IT48" s="26"/>
      <c r="IU48" s="26"/>
      <c r="IV48" s="26"/>
    </row>
    <row r="49" spans="1:256" ht="48" x14ac:dyDescent="0.25">
      <c r="A49" s="58"/>
      <c r="B49" s="62"/>
      <c r="C49" s="63"/>
      <c r="D49" s="63"/>
      <c r="E49" s="64" t="s">
        <v>217</v>
      </c>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c r="FN49" s="26"/>
      <c r="FO49" s="26"/>
      <c r="FP49" s="26"/>
      <c r="FQ49" s="26"/>
      <c r="FR49" s="26"/>
      <c r="FS49" s="26"/>
      <c r="FT49" s="26"/>
      <c r="FU49" s="26"/>
      <c r="FV49" s="26"/>
      <c r="FW49" s="26"/>
      <c r="FX49" s="26"/>
      <c r="FY49" s="26"/>
      <c r="FZ49" s="26"/>
      <c r="GA49" s="26"/>
      <c r="GB49" s="26"/>
      <c r="GC49" s="26"/>
      <c r="GD49" s="26"/>
      <c r="GE49" s="26"/>
      <c r="GF49" s="26"/>
      <c r="GG49" s="26"/>
      <c r="GH49" s="26"/>
      <c r="GI49" s="26"/>
      <c r="GJ49" s="26"/>
      <c r="GK49" s="26"/>
      <c r="GL49" s="26"/>
      <c r="GM49" s="26"/>
      <c r="GN49" s="26"/>
      <c r="GO49" s="26"/>
      <c r="GP49" s="26"/>
      <c r="GQ49" s="26"/>
      <c r="GR49" s="26"/>
      <c r="GS49" s="26"/>
      <c r="GT49" s="26"/>
      <c r="GU49" s="26"/>
      <c r="GV49" s="26"/>
      <c r="GW49" s="26"/>
      <c r="GX49" s="26"/>
      <c r="GY49" s="26"/>
      <c r="GZ49" s="26"/>
      <c r="HA49" s="26"/>
      <c r="HB49" s="26"/>
      <c r="HC49" s="26"/>
      <c r="HD49" s="26"/>
      <c r="HE49" s="26"/>
      <c r="HF49" s="26"/>
      <c r="HG49" s="26"/>
      <c r="HH49" s="26"/>
      <c r="HI49" s="26"/>
      <c r="HJ49" s="26"/>
      <c r="HK49" s="26"/>
      <c r="HL49" s="26"/>
      <c r="HM49" s="26"/>
      <c r="HN49" s="26"/>
      <c r="HO49" s="26"/>
      <c r="HP49" s="26"/>
      <c r="HQ49" s="26"/>
      <c r="HR49" s="26"/>
      <c r="HS49" s="26"/>
      <c r="HT49" s="26"/>
      <c r="HU49" s="26"/>
      <c r="HV49" s="26"/>
      <c r="HW49" s="26"/>
      <c r="HX49" s="26"/>
      <c r="HY49" s="26"/>
      <c r="HZ49" s="26"/>
      <c r="IA49" s="26"/>
      <c r="IB49" s="26"/>
      <c r="IC49" s="26"/>
      <c r="ID49" s="26"/>
      <c r="IE49" s="26"/>
      <c r="IF49" s="26"/>
      <c r="IG49" s="26"/>
      <c r="IH49" s="26"/>
      <c r="II49" s="26"/>
      <c r="IJ49" s="26"/>
      <c r="IK49" s="26"/>
      <c r="IL49" s="26"/>
      <c r="IM49" s="26"/>
      <c r="IN49" s="26"/>
      <c r="IO49" s="26"/>
      <c r="IP49" s="26"/>
      <c r="IQ49" s="26"/>
      <c r="IR49" s="26"/>
      <c r="IS49" s="26"/>
      <c r="IT49" s="26"/>
      <c r="IU49" s="26"/>
      <c r="IV49" s="26"/>
    </row>
    <row r="50" spans="1:256" x14ac:dyDescent="0.25">
      <c r="A50" s="58"/>
      <c r="B50" s="59" t="str">
        <f>'[2]PLANILHA DE ORÇAMENTO- ANEXO 16'!A32</f>
        <v>2.1.5</v>
      </c>
      <c r="C50" s="60" t="str">
        <f>'[2]PLANILHA DE ORÇAMENTO- ANEXO 16'!B32</f>
        <v>CDHU</v>
      </c>
      <c r="D50" s="60" t="str">
        <f>'[2]PLANILHA DE ORÇAMENTO- ANEXO 16'!C32</f>
        <v>10.01.040</v>
      </c>
      <c r="E50" s="61" t="str">
        <f>'[2]PLANILHA DE ORÇAMENTO- ANEXO 16'!D32</f>
        <v>Armadura em barra de aço CA-50 (A ou B) fyk = 500 MPa</v>
      </c>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c r="FN50" s="26"/>
      <c r="FO50" s="26"/>
      <c r="FP50" s="26"/>
      <c r="FQ50" s="26"/>
      <c r="FR50" s="26"/>
      <c r="FS50" s="26"/>
      <c r="FT50" s="26"/>
      <c r="FU50" s="26"/>
      <c r="FV50" s="26"/>
      <c r="FW50" s="26"/>
      <c r="FX50" s="26"/>
      <c r="FY50" s="26"/>
      <c r="FZ50" s="26"/>
      <c r="GA50" s="26"/>
      <c r="GB50" s="26"/>
      <c r="GC50" s="26"/>
      <c r="GD50" s="26"/>
      <c r="GE50" s="26"/>
      <c r="GF50" s="26"/>
      <c r="GG50" s="26"/>
      <c r="GH50" s="26"/>
      <c r="GI50" s="26"/>
      <c r="GJ50" s="26"/>
      <c r="GK50" s="26"/>
      <c r="GL50" s="26"/>
      <c r="GM50" s="26"/>
      <c r="GN50" s="26"/>
      <c r="GO50" s="26"/>
      <c r="GP50" s="26"/>
      <c r="GQ50" s="26"/>
      <c r="GR50" s="26"/>
      <c r="GS50" s="26"/>
      <c r="GT50" s="26"/>
      <c r="GU50" s="26"/>
      <c r="GV50" s="26"/>
      <c r="GW50" s="26"/>
      <c r="GX50" s="26"/>
      <c r="GY50" s="26"/>
      <c r="GZ50" s="26"/>
      <c r="HA50" s="26"/>
      <c r="HB50" s="26"/>
      <c r="HC50" s="26"/>
      <c r="HD50" s="26"/>
      <c r="HE50" s="26"/>
      <c r="HF50" s="26"/>
      <c r="HG50" s="26"/>
      <c r="HH50" s="26"/>
      <c r="HI50" s="26"/>
      <c r="HJ50" s="26"/>
      <c r="HK50" s="26"/>
      <c r="HL50" s="26"/>
      <c r="HM50" s="26"/>
      <c r="HN50" s="26"/>
      <c r="HO50" s="26"/>
      <c r="HP50" s="26"/>
      <c r="HQ50" s="26"/>
      <c r="HR50" s="26"/>
      <c r="HS50" s="26"/>
      <c r="HT50" s="26"/>
      <c r="HU50" s="26"/>
      <c r="HV50" s="26"/>
      <c r="HW50" s="26"/>
      <c r="HX50" s="26"/>
      <c r="HY50" s="26"/>
      <c r="HZ50" s="26"/>
      <c r="IA50" s="26"/>
      <c r="IB50" s="26"/>
      <c r="IC50" s="26"/>
      <c r="ID50" s="26"/>
      <c r="IE50" s="26"/>
      <c r="IF50" s="26"/>
      <c r="IG50" s="26"/>
      <c r="IH50" s="26"/>
      <c r="II50" s="26"/>
      <c r="IJ50" s="26"/>
      <c r="IK50" s="26"/>
      <c r="IL50" s="26"/>
      <c r="IM50" s="26"/>
      <c r="IN50" s="26"/>
      <c r="IO50" s="26"/>
      <c r="IP50" s="26"/>
      <c r="IQ50" s="26"/>
      <c r="IR50" s="26"/>
      <c r="IS50" s="26"/>
      <c r="IT50" s="26"/>
      <c r="IU50" s="26"/>
      <c r="IV50" s="26"/>
    </row>
    <row r="51" spans="1:256" ht="60" x14ac:dyDescent="0.25">
      <c r="A51" s="58"/>
      <c r="B51" s="62"/>
      <c r="C51" s="63"/>
      <c r="D51" s="63"/>
      <c r="E51" s="64" t="s">
        <v>218</v>
      </c>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c r="FN51" s="26"/>
      <c r="FO51" s="26"/>
      <c r="FP51" s="26"/>
      <c r="FQ51" s="26"/>
      <c r="FR51" s="26"/>
      <c r="FS51" s="26"/>
      <c r="FT51" s="26"/>
      <c r="FU51" s="26"/>
      <c r="FV51" s="26"/>
      <c r="FW51" s="26"/>
      <c r="FX51" s="26"/>
      <c r="FY51" s="26"/>
      <c r="FZ51" s="26"/>
      <c r="GA51" s="26"/>
      <c r="GB51" s="26"/>
      <c r="GC51" s="26"/>
      <c r="GD51" s="26"/>
      <c r="GE51" s="26"/>
      <c r="GF51" s="26"/>
      <c r="GG51" s="26"/>
      <c r="GH51" s="26"/>
      <c r="GI51" s="26"/>
      <c r="GJ51" s="26"/>
      <c r="GK51" s="26"/>
      <c r="GL51" s="26"/>
      <c r="GM51" s="26"/>
      <c r="GN51" s="26"/>
      <c r="GO51" s="26"/>
      <c r="GP51" s="26"/>
      <c r="GQ51" s="26"/>
      <c r="GR51" s="26"/>
      <c r="GS51" s="26"/>
      <c r="GT51" s="26"/>
      <c r="GU51" s="26"/>
      <c r="GV51" s="26"/>
      <c r="GW51" s="26"/>
      <c r="GX51" s="26"/>
      <c r="GY51" s="26"/>
      <c r="GZ51" s="26"/>
      <c r="HA51" s="26"/>
      <c r="HB51" s="26"/>
      <c r="HC51" s="26"/>
      <c r="HD51" s="26"/>
      <c r="HE51" s="26"/>
      <c r="HF51" s="26"/>
      <c r="HG51" s="26"/>
      <c r="HH51" s="26"/>
      <c r="HI51" s="26"/>
      <c r="HJ51" s="26"/>
      <c r="HK51" s="26"/>
      <c r="HL51" s="26"/>
      <c r="HM51" s="26"/>
      <c r="HN51" s="26"/>
      <c r="HO51" s="26"/>
      <c r="HP51" s="26"/>
      <c r="HQ51" s="26"/>
      <c r="HR51" s="26"/>
      <c r="HS51" s="26"/>
      <c r="HT51" s="26"/>
      <c r="HU51" s="26"/>
      <c r="HV51" s="26"/>
      <c r="HW51" s="26"/>
      <c r="HX51" s="26"/>
      <c r="HY51" s="26"/>
      <c r="HZ51" s="26"/>
      <c r="IA51" s="26"/>
      <c r="IB51" s="26"/>
      <c r="IC51" s="26"/>
      <c r="ID51" s="26"/>
      <c r="IE51" s="26"/>
      <c r="IF51" s="26"/>
      <c r="IG51" s="26"/>
      <c r="IH51" s="26"/>
      <c r="II51" s="26"/>
      <c r="IJ51" s="26"/>
      <c r="IK51" s="26"/>
      <c r="IL51" s="26"/>
      <c r="IM51" s="26"/>
      <c r="IN51" s="26"/>
      <c r="IO51" s="26"/>
      <c r="IP51" s="26"/>
      <c r="IQ51" s="26"/>
      <c r="IR51" s="26"/>
      <c r="IS51" s="26"/>
      <c r="IT51" s="26"/>
      <c r="IU51" s="26"/>
      <c r="IV51" s="26"/>
    </row>
    <row r="52" spans="1:256" x14ac:dyDescent="0.25">
      <c r="A52" s="58"/>
      <c r="B52" s="59" t="str">
        <f>'[2]PLANILHA DE ORÇAMENTO- ANEXO 16'!A33</f>
        <v>2.1.6</v>
      </c>
      <c r="C52" s="60" t="str">
        <f>'[2]PLANILHA DE ORÇAMENTO- ANEXO 16'!B33</f>
        <v>CDHU</v>
      </c>
      <c r="D52" s="60" t="str">
        <f>'[2]PLANILHA DE ORÇAMENTO- ANEXO 16'!C33</f>
        <v>10.01.060</v>
      </c>
      <c r="E52" s="61" t="str">
        <f>'[2]PLANILHA DE ORÇAMENTO- ANEXO 16'!D33</f>
        <v>Armadura em barra de aço CA-60 (A ou B) fyk = 600 MPa</v>
      </c>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row>
    <row r="53" spans="1:256" ht="72" x14ac:dyDescent="0.25">
      <c r="A53" s="58"/>
      <c r="B53" s="62"/>
      <c r="C53" s="63"/>
      <c r="D53" s="63"/>
      <c r="E53" s="64" t="s">
        <v>219</v>
      </c>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c r="FN53" s="26"/>
      <c r="FO53" s="26"/>
      <c r="FP53" s="26"/>
      <c r="FQ53" s="26"/>
      <c r="FR53" s="26"/>
      <c r="FS53" s="26"/>
      <c r="FT53" s="26"/>
      <c r="FU53" s="26"/>
      <c r="FV53" s="26"/>
      <c r="FW53" s="26"/>
      <c r="FX53" s="26"/>
      <c r="FY53" s="26"/>
      <c r="FZ53" s="26"/>
      <c r="GA53" s="26"/>
      <c r="GB53" s="26"/>
      <c r="GC53" s="26"/>
      <c r="GD53" s="26"/>
      <c r="GE53" s="26"/>
      <c r="GF53" s="26"/>
      <c r="GG53" s="26"/>
      <c r="GH53" s="26"/>
      <c r="GI53" s="26"/>
      <c r="GJ53" s="26"/>
      <c r="GK53" s="26"/>
      <c r="GL53" s="26"/>
      <c r="GM53" s="26"/>
      <c r="GN53" s="26"/>
      <c r="GO53" s="26"/>
      <c r="GP53" s="26"/>
      <c r="GQ53" s="26"/>
      <c r="GR53" s="26"/>
      <c r="GS53" s="26"/>
      <c r="GT53" s="26"/>
      <c r="GU53" s="26"/>
      <c r="GV53" s="26"/>
      <c r="GW53" s="26"/>
      <c r="GX53" s="26"/>
      <c r="GY53" s="26"/>
      <c r="GZ53" s="26"/>
      <c r="HA53" s="26"/>
      <c r="HB53" s="26"/>
      <c r="HC53" s="26"/>
      <c r="HD53" s="26"/>
      <c r="HE53" s="26"/>
      <c r="HF53" s="26"/>
      <c r="HG53" s="26"/>
      <c r="HH53" s="26"/>
      <c r="HI53" s="26"/>
      <c r="HJ53" s="26"/>
      <c r="HK53" s="26"/>
      <c r="HL53" s="26"/>
      <c r="HM53" s="26"/>
      <c r="HN53" s="26"/>
      <c r="HO53" s="26"/>
      <c r="HP53" s="26"/>
      <c r="HQ53" s="26"/>
      <c r="HR53" s="26"/>
      <c r="HS53" s="26"/>
      <c r="HT53" s="26"/>
      <c r="HU53" s="26"/>
      <c r="HV53" s="26"/>
      <c r="HW53" s="26"/>
      <c r="HX53" s="26"/>
      <c r="HY53" s="26"/>
      <c r="HZ53" s="26"/>
      <c r="IA53" s="26"/>
      <c r="IB53" s="26"/>
      <c r="IC53" s="26"/>
      <c r="ID53" s="26"/>
      <c r="IE53" s="26"/>
      <c r="IF53" s="26"/>
      <c r="IG53" s="26"/>
      <c r="IH53" s="26"/>
      <c r="II53" s="26"/>
      <c r="IJ53" s="26"/>
      <c r="IK53" s="26"/>
      <c r="IL53" s="26"/>
      <c r="IM53" s="26"/>
      <c r="IN53" s="26"/>
      <c r="IO53" s="26"/>
      <c r="IP53" s="26"/>
      <c r="IQ53" s="26"/>
      <c r="IR53" s="26"/>
      <c r="IS53" s="26"/>
      <c r="IT53" s="26"/>
      <c r="IU53" s="26"/>
      <c r="IV53" s="26"/>
    </row>
    <row r="54" spans="1:256" x14ac:dyDescent="0.25">
      <c r="A54" s="58"/>
      <c r="B54" s="59" t="str">
        <f>'[2]PLANILHA DE ORÇAMENTO- ANEXO 16'!A34</f>
        <v>2.1.7</v>
      </c>
      <c r="C54" s="60" t="str">
        <f>'[2]PLANILHA DE ORÇAMENTO- ANEXO 16'!B34</f>
        <v>CDHU</v>
      </c>
      <c r="D54" s="60" t="str">
        <f>'[2]PLANILHA DE ORÇAMENTO- ANEXO 16'!C34</f>
        <v>12.01.041</v>
      </c>
      <c r="E54" s="61" t="str">
        <f>'[2]PLANILHA DE ORÇAMENTO- ANEXO 16'!D34</f>
        <v>Broca em concreto armado diâmetro de 25 cm - completa</v>
      </c>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c r="BL54" s="26"/>
      <c r="BM54" s="26"/>
      <c r="BN54" s="26"/>
      <c r="BO54" s="26"/>
      <c r="BP54" s="26"/>
      <c r="BQ54" s="26"/>
      <c r="BR54" s="26"/>
      <c r="BS54" s="26"/>
      <c r="BT54" s="26"/>
      <c r="BU54" s="26"/>
      <c r="BV54" s="26"/>
      <c r="BW54" s="26"/>
      <c r="BX54" s="26"/>
      <c r="BY54" s="26"/>
      <c r="BZ54" s="26"/>
      <c r="CA54" s="26"/>
      <c r="CB54" s="26"/>
      <c r="CC54" s="26"/>
      <c r="CD54" s="26"/>
      <c r="CE54" s="26"/>
      <c r="CF54" s="26"/>
      <c r="CG54" s="26"/>
      <c r="CH54" s="26"/>
      <c r="CI54" s="26"/>
      <c r="CJ54" s="26"/>
      <c r="CK54" s="26"/>
      <c r="CL54" s="26"/>
      <c r="CM54" s="26"/>
      <c r="CN54" s="26"/>
      <c r="CO54" s="26"/>
      <c r="CP54" s="26"/>
      <c r="CQ54" s="26"/>
      <c r="CR54" s="26"/>
      <c r="CS54" s="26"/>
      <c r="CT54" s="26"/>
      <c r="CU54" s="26"/>
      <c r="CV54" s="26"/>
      <c r="CW54" s="26"/>
      <c r="CX54" s="26"/>
      <c r="CY54" s="26"/>
      <c r="CZ54" s="26"/>
      <c r="DA54" s="26"/>
      <c r="DB54" s="26"/>
      <c r="DC54" s="26"/>
      <c r="DD54" s="26"/>
      <c r="DE54" s="26"/>
      <c r="DF54" s="26"/>
      <c r="DG54" s="26"/>
      <c r="DH54" s="26"/>
      <c r="DI54" s="26"/>
      <c r="DJ54" s="26"/>
      <c r="DK54" s="26"/>
      <c r="DL54" s="26"/>
      <c r="DM54" s="26"/>
      <c r="DN54" s="26"/>
      <c r="DO54" s="26"/>
      <c r="DP54" s="26"/>
      <c r="DQ54" s="26"/>
      <c r="DR54" s="26"/>
      <c r="DS54" s="26"/>
      <c r="DT54" s="26"/>
      <c r="DU54" s="26"/>
      <c r="DV54" s="26"/>
      <c r="DW54" s="26"/>
      <c r="DX54" s="26"/>
      <c r="DY54" s="26"/>
      <c r="DZ54" s="26"/>
      <c r="EA54" s="26"/>
      <c r="EB54" s="26"/>
      <c r="EC54" s="26"/>
      <c r="ED54" s="26"/>
      <c r="EE54" s="26"/>
      <c r="EF54" s="26"/>
      <c r="EG54" s="26"/>
      <c r="EH54" s="26"/>
      <c r="EI54" s="26"/>
      <c r="EJ54" s="26"/>
      <c r="EK54" s="26"/>
      <c r="EL54" s="26"/>
      <c r="EM54" s="26"/>
      <c r="EN54" s="26"/>
      <c r="EO54" s="26"/>
      <c r="EP54" s="26"/>
      <c r="EQ54" s="26"/>
      <c r="ER54" s="26"/>
      <c r="ES54" s="26"/>
      <c r="ET54" s="26"/>
      <c r="EU54" s="26"/>
      <c r="EV54" s="26"/>
      <c r="EW54" s="26"/>
      <c r="EX54" s="26"/>
      <c r="EY54" s="26"/>
      <c r="EZ54" s="26"/>
      <c r="FA54" s="26"/>
      <c r="FB54" s="26"/>
      <c r="FC54" s="26"/>
      <c r="FD54" s="26"/>
      <c r="FE54" s="26"/>
      <c r="FF54" s="26"/>
      <c r="FG54" s="26"/>
      <c r="FH54" s="26"/>
      <c r="FI54" s="26"/>
      <c r="FJ54" s="26"/>
      <c r="FK54" s="26"/>
      <c r="FL54" s="26"/>
      <c r="FM54" s="26"/>
      <c r="FN54" s="26"/>
      <c r="FO54" s="26"/>
      <c r="FP54" s="26"/>
      <c r="FQ54" s="26"/>
      <c r="FR54" s="26"/>
      <c r="FS54" s="26"/>
      <c r="FT54" s="26"/>
      <c r="FU54" s="26"/>
      <c r="FV54" s="26"/>
      <c r="FW54" s="26"/>
      <c r="FX54" s="26"/>
      <c r="FY54" s="26"/>
      <c r="FZ54" s="26"/>
      <c r="GA54" s="26"/>
      <c r="GB54" s="26"/>
      <c r="GC54" s="26"/>
      <c r="GD54" s="26"/>
      <c r="GE54" s="26"/>
      <c r="GF54" s="26"/>
      <c r="GG54" s="26"/>
      <c r="GH54" s="26"/>
      <c r="GI54" s="26"/>
      <c r="GJ54" s="26"/>
      <c r="GK54" s="26"/>
      <c r="GL54" s="26"/>
      <c r="GM54" s="26"/>
      <c r="GN54" s="26"/>
      <c r="GO54" s="26"/>
      <c r="GP54" s="26"/>
      <c r="GQ54" s="26"/>
      <c r="GR54" s="26"/>
      <c r="GS54" s="26"/>
      <c r="GT54" s="26"/>
      <c r="GU54" s="26"/>
      <c r="GV54" s="26"/>
      <c r="GW54" s="26"/>
      <c r="GX54" s="26"/>
      <c r="GY54" s="26"/>
      <c r="GZ54" s="26"/>
      <c r="HA54" s="26"/>
      <c r="HB54" s="26"/>
      <c r="HC54" s="26"/>
      <c r="HD54" s="26"/>
      <c r="HE54" s="26"/>
      <c r="HF54" s="26"/>
      <c r="HG54" s="26"/>
      <c r="HH54" s="26"/>
      <c r="HI54" s="26"/>
      <c r="HJ54" s="26"/>
      <c r="HK54" s="26"/>
      <c r="HL54" s="26"/>
      <c r="HM54" s="26"/>
      <c r="HN54" s="26"/>
      <c r="HO54" s="26"/>
      <c r="HP54" s="26"/>
      <c r="HQ54" s="26"/>
      <c r="HR54" s="26"/>
      <c r="HS54" s="26"/>
      <c r="HT54" s="26"/>
      <c r="HU54" s="26"/>
      <c r="HV54" s="26"/>
      <c r="HW54" s="26"/>
      <c r="HX54" s="26"/>
      <c r="HY54" s="26"/>
      <c r="HZ54" s="26"/>
      <c r="IA54" s="26"/>
      <c r="IB54" s="26"/>
      <c r="IC54" s="26"/>
      <c r="ID54" s="26"/>
      <c r="IE54" s="26"/>
      <c r="IF54" s="26"/>
      <c r="IG54" s="26"/>
      <c r="IH54" s="26"/>
      <c r="II54" s="26"/>
      <c r="IJ54" s="26"/>
      <c r="IK54" s="26"/>
      <c r="IL54" s="26"/>
      <c r="IM54" s="26"/>
      <c r="IN54" s="26"/>
      <c r="IO54" s="26"/>
      <c r="IP54" s="26"/>
      <c r="IQ54" s="26"/>
      <c r="IR54" s="26"/>
      <c r="IS54" s="26"/>
      <c r="IT54" s="26"/>
      <c r="IU54" s="26"/>
      <c r="IV54" s="26"/>
    </row>
    <row r="55" spans="1:256" ht="48" x14ac:dyDescent="0.25">
      <c r="A55" s="58"/>
      <c r="B55" s="62"/>
      <c r="C55" s="63"/>
      <c r="D55" s="63"/>
      <c r="E55" s="64" t="s">
        <v>220</v>
      </c>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c r="BL55" s="26"/>
      <c r="BM55" s="26"/>
      <c r="BN55" s="26"/>
      <c r="BO55" s="26"/>
      <c r="BP55" s="26"/>
      <c r="BQ55" s="26"/>
      <c r="BR55" s="26"/>
      <c r="BS55" s="26"/>
      <c r="BT55" s="26"/>
      <c r="BU55" s="26"/>
      <c r="BV55" s="26"/>
      <c r="BW55" s="26"/>
      <c r="BX55" s="26"/>
      <c r="BY55" s="26"/>
      <c r="BZ55" s="26"/>
      <c r="CA55" s="26"/>
      <c r="CB55" s="26"/>
      <c r="CC55" s="26"/>
      <c r="CD55" s="26"/>
      <c r="CE55" s="26"/>
      <c r="CF55" s="26"/>
      <c r="CG55" s="26"/>
      <c r="CH55" s="26"/>
      <c r="CI55" s="26"/>
      <c r="CJ55" s="26"/>
      <c r="CK55" s="26"/>
      <c r="CL55" s="26"/>
      <c r="CM55" s="26"/>
      <c r="CN55" s="26"/>
      <c r="CO55" s="26"/>
      <c r="CP55" s="26"/>
      <c r="CQ55" s="26"/>
      <c r="CR55" s="26"/>
      <c r="CS55" s="26"/>
      <c r="CT55" s="26"/>
      <c r="CU55" s="26"/>
      <c r="CV55" s="26"/>
      <c r="CW55" s="26"/>
      <c r="CX55" s="26"/>
      <c r="CY55" s="26"/>
      <c r="CZ55" s="26"/>
      <c r="DA55" s="26"/>
      <c r="DB55" s="26"/>
      <c r="DC55" s="26"/>
      <c r="DD55" s="26"/>
      <c r="DE55" s="26"/>
      <c r="DF55" s="26"/>
      <c r="DG55" s="26"/>
      <c r="DH55" s="26"/>
      <c r="DI55" s="26"/>
      <c r="DJ55" s="26"/>
      <c r="DK55" s="26"/>
      <c r="DL55" s="26"/>
      <c r="DM55" s="26"/>
      <c r="DN55" s="26"/>
      <c r="DO55" s="26"/>
      <c r="DP55" s="26"/>
      <c r="DQ55" s="26"/>
      <c r="DR55" s="26"/>
      <c r="DS55" s="26"/>
      <c r="DT55" s="26"/>
      <c r="DU55" s="26"/>
      <c r="DV55" s="26"/>
      <c r="DW55" s="26"/>
      <c r="DX55" s="26"/>
      <c r="DY55" s="26"/>
      <c r="DZ55" s="26"/>
      <c r="EA55" s="26"/>
      <c r="EB55" s="26"/>
      <c r="EC55" s="26"/>
      <c r="ED55" s="26"/>
      <c r="EE55" s="26"/>
      <c r="EF55" s="26"/>
      <c r="EG55" s="26"/>
      <c r="EH55" s="26"/>
      <c r="EI55" s="26"/>
      <c r="EJ55" s="26"/>
      <c r="EK55" s="26"/>
      <c r="EL55" s="26"/>
      <c r="EM55" s="26"/>
      <c r="EN55" s="26"/>
      <c r="EO55" s="26"/>
      <c r="EP55" s="26"/>
      <c r="EQ55" s="26"/>
      <c r="ER55" s="26"/>
      <c r="ES55" s="26"/>
      <c r="ET55" s="26"/>
      <c r="EU55" s="26"/>
      <c r="EV55" s="26"/>
      <c r="EW55" s="26"/>
      <c r="EX55" s="26"/>
      <c r="EY55" s="26"/>
      <c r="EZ55" s="26"/>
      <c r="FA55" s="26"/>
      <c r="FB55" s="26"/>
      <c r="FC55" s="26"/>
      <c r="FD55" s="26"/>
      <c r="FE55" s="26"/>
      <c r="FF55" s="26"/>
      <c r="FG55" s="26"/>
      <c r="FH55" s="26"/>
      <c r="FI55" s="26"/>
      <c r="FJ55" s="26"/>
      <c r="FK55" s="26"/>
      <c r="FL55" s="26"/>
      <c r="FM55" s="26"/>
      <c r="FN55" s="26"/>
      <c r="FO55" s="26"/>
      <c r="FP55" s="26"/>
      <c r="FQ55" s="26"/>
      <c r="FR55" s="26"/>
      <c r="FS55" s="26"/>
      <c r="FT55" s="26"/>
      <c r="FU55" s="26"/>
      <c r="FV55" s="26"/>
      <c r="FW55" s="26"/>
      <c r="FX55" s="26"/>
      <c r="FY55" s="26"/>
      <c r="FZ55" s="26"/>
      <c r="GA55" s="26"/>
      <c r="GB55" s="26"/>
      <c r="GC55" s="26"/>
      <c r="GD55" s="26"/>
      <c r="GE55" s="26"/>
      <c r="GF55" s="26"/>
      <c r="GG55" s="26"/>
      <c r="GH55" s="26"/>
      <c r="GI55" s="26"/>
      <c r="GJ55" s="26"/>
      <c r="GK55" s="26"/>
      <c r="GL55" s="26"/>
      <c r="GM55" s="26"/>
      <c r="GN55" s="26"/>
      <c r="GO55" s="26"/>
      <c r="GP55" s="26"/>
      <c r="GQ55" s="26"/>
      <c r="GR55" s="26"/>
      <c r="GS55" s="26"/>
      <c r="GT55" s="26"/>
      <c r="GU55" s="26"/>
      <c r="GV55" s="26"/>
      <c r="GW55" s="26"/>
      <c r="GX55" s="26"/>
      <c r="GY55" s="26"/>
      <c r="GZ55" s="26"/>
      <c r="HA55" s="26"/>
      <c r="HB55" s="26"/>
      <c r="HC55" s="26"/>
      <c r="HD55" s="26"/>
      <c r="HE55" s="26"/>
      <c r="HF55" s="26"/>
      <c r="HG55" s="26"/>
      <c r="HH55" s="26"/>
      <c r="HI55" s="26"/>
      <c r="HJ55" s="26"/>
      <c r="HK55" s="26"/>
      <c r="HL55" s="26"/>
      <c r="HM55" s="26"/>
      <c r="HN55" s="26"/>
      <c r="HO55" s="26"/>
      <c r="HP55" s="26"/>
      <c r="HQ55" s="26"/>
      <c r="HR55" s="26"/>
      <c r="HS55" s="26"/>
      <c r="HT55" s="26"/>
      <c r="HU55" s="26"/>
      <c r="HV55" s="26"/>
      <c r="HW55" s="26"/>
      <c r="HX55" s="26"/>
      <c r="HY55" s="26"/>
      <c r="HZ55" s="26"/>
      <c r="IA55" s="26"/>
      <c r="IB55" s="26"/>
      <c r="IC55" s="26"/>
      <c r="ID55" s="26"/>
      <c r="IE55" s="26"/>
      <c r="IF55" s="26"/>
      <c r="IG55" s="26"/>
      <c r="IH55" s="26"/>
      <c r="II55" s="26"/>
      <c r="IJ55" s="26"/>
      <c r="IK55" s="26"/>
      <c r="IL55" s="26"/>
      <c r="IM55" s="26"/>
      <c r="IN55" s="26"/>
      <c r="IO55" s="26"/>
      <c r="IP55" s="26"/>
      <c r="IQ55" s="26"/>
      <c r="IR55" s="26"/>
      <c r="IS55" s="26"/>
      <c r="IT55" s="26"/>
      <c r="IU55" s="26"/>
      <c r="IV55" s="26"/>
    </row>
    <row r="56" spans="1:256" x14ac:dyDescent="0.25">
      <c r="A56" s="58"/>
      <c r="B56" s="59" t="str">
        <f>'[2]PLANILHA DE ORÇAMENTO- ANEXO 16'!A35</f>
        <v>2.1.8</v>
      </c>
      <c r="C56" s="60" t="str">
        <f>'[2]PLANILHA DE ORÇAMENTO- ANEXO 16'!B35</f>
        <v>CDHU</v>
      </c>
      <c r="D56" s="60" t="str">
        <f>'[2]PLANILHA DE ORÇAMENTO- ANEXO 16'!C35</f>
        <v>32.16.010</v>
      </c>
      <c r="E56" s="61" t="str">
        <f>'[2]PLANILHA DE ORÇAMENTO- ANEXO 16'!D35</f>
        <v>Impermeabilização em pintura de asfalto oxidado com solventes orgânicos, sobre massa</v>
      </c>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c r="BL56" s="26"/>
      <c r="BM56" s="26"/>
      <c r="BN56" s="26"/>
      <c r="BO56" s="26"/>
      <c r="BP56" s="26"/>
      <c r="BQ56" s="26"/>
      <c r="BR56" s="26"/>
      <c r="BS56" s="26"/>
      <c r="BT56" s="26"/>
      <c r="BU56" s="26"/>
      <c r="BV56" s="26"/>
      <c r="BW56" s="26"/>
      <c r="BX56" s="26"/>
      <c r="BY56" s="26"/>
      <c r="BZ56" s="26"/>
      <c r="CA56" s="26"/>
      <c r="CB56" s="26"/>
      <c r="CC56" s="26"/>
      <c r="CD56" s="26"/>
      <c r="CE56" s="26"/>
      <c r="CF56" s="26"/>
      <c r="CG56" s="26"/>
      <c r="CH56" s="26"/>
      <c r="CI56" s="26"/>
      <c r="CJ56" s="26"/>
      <c r="CK56" s="26"/>
      <c r="CL56" s="26"/>
      <c r="CM56" s="26"/>
      <c r="CN56" s="26"/>
      <c r="CO56" s="26"/>
      <c r="CP56" s="26"/>
      <c r="CQ56" s="26"/>
      <c r="CR56" s="26"/>
      <c r="CS56" s="26"/>
      <c r="CT56" s="26"/>
      <c r="CU56" s="26"/>
      <c r="CV56" s="26"/>
      <c r="CW56" s="26"/>
      <c r="CX56" s="26"/>
      <c r="CY56" s="26"/>
      <c r="CZ56" s="26"/>
      <c r="DA56" s="26"/>
      <c r="DB56" s="26"/>
      <c r="DC56" s="26"/>
      <c r="DD56" s="26"/>
      <c r="DE56" s="26"/>
      <c r="DF56" s="26"/>
      <c r="DG56" s="26"/>
      <c r="DH56" s="26"/>
      <c r="DI56" s="26"/>
      <c r="DJ56" s="26"/>
      <c r="DK56" s="26"/>
      <c r="DL56" s="26"/>
      <c r="DM56" s="26"/>
      <c r="DN56" s="26"/>
      <c r="DO56" s="26"/>
      <c r="DP56" s="26"/>
      <c r="DQ56" s="26"/>
      <c r="DR56" s="26"/>
      <c r="DS56" s="26"/>
      <c r="DT56" s="26"/>
      <c r="DU56" s="26"/>
      <c r="DV56" s="26"/>
      <c r="DW56" s="26"/>
      <c r="DX56" s="26"/>
      <c r="DY56" s="26"/>
      <c r="DZ56" s="26"/>
      <c r="EA56" s="26"/>
      <c r="EB56" s="26"/>
      <c r="EC56" s="26"/>
      <c r="ED56" s="26"/>
      <c r="EE56" s="26"/>
      <c r="EF56" s="26"/>
      <c r="EG56" s="26"/>
      <c r="EH56" s="26"/>
      <c r="EI56" s="26"/>
      <c r="EJ56" s="26"/>
      <c r="EK56" s="26"/>
      <c r="EL56" s="26"/>
      <c r="EM56" s="26"/>
      <c r="EN56" s="26"/>
      <c r="EO56" s="26"/>
      <c r="EP56" s="26"/>
      <c r="EQ56" s="26"/>
      <c r="ER56" s="26"/>
      <c r="ES56" s="26"/>
      <c r="ET56" s="26"/>
      <c r="EU56" s="26"/>
      <c r="EV56" s="26"/>
      <c r="EW56" s="26"/>
      <c r="EX56" s="26"/>
      <c r="EY56" s="26"/>
      <c r="EZ56" s="26"/>
      <c r="FA56" s="26"/>
      <c r="FB56" s="26"/>
      <c r="FC56" s="26"/>
      <c r="FD56" s="26"/>
      <c r="FE56" s="26"/>
      <c r="FF56" s="26"/>
      <c r="FG56" s="26"/>
      <c r="FH56" s="26"/>
      <c r="FI56" s="26"/>
      <c r="FJ56" s="26"/>
      <c r="FK56" s="26"/>
      <c r="FL56" s="26"/>
      <c r="FM56" s="26"/>
      <c r="FN56" s="26"/>
      <c r="FO56" s="26"/>
      <c r="FP56" s="26"/>
      <c r="FQ56" s="26"/>
      <c r="FR56" s="26"/>
      <c r="FS56" s="26"/>
      <c r="FT56" s="26"/>
      <c r="FU56" s="26"/>
      <c r="FV56" s="26"/>
      <c r="FW56" s="26"/>
      <c r="FX56" s="26"/>
      <c r="FY56" s="26"/>
      <c r="FZ56" s="26"/>
      <c r="GA56" s="26"/>
      <c r="GB56" s="26"/>
      <c r="GC56" s="26"/>
      <c r="GD56" s="26"/>
      <c r="GE56" s="26"/>
      <c r="GF56" s="26"/>
      <c r="GG56" s="26"/>
      <c r="GH56" s="26"/>
      <c r="GI56" s="26"/>
      <c r="GJ56" s="26"/>
      <c r="GK56" s="26"/>
      <c r="GL56" s="26"/>
      <c r="GM56" s="26"/>
      <c r="GN56" s="26"/>
      <c r="GO56" s="26"/>
      <c r="GP56" s="26"/>
      <c r="GQ56" s="26"/>
      <c r="GR56" s="26"/>
      <c r="GS56" s="26"/>
      <c r="GT56" s="26"/>
      <c r="GU56" s="26"/>
      <c r="GV56" s="26"/>
      <c r="GW56" s="26"/>
      <c r="GX56" s="26"/>
      <c r="GY56" s="26"/>
      <c r="GZ56" s="26"/>
      <c r="HA56" s="26"/>
      <c r="HB56" s="26"/>
      <c r="HC56" s="26"/>
      <c r="HD56" s="26"/>
      <c r="HE56" s="26"/>
      <c r="HF56" s="26"/>
      <c r="HG56" s="26"/>
      <c r="HH56" s="26"/>
      <c r="HI56" s="26"/>
      <c r="HJ56" s="26"/>
      <c r="HK56" s="26"/>
      <c r="HL56" s="26"/>
      <c r="HM56" s="26"/>
      <c r="HN56" s="26"/>
      <c r="HO56" s="26"/>
      <c r="HP56" s="26"/>
      <c r="HQ56" s="26"/>
      <c r="HR56" s="26"/>
      <c r="HS56" s="26"/>
      <c r="HT56" s="26"/>
      <c r="HU56" s="26"/>
      <c r="HV56" s="26"/>
      <c r="HW56" s="26"/>
      <c r="HX56" s="26"/>
      <c r="HY56" s="26"/>
      <c r="HZ56" s="26"/>
      <c r="IA56" s="26"/>
      <c r="IB56" s="26"/>
      <c r="IC56" s="26"/>
      <c r="ID56" s="26"/>
      <c r="IE56" s="26"/>
      <c r="IF56" s="26"/>
      <c r="IG56" s="26"/>
      <c r="IH56" s="26"/>
      <c r="II56" s="26"/>
      <c r="IJ56" s="26"/>
      <c r="IK56" s="26"/>
      <c r="IL56" s="26"/>
      <c r="IM56" s="26"/>
      <c r="IN56" s="26"/>
      <c r="IO56" s="26"/>
      <c r="IP56" s="26"/>
      <c r="IQ56" s="26"/>
      <c r="IR56" s="26"/>
      <c r="IS56" s="26"/>
      <c r="IT56" s="26"/>
      <c r="IU56" s="26"/>
      <c r="IV56" s="26"/>
    </row>
    <row r="57" spans="1:256" ht="120" x14ac:dyDescent="0.25">
      <c r="A57" s="58"/>
      <c r="B57" s="62"/>
      <c r="C57" s="63"/>
      <c r="D57" s="63"/>
      <c r="E57" s="64" t="s">
        <v>221</v>
      </c>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c r="BL57" s="26"/>
      <c r="BM57" s="26"/>
      <c r="BN57" s="26"/>
      <c r="BO57" s="26"/>
      <c r="BP57" s="26"/>
      <c r="BQ57" s="26"/>
      <c r="BR57" s="26"/>
      <c r="BS57" s="26"/>
      <c r="BT57" s="26"/>
      <c r="BU57" s="26"/>
      <c r="BV57" s="26"/>
      <c r="BW57" s="26"/>
      <c r="BX57" s="26"/>
      <c r="BY57" s="26"/>
      <c r="BZ57" s="26"/>
      <c r="CA57" s="26"/>
      <c r="CB57" s="26"/>
      <c r="CC57" s="26"/>
      <c r="CD57" s="26"/>
      <c r="CE57" s="26"/>
      <c r="CF57" s="26"/>
      <c r="CG57" s="26"/>
      <c r="CH57" s="26"/>
      <c r="CI57" s="26"/>
      <c r="CJ57" s="26"/>
      <c r="CK57" s="26"/>
      <c r="CL57" s="26"/>
      <c r="CM57" s="26"/>
      <c r="CN57" s="26"/>
      <c r="CO57" s="26"/>
      <c r="CP57" s="26"/>
      <c r="CQ57" s="26"/>
      <c r="CR57" s="26"/>
      <c r="CS57" s="26"/>
      <c r="CT57" s="26"/>
      <c r="CU57" s="26"/>
      <c r="CV57" s="26"/>
      <c r="CW57" s="26"/>
      <c r="CX57" s="26"/>
      <c r="CY57" s="26"/>
      <c r="CZ57" s="26"/>
      <c r="DA57" s="26"/>
      <c r="DB57" s="26"/>
      <c r="DC57" s="26"/>
      <c r="DD57" s="26"/>
      <c r="DE57" s="26"/>
      <c r="DF57" s="26"/>
      <c r="DG57" s="26"/>
      <c r="DH57" s="26"/>
      <c r="DI57" s="26"/>
      <c r="DJ57" s="26"/>
      <c r="DK57" s="26"/>
      <c r="DL57" s="26"/>
      <c r="DM57" s="26"/>
      <c r="DN57" s="26"/>
      <c r="DO57" s="26"/>
      <c r="DP57" s="26"/>
      <c r="DQ57" s="26"/>
      <c r="DR57" s="26"/>
      <c r="DS57" s="26"/>
      <c r="DT57" s="26"/>
      <c r="DU57" s="26"/>
      <c r="DV57" s="26"/>
      <c r="DW57" s="26"/>
      <c r="DX57" s="26"/>
      <c r="DY57" s="26"/>
      <c r="DZ57" s="26"/>
      <c r="EA57" s="26"/>
      <c r="EB57" s="26"/>
      <c r="EC57" s="26"/>
      <c r="ED57" s="26"/>
      <c r="EE57" s="26"/>
      <c r="EF57" s="26"/>
      <c r="EG57" s="26"/>
      <c r="EH57" s="26"/>
      <c r="EI57" s="26"/>
      <c r="EJ57" s="26"/>
      <c r="EK57" s="26"/>
      <c r="EL57" s="26"/>
      <c r="EM57" s="26"/>
      <c r="EN57" s="26"/>
      <c r="EO57" s="26"/>
      <c r="EP57" s="26"/>
      <c r="EQ57" s="26"/>
      <c r="ER57" s="26"/>
      <c r="ES57" s="26"/>
      <c r="ET57" s="26"/>
      <c r="EU57" s="26"/>
      <c r="EV57" s="26"/>
      <c r="EW57" s="26"/>
      <c r="EX57" s="26"/>
      <c r="EY57" s="26"/>
      <c r="EZ57" s="26"/>
      <c r="FA57" s="26"/>
      <c r="FB57" s="26"/>
      <c r="FC57" s="26"/>
      <c r="FD57" s="26"/>
      <c r="FE57" s="26"/>
      <c r="FF57" s="26"/>
      <c r="FG57" s="26"/>
      <c r="FH57" s="26"/>
      <c r="FI57" s="26"/>
      <c r="FJ57" s="26"/>
      <c r="FK57" s="26"/>
      <c r="FL57" s="26"/>
      <c r="FM57" s="26"/>
      <c r="FN57" s="26"/>
      <c r="FO57" s="26"/>
      <c r="FP57" s="26"/>
      <c r="FQ57" s="26"/>
      <c r="FR57" s="26"/>
      <c r="FS57" s="26"/>
      <c r="FT57" s="26"/>
      <c r="FU57" s="26"/>
      <c r="FV57" s="26"/>
      <c r="FW57" s="26"/>
      <c r="FX57" s="26"/>
      <c r="FY57" s="26"/>
      <c r="FZ57" s="26"/>
      <c r="GA57" s="26"/>
      <c r="GB57" s="26"/>
      <c r="GC57" s="26"/>
      <c r="GD57" s="26"/>
      <c r="GE57" s="26"/>
      <c r="GF57" s="26"/>
      <c r="GG57" s="26"/>
      <c r="GH57" s="26"/>
      <c r="GI57" s="26"/>
      <c r="GJ57" s="26"/>
      <c r="GK57" s="26"/>
      <c r="GL57" s="26"/>
      <c r="GM57" s="26"/>
      <c r="GN57" s="26"/>
      <c r="GO57" s="26"/>
      <c r="GP57" s="26"/>
      <c r="GQ57" s="26"/>
      <c r="GR57" s="26"/>
      <c r="GS57" s="26"/>
      <c r="GT57" s="26"/>
      <c r="GU57" s="26"/>
      <c r="GV57" s="26"/>
      <c r="GW57" s="26"/>
      <c r="GX57" s="26"/>
      <c r="GY57" s="26"/>
      <c r="GZ57" s="26"/>
      <c r="HA57" s="26"/>
      <c r="HB57" s="26"/>
      <c r="HC57" s="26"/>
      <c r="HD57" s="26"/>
      <c r="HE57" s="26"/>
      <c r="HF57" s="26"/>
      <c r="HG57" s="26"/>
      <c r="HH57" s="26"/>
      <c r="HI57" s="26"/>
      <c r="HJ57" s="26"/>
      <c r="HK57" s="26"/>
      <c r="HL57" s="26"/>
      <c r="HM57" s="26"/>
      <c r="HN57" s="26"/>
      <c r="HO57" s="26"/>
      <c r="HP57" s="26"/>
      <c r="HQ57" s="26"/>
      <c r="HR57" s="26"/>
      <c r="HS57" s="26"/>
      <c r="HT57" s="26"/>
      <c r="HU57" s="26"/>
      <c r="HV57" s="26"/>
      <c r="HW57" s="26"/>
      <c r="HX57" s="26"/>
      <c r="HY57" s="26"/>
      <c r="HZ57" s="26"/>
      <c r="IA57" s="26"/>
      <c r="IB57" s="26"/>
      <c r="IC57" s="26"/>
      <c r="ID57" s="26"/>
      <c r="IE57" s="26"/>
      <c r="IF57" s="26"/>
      <c r="IG57" s="26"/>
      <c r="IH57" s="26"/>
      <c r="II57" s="26"/>
      <c r="IJ57" s="26"/>
      <c r="IK57" s="26"/>
      <c r="IL57" s="26"/>
      <c r="IM57" s="26"/>
      <c r="IN57" s="26"/>
      <c r="IO57" s="26"/>
      <c r="IP57" s="26"/>
      <c r="IQ57" s="26"/>
      <c r="IR57" s="26"/>
      <c r="IS57" s="26"/>
      <c r="IT57" s="26"/>
      <c r="IU57" s="26"/>
      <c r="IV57" s="26"/>
    </row>
    <row r="58" spans="1:256" x14ac:dyDescent="0.25">
      <c r="A58" s="58"/>
      <c r="B58" s="59" t="str">
        <f>'[2]PLANILHA DE ORÇAMENTO- ANEXO 16'!A36</f>
        <v>2.2</v>
      </c>
      <c r="C58" s="60"/>
      <c r="D58" s="60"/>
      <c r="E58" s="61" t="str">
        <f>'[2]PLANILHA DE ORÇAMENTO- ANEXO 16'!D36</f>
        <v>Superestrutura- sanitários Def.</v>
      </c>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c r="BL58" s="26"/>
      <c r="BM58" s="26"/>
      <c r="BN58" s="26"/>
      <c r="BO58" s="26"/>
      <c r="BP58" s="26"/>
      <c r="BQ58" s="26"/>
      <c r="BR58" s="26"/>
      <c r="BS58" s="26"/>
      <c r="BT58" s="26"/>
      <c r="BU58" s="26"/>
      <c r="BV58" s="26"/>
      <c r="BW58" s="26"/>
      <c r="BX58" s="26"/>
      <c r="BY58" s="26"/>
      <c r="BZ58" s="26"/>
      <c r="CA58" s="26"/>
      <c r="CB58" s="26"/>
      <c r="CC58" s="26"/>
      <c r="CD58" s="26"/>
      <c r="CE58" s="26"/>
      <c r="CF58" s="26"/>
      <c r="CG58" s="26"/>
      <c r="CH58" s="26"/>
      <c r="CI58" s="26"/>
      <c r="CJ58" s="26"/>
      <c r="CK58" s="26"/>
      <c r="CL58" s="26"/>
      <c r="CM58" s="26"/>
      <c r="CN58" s="26"/>
      <c r="CO58" s="26"/>
      <c r="CP58" s="26"/>
      <c r="CQ58" s="26"/>
      <c r="CR58" s="26"/>
      <c r="CS58" s="26"/>
      <c r="CT58" s="26"/>
      <c r="CU58" s="26"/>
      <c r="CV58" s="26"/>
      <c r="CW58" s="26"/>
      <c r="CX58" s="26"/>
      <c r="CY58" s="26"/>
      <c r="CZ58" s="26"/>
      <c r="DA58" s="26"/>
      <c r="DB58" s="26"/>
      <c r="DC58" s="26"/>
      <c r="DD58" s="26"/>
      <c r="DE58" s="26"/>
      <c r="DF58" s="26"/>
      <c r="DG58" s="26"/>
      <c r="DH58" s="26"/>
      <c r="DI58" s="26"/>
      <c r="DJ58" s="26"/>
      <c r="DK58" s="26"/>
      <c r="DL58" s="26"/>
      <c r="DM58" s="26"/>
      <c r="DN58" s="26"/>
      <c r="DO58" s="26"/>
      <c r="DP58" s="26"/>
      <c r="DQ58" s="26"/>
      <c r="DR58" s="26"/>
      <c r="DS58" s="26"/>
      <c r="DT58" s="26"/>
      <c r="DU58" s="26"/>
      <c r="DV58" s="26"/>
      <c r="DW58" s="26"/>
      <c r="DX58" s="26"/>
      <c r="DY58" s="26"/>
      <c r="DZ58" s="26"/>
      <c r="EA58" s="26"/>
      <c r="EB58" s="26"/>
      <c r="EC58" s="26"/>
      <c r="ED58" s="26"/>
      <c r="EE58" s="26"/>
      <c r="EF58" s="26"/>
      <c r="EG58" s="26"/>
      <c r="EH58" s="26"/>
      <c r="EI58" s="26"/>
      <c r="EJ58" s="26"/>
      <c r="EK58" s="26"/>
      <c r="EL58" s="26"/>
      <c r="EM58" s="26"/>
      <c r="EN58" s="26"/>
      <c r="EO58" s="26"/>
      <c r="EP58" s="26"/>
      <c r="EQ58" s="26"/>
      <c r="ER58" s="26"/>
      <c r="ES58" s="26"/>
      <c r="ET58" s="26"/>
      <c r="EU58" s="26"/>
      <c r="EV58" s="26"/>
      <c r="EW58" s="26"/>
      <c r="EX58" s="26"/>
      <c r="EY58" s="26"/>
      <c r="EZ58" s="26"/>
      <c r="FA58" s="26"/>
      <c r="FB58" s="26"/>
      <c r="FC58" s="26"/>
      <c r="FD58" s="26"/>
      <c r="FE58" s="26"/>
      <c r="FF58" s="26"/>
      <c r="FG58" s="26"/>
      <c r="FH58" s="26"/>
      <c r="FI58" s="26"/>
      <c r="FJ58" s="26"/>
      <c r="FK58" s="26"/>
      <c r="FL58" s="26"/>
      <c r="FM58" s="26"/>
      <c r="FN58" s="26"/>
      <c r="FO58" s="26"/>
      <c r="FP58" s="26"/>
      <c r="FQ58" s="26"/>
      <c r="FR58" s="26"/>
      <c r="FS58" s="26"/>
      <c r="FT58" s="26"/>
      <c r="FU58" s="26"/>
      <c r="FV58" s="26"/>
      <c r="FW58" s="26"/>
      <c r="FX58" s="26"/>
      <c r="FY58" s="26"/>
      <c r="FZ58" s="26"/>
      <c r="GA58" s="26"/>
      <c r="GB58" s="26"/>
      <c r="GC58" s="26"/>
      <c r="GD58" s="26"/>
      <c r="GE58" s="26"/>
      <c r="GF58" s="26"/>
      <c r="GG58" s="26"/>
      <c r="GH58" s="26"/>
      <c r="GI58" s="26"/>
      <c r="GJ58" s="26"/>
      <c r="GK58" s="26"/>
      <c r="GL58" s="26"/>
      <c r="GM58" s="26"/>
      <c r="GN58" s="26"/>
      <c r="GO58" s="26"/>
      <c r="GP58" s="26"/>
      <c r="GQ58" s="26"/>
      <c r="GR58" s="26"/>
      <c r="GS58" s="26"/>
      <c r="GT58" s="26"/>
      <c r="GU58" s="26"/>
      <c r="GV58" s="26"/>
      <c r="GW58" s="26"/>
      <c r="GX58" s="26"/>
      <c r="GY58" s="26"/>
      <c r="GZ58" s="26"/>
      <c r="HA58" s="26"/>
      <c r="HB58" s="26"/>
      <c r="HC58" s="26"/>
      <c r="HD58" s="26"/>
      <c r="HE58" s="26"/>
      <c r="HF58" s="26"/>
      <c r="HG58" s="26"/>
      <c r="HH58" s="26"/>
      <c r="HI58" s="26"/>
      <c r="HJ58" s="26"/>
      <c r="HK58" s="26"/>
      <c r="HL58" s="26"/>
      <c r="HM58" s="26"/>
      <c r="HN58" s="26"/>
      <c r="HO58" s="26"/>
      <c r="HP58" s="26"/>
      <c r="HQ58" s="26"/>
      <c r="HR58" s="26"/>
      <c r="HS58" s="26"/>
      <c r="HT58" s="26"/>
      <c r="HU58" s="26"/>
      <c r="HV58" s="26"/>
      <c r="HW58" s="26"/>
      <c r="HX58" s="26"/>
      <c r="HY58" s="26"/>
      <c r="HZ58" s="26"/>
      <c r="IA58" s="26"/>
      <c r="IB58" s="26"/>
      <c r="IC58" s="26"/>
      <c r="ID58" s="26"/>
      <c r="IE58" s="26"/>
      <c r="IF58" s="26"/>
      <c r="IG58" s="26"/>
      <c r="IH58" s="26"/>
      <c r="II58" s="26"/>
      <c r="IJ58" s="26"/>
      <c r="IK58" s="26"/>
      <c r="IL58" s="26"/>
      <c r="IM58" s="26"/>
      <c r="IN58" s="26"/>
      <c r="IO58" s="26"/>
      <c r="IP58" s="26"/>
      <c r="IQ58" s="26"/>
      <c r="IR58" s="26"/>
      <c r="IS58" s="26"/>
      <c r="IT58" s="26"/>
      <c r="IU58" s="26"/>
      <c r="IV58" s="26"/>
    </row>
    <row r="59" spans="1:256" x14ac:dyDescent="0.25">
      <c r="A59" s="58"/>
      <c r="B59" s="59" t="str">
        <f>'[2]PLANILHA DE ORÇAMENTO- ANEXO 16'!A37</f>
        <v>2.2.1</v>
      </c>
      <c r="C59" s="60" t="str">
        <f>'[2]PLANILHA DE ORÇAMENTO- ANEXO 16'!B37</f>
        <v>CDHU</v>
      </c>
      <c r="D59" s="60" t="str">
        <f>'[2]PLANILHA DE ORÇAMENTO- ANEXO 16'!C37</f>
        <v>11.01.130</v>
      </c>
      <c r="E59" s="61" t="str">
        <f>'[2]PLANILHA DE ORÇAMENTO- ANEXO 16'!D37</f>
        <v>Concreto usinado, fck = 25 MPa</v>
      </c>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row>
    <row r="60" spans="1:256" ht="48" x14ac:dyDescent="0.25">
      <c r="A60" s="58"/>
      <c r="B60" s="62"/>
      <c r="C60" s="63"/>
      <c r="D60" s="63"/>
      <c r="E60" s="64" t="s">
        <v>222</v>
      </c>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row>
    <row r="61" spans="1:256" x14ac:dyDescent="0.25">
      <c r="A61" s="58"/>
      <c r="B61" s="59" t="str">
        <f>'[2]PLANILHA DE ORÇAMENTO- ANEXO 16'!A38</f>
        <v>2.2.2</v>
      </c>
      <c r="C61" s="60" t="str">
        <f>'[2]PLANILHA DE ORÇAMENTO- ANEXO 16'!B38</f>
        <v>CDHU</v>
      </c>
      <c r="D61" s="60" t="str">
        <f>'[2]PLANILHA DE ORÇAMENTO- ANEXO 16'!C38</f>
        <v>11.16.060</v>
      </c>
      <c r="E61" s="61" t="str">
        <f>'[2]PLANILHA DE ORÇAMENTO- ANEXO 16'!D38</f>
        <v>Lançamento e adensamento de concreto ou massa em estrutura</v>
      </c>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row>
    <row r="62" spans="1:256" ht="48" x14ac:dyDescent="0.25">
      <c r="A62" s="58"/>
      <c r="B62" s="62"/>
      <c r="C62" s="63"/>
      <c r="D62" s="63"/>
      <c r="E62" s="64" t="s">
        <v>223</v>
      </c>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row>
    <row r="63" spans="1:256" x14ac:dyDescent="0.25">
      <c r="A63" s="58"/>
      <c r="B63" s="59" t="str">
        <f>'[2]PLANILHA DE ORÇAMENTO- ANEXO 16'!A39</f>
        <v>2.2.3</v>
      </c>
      <c r="C63" s="60" t="str">
        <f>'[2]PLANILHA DE ORÇAMENTO- ANEXO 16'!B39</f>
        <v>CDHU</v>
      </c>
      <c r="D63" s="60" t="str">
        <f>'[2]PLANILHA DE ORÇAMENTO- ANEXO 16'!C39</f>
        <v>10.01.040</v>
      </c>
      <c r="E63" s="61" t="str">
        <f>'[2]PLANILHA DE ORÇAMENTO- ANEXO 16'!D39</f>
        <v>Armadura em barra de aço CA-50 (A ou B) fyk = 500 MPa</v>
      </c>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row>
    <row r="64" spans="1:256" ht="72" x14ac:dyDescent="0.25">
      <c r="A64" s="58"/>
      <c r="B64" s="62"/>
      <c r="C64" s="63"/>
      <c r="D64" s="63"/>
      <c r="E64" s="64" t="s">
        <v>224</v>
      </c>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row>
    <row r="65" spans="1:256" x14ac:dyDescent="0.25">
      <c r="A65" s="58"/>
      <c r="B65" s="59" t="str">
        <f>'[2]PLANILHA DE ORÇAMENTO- ANEXO 16'!A40</f>
        <v>2.2.4</v>
      </c>
      <c r="C65" s="60" t="str">
        <f>'[2]PLANILHA DE ORÇAMENTO- ANEXO 16'!B40</f>
        <v>CDHU</v>
      </c>
      <c r="D65" s="60" t="str">
        <f>'[2]PLANILHA DE ORÇAMENTO- ANEXO 16'!C40</f>
        <v>10.01.060</v>
      </c>
      <c r="E65" s="61" t="str">
        <f>'[2]PLANILHA DE ORÇAMENTO- ANEXO 16'!D40</f>
        <v>Armadura em barra de aço CA-60 (A ou B) fyk = 600 MPa</v>
      </c>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row>
    <row r="66" spans="1:256" ht="60" x14ac:dyDescent="0.25">
      <c r="A66" s="58"/>
      <c r="B66" s="62"/>
      <c r="C66" s="63"/>
      <c r="D66" s="63"/>
      <c r="E66" s="64" t="s">
        <v>225</v>
      </c>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row>
    <row r="67" spans="1:256" x14ac:dyDescent="0.25">
      <c r="A67" s="58"/>
      <c r="B67" s="59" t="str">
        <f>'[2]PLANILHA DE ORÇAMENTO- ANEXO 16'!A41</f>
        <v>2.2.5</v>
      </c>
      <c r="C67" s="60" t="str">
        <f>'[2]PLANILHA DE ORÇAMENTO- ANEXO 16'!B41</f>
        <v>CDHU</v>
      </c>
      <c r="D67" s="60" t="str">
        <f>'[2]PLANILHA DE ORÇAMENTO- ANEXO 16'!C41</f>
        <v>09.01.020</v>
      </c>
      <c r="E67" s="61" t="str">
        <f>'[2]PLANILHA DE ORÇAMENTO- ANEXO 16'!D41</f>
        <v>Forma em madeira comum para fundação</v>
      </c>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c r="BL67" s="26"/>
      <c r="BM67" s="26"/>
      <c r="BN67" s="26"/>
      <c r="BO67" s="26"/>
      <c r="BP67" s="26"/>
      <c r="BQ67" s="26"/>
      <c r="BR67" s="26"/>
      <c r="BS67" s="26"/>
      <c r="BT67" s="26"/>
      <c r="BU67" s="26"/>
      <c r="BV67" s="26"/>
      <c r="BW67" s="26"/>
      <c r="BX67" s="26"/>
      <c r="BY67" s="26"/>
      <c r="BZ67" s="26"/>
      <c r="CA67" s="26"/>
      <c r="CB67" s="26"/>
      <c r="CC67" s="26"/>
      <c r="CD67" s="26"/>
      <c r="CE67" s="26"/>
      <c r="CF67" s="26"/>
      <c r="CG67" s="26"/>
      <c r="CH67" s="26"/>
      <c r="CI67" s="26"/>
      <c r="CJ67" s="26"/>
      <c r="CK67" s="26"/>
      <c r="CL67" s="26"/>
      <c r="CM67" s="26"/>
      <c r="CN67" s="26"/>
      <c r="CO67" s="26"/>
      <c r="CP67" s="26"/>
      <c r="CQ67" s="26"/>
      <c r="CR67" s="26"/>
      <c r="CS67" s="26"/>
      <c r="CT67" s="26"/>
      <c r="CU67" s="26"/>
      <c r="CV67" s="26"/>
      <c r="CW67" s="26"/>
      <c r="CX67" s="26"/>
      <c r="CY67" s="26"/>
      <c r="CZ67" s="26"/>
      <c r="DA67" s="26"/>
      <c r="DB67" s="26"/>
      <c r="DC67" s="26"/>
      <c r="DD67" s="26"/>
      <c r="DE67" s="26"/>
      <c r="DF67" s="26"/>
      <c r="DG67" s="26"/>
      <c r="DH67" s="26"/>
      <c r="DI67" s="26"/>
      <c r="DJ67" s="26"/>
      <c r="DK67" s="26"/>
      <c r="DL67" s="26"/>
      <c r="DM67" s="26"/>
      <c r="DN67" s="26"/>
      <c r="DO67" s="26"/>
      <c r="DP67" s="26"/>
      <c r="DQ67" s="26"/>
      <c r="DR67" s="26"/>
      <c r="DS67" s="26"/>
      <c r="DT67" s="26"/>
      <c r="DU67" s="26"/>
      <c r="DV67" s="26"/>
      <c r="DW67" s="26"/>
      <c r="DX67" s="26"/>
      <c r="DY67" s="26"/>
      <c r="DZ67" s="26"/>
      <c r="EA67" s="26"/>
      <c r="EB67" s="26"/>
      <c r="EC67" s="26"/>
      <c r="ED67" s="26"/>
      <c r="EE67" s="26"/>
      <c r="EF67" s="26"/>
      <c r="EG67" s="26"/>
      <c r="EH67" s="26"/>
      <c r="EI67" s="26"/>
      <c r="EJ67" s="26"/>
      <c r="EK67" s="26"/>
      <c r="EL67" s="26"/>
      <c r="EM67" s="26"/>
      <c r="EN67" s="26"/>
      <c r="EO67" s="26"/>
      <c r="EP67" s="26"/>
      <c r="EQ67" s="26"/>
      <c r="ER67" s="26"/>
      <c r="ES67" s="26"/>
      <c r="ET67" s="26"/>
      <c r="EU67" s="26"/>
      <c r="EV67" s="26"/>
      <c r="EW67" s="26"/>
      <c r="EX67" s="26"/>
      <c r="EY67" s="26"/>
      <c r="EZ67" s="26"/>
      <c r="FA67" s="26"/>
      <c r="FB67" s="26"/>
      <c r="FC67" s="26"/>
      <c r="FD67" s="26"/>
      <c r="FE67" s="26"/>
      <c r="FF67" s="26"/>
      <c r="FG67" s="26"/>
      <c r="FH67" s="26"/>
      <c r="FI67" s="26"/>
      <c r="FJ67" s="26"/>
      <c r="FK67" s="26"/>
      <c r="FL67" s="26"/>
      <c r="FM67" s="26"/>
      <c r="FN67" s="26"/>
      <c r="FO67" s="26"/>
      <c r="FP67" s="26"/>
      <c r="FQ67" s="26"/>
      <c r="FR67" s="26"/>
      <c r="FS67" s="26"/>
      <c r="FT67" s="26"/>
      <c r="FU67" s="26"/>
      <c r="FV67" s="26"/>
      <c r="FW67" s="26"/>
      <c r="FX67" s="26"/>
      <c r="FY67" s="26"/>
      <c r="FZ67" s="26"/>
      <c r="GA67" s="26"/>
      <c r="GB67" s="26"/>
      <c r="GC67" s="26"/>
      <c r="GD67" s="26"/>
      <c r="GE67" s="26"/>
      <c r="GF67" s="26"/>
      <c r="GG67" s="26"/>
      <c r="GH67" s="26"/>
      <c r="GI67" s="26"/>
      <c r="GJ67" s="26"/>
      <c r="GK67" s="26"/>
      <c r="GL67" s="26"/>
      <c r="GM67" s="26"/>
      <c r="GN67" s="26"/>
      <c r="GO67" s="26"/>
      <c r="GP67" s="26"/>
      <c r="GQ67" s="26"/>
      <c r="GR67" s="26"/>
      <c r="GS67" s="26"/>
      <c r="GT67" s="26"/>
      <c r="GU67" s="26"/>
      <c r="GV67" s="26"/>
      <c r="GW67" s="26"/>
      <c r="GX67" s="26"/>
      <c r="GY67" s="26"/>
      <c r="GZ67" s="26"/>
      <c r="HA67" s="26"/>
      <c r="HB67" s="26"/>
      <c r="HC67" s="26"/>
      <c r="HD67" s="26"/>
      <c r="HE67" s="26"/>
      <c r="HF67" s="26"/>
      <c r="HG67" s="26"/>
      <c r="HH67" s="26"/>
      <c r="HI67" s="26"/>
      <c r="HJ67" s="26"/>
      <c r="HK67" s="26"/>
      <c r="HL67" s="26"/>
      <c r="HM67" s="26"/>
      <c r="HN67" s="26"/>
      <c r="HO67" s="26"/>
      <c r="HP67" s="26"/>
      <c r="HQ67" s="26"/>
      <c r="HR67" s="26"/>
      <c r="HS67" s="26"/>
      <c r="HT67" s="26"/>
      <c r="HU67" s="26"/>
      <c r="HV67" s="26"/>
      <c r="HW67" s="26"/>
      <c r="HX67" s="26"/>
      <c r="HY67" s="26"/>
      <c r="HZ67" s="26"/>
      <c r="IA67" s="26"/>
      <c r="IB67" s="26"/>
      <c r="IC67" s="26"/>
      <c r="ID67" s="26"/>
      <c r="IE67" s="26"/>
      <c r="IF67" s="26"/>
      <c r="IG67" s="26"/>
      <c r="IH67" s="26"/>
      <c r="II67" s="26"/>
      <c r="IJ67" s="26"/>
      <c r="IK67" s="26"/>
      <c r="IL67" s="26"/>
      <c r="IM67" s="26"/>
      <c r="IN67" s="26"/>
      <c r="IO67" s="26"/>
      <c r="IP67" s="26"/>
      <c r="IQ67" s="26"/>
      <c r="IR67" s="26"/>
      <c r="IS67" s="26"/>
      <c r="IT67" s="26"/>
      <c r="IU67" s="26"/>
      <c r="IV67" s="26"/>
    </row>
    <row r="68" spans="1:256" ht="48" x14ac:dyDescent="0.25">
      <c r="A68" s="58"/>
      <c r="B68" s="62"/>
      <c r="C68" s="63"/>
      <c r="D68" s="63"/>
      <c r="E68" s="64" t="s">
        <v>226</v>
      </c>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c r="BL68" s="26"/>
      <c r="BM68" s="26"/>
      <c r="BN68" s="26"/>
      <c r="BO68" s="26"/>
      <c r="BP68" s="26"/>
      <c r="BQ68" s="26"/>
      <c r="BR68" s="26"/>
      <c r="BS68" s="26"/>
      <c r="BT68" s="26"/>
      <c r="BU68" s="26"/>
      <c r="BV68" s="26"/>
      <c r="BW68" s="26"/>
      <c r="BX68" s="26"/>
      <c r="BY68" s="26"/>
      <c r="BZ68" s="26"/>
      <c r="CA68" s="26"/>
      <c r="CB68" s="26"/>
      <c r="CC68" s="26"/>
      <c r="CD68" s="26"/>
      <c r="CE68" s="26"/>
      <c r="CF68" s="26"/>
      <c r="CG68" s="26"/>
      <c r="CH68" s="26"/>
      <c r="CI68" s="26"/>
      <c r="CJ68" s="26"/>
      <c r="CK68" s="26"/>
      <c r="CL68" s="26"/>
      <c r="CM68" s="26"/>
      <c r="CN68" s="26"/>
      <c r="CO68" s="26"/>
      <c r="CP68" s="26"/>
      <c r="CQ68" s="26"/>
      <c r="CR68" s="26"/>
      <c r="CS68" s="26"/>
      <c r="CT68" s="26"/>
      <c r="CU68" s="26"/>
      <c r="CV68" s="26"/>
      <c r="CW68" s="26"/>
      <c r="CX68" s="26"/>
      <c r="CY68" s="26"/>
      <c r="CZ68" s="26"/>
      <c r="DA68" s="26"/>
      <c r="DB68" s="26"/>
      <c r="DC68" s="26"/>
      <c r="DD68" s="26"/>
      <c r="DE68" s="26"/>
      <c r="DF68" s="26"/>
      <c r="DG68" s="26"/>
      <c r="DH68" s="26"/>
      <c r="DI68" s="26"/>
      <c r="DJ68" s="26"/>
      <c r="DK68" s="26"/>
      <c r="DL68" s="26"/>
      <c r="DM68" s="26"/>
      <c r="DN68" s="26"/>
      <c r="DO68" s="26"/>
      <c r="DP68" s="26"/>
      <c r="DQ68" s="26"/>
      <c r="DR68" s="26"/>
      <c r="DS68" s="26"/>
      <c r="DT68" s="26"/>
      <c r="DU68" s="26"/>
      <c r="DV68" s="26"/>
      <c r="DW68" s="26"/>
      <c r="DX68" s="26"/>
      <c r="DY68" s="26"/>
      <c r="DZ68" s="26"/>
      <c r="EA68" s="26"/>
      <c r="EB68" s="26"/>
      <c r="EC68" s="26"/>
      <c r="ED68" s="26"/>
      <c r="EE68" s="26"/>
      <c r="EF68" s="26"/>
      <c r="EG68" s="26"/>
      <c r="EH68" s="26"/>
      <c r="EI68" s="26"/>
      <c r="EJ68" s="26"/>
      <c r="EK68" s="26"/>
      <c r="EL68" s="26"/>
      <c r="EM68" s="26"/>
      <c r="EN68" s="26"/>
      <c r="EO68" s="26"/>
      <c r="EP68" s="26"/>
      <c r="EQ68" s="26"/>
      <c r="ER68" s="26"/>
      <c r="ES68" s="26"/>
      <c r="ET68" s="26"/>
      <c r="EU68" s="26"/>
      <c r="EV68" s="26"/>
      <c r="EW68" s="26"/>
      <c r="EX68" s="26"/>
      <c r="EY68" s="26"/>
      <c r="EZ68" s="26"/>
      <c r="FA68" s="26"/>
      <c r="FB68" s="26"/>
      <c r="FC68" s="26"/>
      <c r="FD68" s="26"/>
      <c r="FE68" s="26"/>
      <c r="FF68" s="26"/>
      <c r="FG68" s="26"/>
      <c r="FH68" s="26"/>
      <c r="FI68" s="26"/>
      <c r="FJ68" s="26"/>
      <c r="FK68" s="26"/>
      <c r="FL68" s="26"/>
      <c r="FM68" s="26"/>
      <c r="FN68" s="26"/>
      <c r="FO68" s="26"/>
      <c r="FP68" s="26"/>
      <c r="FQ68" s="26"/>
      <c r="FR68" s="26"/>
      <c r="FS68" s="26"/>
      <c r="FT68" s="26"/>
      <c r="FU68" s="26"/>
      <c r="FV68" s="26"/>
      <c r="FW68" s="26"/>
      <c r="FX68" s="26"/>
      <c r="FY68" s="26"/>
      <c r="FZ68" s="26"/>
      <c r="GA68" s="26"/>
      <c r="GB68" s="26"/>
      <c r="GC68" s="26"/>
      <c r="GD68" s="26"/>
      <c r="GE68" s="26"/>
      <c r="GF68" s="26"/>
      <c r="GG68" s="26"/>
      <c r="GH68" s="26"/>
      <c r="GI68" s="26"/>
      <c r="GJ68" s="26"/>
      <c r="GK68" s="26"/>
      <c r="GL68" s="26"/>
      <c r="GM68" s="26"/>
      <c r="GN68" s="26"/>
      <c r="GO68" s="26"/>
      <c r="GP68" s="26"/>
      <c r="GQ68" s="26"/>
      <c r="GR68" s="26"/>
      <c r="GS68" s="26"/>
      <c r="GT68" s="26"/>
      <c r="GU68" s="26"/>
      <c r="GV68" s="26"/>
      <c r="GW68" s="26"/>
      <c r="GX68" s="26"/>
      <c r="GY68" s="26"/>
      <c r="GZ68" s="26"/>
      <c r="HA68" s="26"/>
      <c r="HB68" s="26"/>
      <c r="HC68" s="26"/>
      <c r="HD68" s="26"/>
      <c r="HE68" s="26"/>
      <c r="HF68" s="26"/>
      <c r="HG68" s="26"/>
      <c r="HH68" s="26"/>
      <c r="HI68" s="26"/>
      <c r="HJ68" s="26"/>
      <c r="HK68" s="26"/>
      <c r="HL68" s="26"/>
      <c r="HM68" s="26"/>
      <c r="HN68" s="26"/>
      <c r="HO68" s="26"/>
      <c r="HP68" s="26"/>
      <c r="HQ68" s="26"/>
      <c r="HR68" s="26"/>
      <c r="HS68" s="26"/>
      <c r="HT68" s="26"/>
      <c r="HU68" s="26"/>
      <c r="HV68" s="26"/>
      <c r="HW68" s="26"/>
      <c r="HX68" s="26"/>
      <c r="HY68" s="26"/>
      <c r="HZ68" s="26"/>
      <c r="IA68" s="26"/>
      <c r="IB68" s="26"/>
      <c r="IC68" s="26"/>
      <c r="ID68" s="26"/>
      <c r="IE68" s="26"/>
      <c r="IF68" s="26"/>
      <c r="IG68" s="26"/>
      <c r="IH68" s="26"/>
      <c r="II68" s="26"/>
      <c r="IJ68" s="26"/>
      <c r="IK68" s="26"/>
      <c r="IL68" s="26"/>
      <c r="IM68" s="26"/>
      <c r="IN68" s="26"/>
      <c r="IO68" s="26"/>
      <c r="IP68" s="26"/>
      <c r="IQ68" s="26"/>
      <c r="IR68" s="26"/>
      <c r="IS68" s="26"/>
      <c r="IT68" s="26"/>
      <c r="IU68" s="26"/>
      <c r="IV68" s="26"/>
    </row>
    <row r="69" spans="1:256" x14ac:dyDescent="0.25">
      <c r="A69" s="58"/>
      <c r="B69" s="59" t="str">
        <f>'[2]PLANILHA DE ORÇAMENTO- ANEXO 16'!A42</f>
        <v>2.3</v>
      </c>
      <c r="C69" s="60"/>
      <c r="D69" s="60"/>
      <c r="E69" s="61" t="str">
        <f>'[2]PLANILHA DE ORÇAMENTO- ANEXO 16'!D42</f>
        <v>Alvenaria-paredes sanitário def.</v>
      </c>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c r="BL69" s="26"/>
      <c r="BM69" s="26"/>
      <c r="BN69" s="26"/>
      <c r="BO69" s="26"/>
      <c r="BP69" s="26"/>
      <c r="BQ69" s="26"/>
      <c r="BR69" s="26"/>
      <c r="BS69" s="26"/>
      <c r="BT69" s="26"/>
      <c r="BU69" s="26"/>
      <c r="BV69" s="26"/>
      <c r="BW69" s="26"/>
      <c r="BX69" s="26"/>
      <c r="BY69" s="26"/>
      <c r="BZ69" s="26"/>
      <c r="CA69" s="26"/>
      <c r="CB69" s="26"/>
      <c r="CC69" s="26"/>
      <c r="CD69" s="26"/>
      <c r="CE69" s="26"/>
      <c r="CF69" s="26"/>
      <c r="CG69" s="26"/>
      <c r="CH69" s="26"/>
      <c r="CI69" s="26"/>
      <c r="CJ69" s="26"/>
      <c r="CK69" s="26"/>
      <c r="CL69" s="26"/>
      <c r="CM69" s="26"/>
      <c r="CN69" s="26"/>
      <c r="CO69" s="26"/>
      <c r="CP69" s="26"/>
      <c r="CQ69" s="26"/>
      <c r="CR69" s="26"/>
      <c r="CS69" s="26"/>
      <c r="CT69" s="26"/>
      <c r="CU69" s="26"/>
      <c r="CV69" s="26"/>
      <c r="CW69" s="26"/>
      <c r="CX69" s="26"/>
      <c r="CY69" s="26"/>
      <c r="CZ69" s="26"/>
      <c r="DA69" s="26"/>
      <c r="DB69" s="26"/>
      <c r="DC69" s="26"/>
      <c r="DD69" s="26"/>
      <c r="DE69" s="26"/>
      <c r="DF69" s="26"/>
      <c r="DG69" s="26"/>
      <c r="DH69" s="26"/>
      <c r="DI69" s="26"/>
      <c r="DJ69" s="26"/>
      <c r="DK69" s="26"/>
      <c r="DL69" s="26"/>
      <c r="DM69" s="26"/>
      <c r="DN69" s="26"/>
      <c r="DO69" s="26"/>
      <c r="DP69" s="26"/>
      <c r="DQ69" s="26"/>
      <c r="DR69" s="26"/>
      <c r="DS69" s="26"/>
      <c r="DT69" s="26"/>
      <c r="DU69" s="26"/>
      <c r="DV69" s="26"/>
      <c r="DW69" s="26"/>
      <c r="DX69" s="26"/>
      <c r="DY69" s="26"/>
      <c r="DZ69" s="26"/>
      <c r="EA69" s="26"/>
      <c r="EB69" s="26"/>
      <c r="EC69" s="26"/>
      <c r="ED69" s="26"/>
      <c r="EE69" s="26"/>
      <c r="EF69" s="26"/>
      <c r="EG69" s="26"/>
      <c r="EH69" s="26"/>
      <c r="EI69" s="26"/>
      <c r="EJ69" s="26"/>
      <c r="EK69" s="26"/>
      <c r="EL69" s="26"/>
      <c r="EM69" s="26"/>
      <c r="EN69" s="26"/>
      <c r="EO69" s="26"/>
      <c r="EP69" s="26"/>
      <c r="EQ69" s="26"/>
      <c r="ER69" s="26"/>
      <c r="ES69" s="26"/>
      <c r="ET69" s="26"/>
      <c r="EU69" s="26"/>
      <c r="EV69" s="26"/>
      <c r="EW69" s="26"/>
      <c r="EX69" s="26"/>
      <c r="EY69" s="26"/>
      <c r="EZ69" s="26"/>
      <c r="FA69" s="26"/>
      <c r="FB69" s="26"/>
      <c r="FC69" s="26"/>
      <c r="FD69" s="26"/>
      <c r="FE69" s="26"/>
      <c r="FF69" s="26"/>
      <c r="FG69" s="26"/>
      <c r="FH69" s="26"/>
      <c r="FI69" s="26"/>
      <c r="FJ69" s="26"/>
      <c r="FK69" s="26"/>
      <c r="FL69" s="26"/>
      <c r="FM69" s="26"/>
      <c r="FN69" s="26"/>
      <c r="FO69" s="26"/>
      <c r="FP69" s="26"/>
      <c r="FQ69" s="26"/>
      <c r="FR69" s="26"/>
      <c r="FS69" s="26"/>
      <c r="FT69" s="26"/>
      <c r="FU69" s="26"/>
      <c r="FV69" s="26"/>
      <c r="FW69" s="26"/>
      <c r="FX69" s="26"/>
      <c r="FY69" s="26"/>
      <c r="FZ69" s="26"/>
      <c r="GA69" s="26"/>
      <c r="GB69" s="26"/>
      <c r="GC69" s="26"/>
      <c r="GD69" s="26"/>
      <c r="GE69" s="26"/>
      <c r="GF69" s="26"/>
      <c r="GG69" s="26"/>
      <c r="GH69" s="26"/>
      <c r="GI69" s="26"/>
      <c r="GJ69" s="26"/>
      <c r="GK69" s="26"/>
      <c r="GL69" s="26"/>
      <c r="GM69" s="26"/>
      <c r="GN69" s="26"/>
      <c r="GO69" s="26"/>
      <c r="GP69" s="26"/>
      <c r="GQ69" s="26"/>
      <c r="GR69" s="26"/>
      <c r="GS69" s="26"/>
      <c r="GT69" s="26"/>
      <c r="GU69" s="26"/>
      <c r="GV69" s="26"/>
      <c r="GW69" s="26"/>
      <c r="GX69" s="26"/>
      <c r="GY69" s="26"/>
      <c r="GZ69" s="26"/>
      <c r="HA69" s="26"/>
      <c r="HB69" s="26"/>
      <c r="HC69" s="26"/>
      <c r="HD69" s="26"/>
      <c r="HE69" s="26"/>
      <c r="HF69" s="26"/>
      <c r="HG69" s="26"/>
      <c r="HH69" s="26"/>
      <c r="HI69" s="26"/>
      <c r="HJ69" s="26"/>
      <c r="HK69" s="26"/>
      <c r="HL69" s="26"/>
      <c r="HM69" s="26"/>
      <c r="HN69" s="26"/>
      <c r="HO69" s="26"/>
      <c r="HP69" s="26"/>
      <c r="HQ69" s="26"/>
      <c r="HR69" s="26"/>
      <c r="HS69" s="26"/>
      <c r="HT69" s="26"/>
      <c r="HU69" s="26"/>
      <c r="HV69" s="26"/>
      <c r="HW69" s="26"/>
      <c r="HX69" s="26"/>
      <c r="HY69" s="26"/>
      <c r="HZ69" s="26"/>
      <c r="IA69" s="26"/>
      <c r="IB69" s="26"/>
      <c r="IC69" s="26"/>
      <c r="ID69" s="26"/>
      <c r="IE69" s="26"/>
      <c r="IF69" s="26"/>
      <c r="IG69" s="26"/>
      <c r="IH69" s="26"/>
      <c r="II69" s="26"/>
      <c r="IJ69" s="26"/>
      <c r="IK69" s="26"/>
      <c r="IL69" s="26"/>
      <c r="IM69" s="26"/>
      <c r="IN69" s="26"/>
      <c r="IO69" s="26"/>
      <c r="IP69" s="26"/>
      <c r="IQ69" s="26"/>
      <c r="IR69" s="26"/>
      <c r="IS69" s="26"/>
      <c r="IT69" s="26"/>
      <c r="IU69" s="26"/>
      <c r="IV69" s="26"/>
    </row>
    <row r="70" spans="1:256" x14ac:dyDescent="0.25">
      <c r="A70" s="58"/>
      <c r="B70" s="59" t="str">
        <f>'[2]PLANILHA DE ORÇAMENTO- ANEXO 16'!A43</f>
        <v>2.3.1</v>
      </c>
      <c r="C70" s="60" t="str">
        <f>'[2]PLANILHA DE ORÇAMENTO- ANEXO 16'!B43</f>
        <v>CDHU</v>
      </c>
      <c r="D70" s="60" t="str">
        <f>'[2]PLANILHA DE ORÇAMENTO- ANEXO 16'!C43</f>
        <v>14.04.210</v>
      </c>
      <c r="E70" s="61" t="str">
        <f>'[2]PLANILHA DE ORÇAMENTO- ANEXO 16'!D43</f>
        <v>Alvenaria de bloco cerâmico de verdação, uso revestido de 15 cm</v>
      </c>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26"/>
      <c r="BM70" s="26"/>
      <c r="BN70" s="26"/>
      <c r="BO70" s="26"/>
      <c r="BP70" s="26"/>
      <c r="BQ70" s="26"/>
      <c r="BR70" s="26"/>
      <c r="BS70" s="26"/>
      <c r="BT70" s="26"/>
      <c r="BU70" s="26"/>
      <c r="BV70" s="26"/>
      <c r="BW70" s="26"/>
      <c r="BX70" s="26"/>
      <c r="BY70" s="26"/>
      <c r="BZ70" s="26"/>
      <c r="CA70" s="26"/>
      <c r="CB70" s="26"/>
      <c r="CC70" s="26"/>
      <c r="CD70" s="26"/>
      <c r="CE70" s="26"/>
      <c r="CF70" s="26"/>
      <c r="CG70" s="26"/>
      <c r="CH70" s="26"/>
      <c r="CI70" s="26"/>
      <c r="CJ70" s="26"/>
      <c r="CK70" s="26"/>
      <c r="CL70" s="26"/>
      <c r="CM70" s="26"/>
      <c r="CN70" s="26"/>
      <c r="CO70" s="26"/>
      <c r="CP70" s="26"/>
      <c r="CQ70" s="26"/>
      <c r="CR70" s="26"/>
      <c r="CS70" s="26"/>
      <c r="CT70" s="26"/>
      <c r="CU70" s="26"/>
      <c r="CV70" s="26"/>
      <c r="CW70" s="26"/>
      <c r="CX70" s="26"/>
      <c r="CY70" s="26"/>
      <c r="CZ70" s="26"/>
      <c r="DA70" s="26"/>
      <c r="DB70" s="26"/>
      <c r="DC70" s="26"/>
      <c r="DD70" s="26"/>
      <c r="DE70" s="26"/>
      <c r="DF70" s="26"/>
      <c r="DG70" s="26"/>
      <c r="DH70" s="26"/>
      <c r="DI70" s="26"/>
      <c r="DJ70" s="26"/>
      <c r="DK70" s="26"/>
      <c r="DL70" s="26"/>
      <c r="DM70" s="26"/>
      <c r="DN70" s="26"/>
      <c r="DO70" s="26"/>
      <c r="DP70" s="26"/>
      <c r="DQ70" s="26"/>
      <c r="DR70" s="26"/>
      <c r="DS70" s="26"/>
      <c r="DT70" s="26"/>
      <c r="DU70" s="26"/>
      <c r="DV70" s="26"/>
      <c r="DW70" s="26"/>
      <c r="DX70" s="26"/>
      <c r="DY70" s="26"/>
      <c r="DZ70" s="26"/>
      <c r="EA70" s="26"/>
      <c r="EB70" s="26"/>
      <c r="EC70" s="26"/>
      <c r="ED70" s="26"/>
      <c r="EE70" s="26"/>
      <c r="EF70" s="26"/>
      <c r="EG70" s="26"/>
      <c r="EH70" s="26"/>
      <c r="EI70" s="26"/>
      <c r="EJ70" s="26"/>
      <c r="EK70" s="26"/>
      <c r="EL70" s="26"/>
      <c r="EM70" s="26"/>
      <c r="EN70" s="26"/>
      <c r="EO70" s="26"/>
      <c r="EP70" s="26"/>
      <c r="EQ70" s="26"/>
      <c r="ER70" s="26"/>
      <c r="ES70" s="26"/>
      <c r="ET70" s="26"/>
      <c r="EU70" s="26"/>
      <c r="EV70" s="26"/>
      <c r="EW70" s="26"/>
      <c r="EX70" s="26"/>
      <c r="EY70" s="26"/>
      <c r="EZ70" s="26"/>
      <c r="FA70" s="26"/>
      <c r="FB70" s="26"/>
      <c r="FC70" s="26"/>
      <c r="FD70" s="26"/>
      <c r="FE70" s="26"/>
      <c r="FF70" s="26"/>
      <c r="FG70" s="26"/>
      <c r="FH70" s="26"/>
      <c r="FI70" s="26"/>
      <c r="FJ70" s="26"/>
      <c r="FK70" s="26"/>
      <c r="FL70" s="26"/>
      <c r="FM70" s="26"/>
      <c r="FN70" s="26"/>
      <c r="FO70" s="26"/>
      <c r="FP70" s="26"/>
      <c r="FQ70" s="26"/>
      <c r="FR70" s="26"/>
      <c r="FS70" s="26"/>
      <c r="FT70" s="26"/>
      <c r="FU70" s="26"/>
      <c r="FV70" s="26"/>
      <c r="FW70" s="26"/>
      <c r="FX70" s="26"/>
      <c r="FY70" s="26"/>
      <c r="FZ70" s="26"/>
      <c r="GA70" s="26"/>
      <c r="GB70" s="26"/>
      <c r="GC70" s="26"/>
      <c r="GD70" s="26"/>
      <c r="GE70" s="26"/>
      <c r="GF70" s="26"/>
      <c r="GG70" s="26"/>
      <c r="GH70" s="26"/>
      <c r="GI70" s="26"/>
      <c r="GJ70" s="26"/>
      <c r="GK70" s="26"/>
      <c r="GL70" s="26"/>
      <c r="GM70" s="26"/>
      <c r="GN70" s="26"/>
      <c r="GO70" s="26"/>
      <c r="GP70" s="26"/>
      <c r="GQ70" s="26"/>
      <c r="GR70" s="26"/>
      <c r="GS70" s="26"/>
      <c r="GT70" s="26"/>
      <c r="GU70" s="26"/>
      <c r="GV70" s="26"/>
      <c r="GW70" s="26"/>
      <c r="GX70" s="26"/>
      <c r="GY70" s="26"/>
      <c r="GZ70" s="26"/>
      <c r="HA70" s="26"/>
      <c r="HB70" s="26"/>
      <c r="HC70" s="26"/>
      <c r="HD70" s="26"/>
      <c r="HE70" s="26"/>
      <c r="HF70" s="26"/>
      <c r="HG70" s="26"/>
      <c r="HH70" s="26"/>
      <c r="HI70" s="26"/>
      <c r="HJ70" s="26"/>
      <c r="HK70" s="26"/>
      <c r="HL70" s="26"/>
      <c r="HM70" s="26"/>
      <c r="HN70" s="26"/>
      <c r="HO70" s="26"/>
      <c r="HP70" s="26"/>
      <c r="HQ70" s="26"/>
      <c r="HR70" s="26"/>
      <c r="HS70" s="26"/>
      <c r="HT70" s="26"/>
      <c r="HU70" s="26"/>
      <c r="HV70" s="26"/>
      <c r="HW70" s="26"/>
      <c r="HX70" s="26"/>
      <c r="HY70" s="26"/>
      <c r="HZ70" s="26"/>
      <c r="IA70" s="26"/>
      <c r="IB70" s="26"/>
      <c r="IC70" s="26"/>
      <c r="ID70" s="26"/>
      <c r="IE70" s="26"/>
      <c r="IF70" s="26"/>
      <c r="IG70" s="26"/>
      <c r="IH70" s="26"/>
      <c r="II70" s="26"/>
      <c r="IJ70" s="26"/>
      <c r="IK70" s="26"/>
      <c r="IL70" s="26"/>
      <c r="IM70" s="26"/>
      <c r="IN70" s="26"/>
      <c r="IO70" s="26"/>
      <c r="IP70" s="26"/>
      <c r="IQ70" s="26"/>
      <c r="IR70" s="26"/>
      <c r="IS70" s="26"/>
      <c r="IT70" s="26"/>
      <c r="IU70" s="26"/>
      <c r="IV70" s="26"/>
    </row>
    <row r="71" spans="1:256" ht="72" x14ac:dyDescent="0.25">
      <c r="A71" s="58"/>
      <c r="B71" s="62"/>
      <c r="C71" s="63"/>
      <c r="D71" s="63"/>
      <c r="E71" s="64" t="s">
        <v>227</v>
      </c>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c r="BL71" s="26"/>
      <c r="BM71" s="26"/>
      <c r="BN71" s="26"/>
      <c r="BO71" s="26"/>
      <c r="BP71" s="26"/>
      <c r="BQ71" s="26"/>
      <c r="BR71" s="26"/>
      <c r="BS71" s="26"/>
      <c r="BT71" s="26"/>
      <c r="BU71" s="26"/>
      <c r="BV71" s="26"/>
      <c r="BW71" s="26"/>
      <c r="BX71" s="26"/>
      <c r="BY71" s="26"/>
      <c r="BZ71" s="26"/>
      <c r="CA71" s="26"/>
      <c r="CB71" s="26"/>
      <c r="CC71" s="26"/>
      <c r="CD71" s="26"/>
      <c r="CE71" s="26"/>
      <c r="CF71" s="26"/>
      <c r="CG71" s="26"/>
      <c r="CH71" s="26"/>
      <c r="CI71" s="26"/>
      <c r="CJ71" s="26"/>
      <c r="CK71" s="26"/>
      <c r="CL71" s="26"/>
      <c r="CM71" s="26"/>
      <c r="CN71" s="26"/>
      <c r="CO71" s="26"/>
      <c r="CP71" s="26"/>
      <c r="CQ71" s="26"/>
      <c r="CR71" s="26"/>
      <c r="CS71" s="26"/>
      <c r="CT71" s="26"/>
      <c r="CU71" s="26"/>
      <c r="CV71" s="26"/>
      <c r="CW71" s="26"/>
      <c r="CX71" s="26"/>
      <c r="CY71" s="26"/>
      <c r="CZ71" s="26"/>
      <c r="DA71" s="26"/>
      <c r="DB71" s="26"/>
      <c r="DC71" s="26"/>
      <c r="DD71" s="26"/>
      <c r="DE71" s="26"/>
      <c r="DF71" s="26"/>
      <c r="DG71" s="26"/>
      <c r="DH71" s="26"/>
      <c r="DI71" s="26"/>
      <c r="DJ71" s="26"/>
      <c r="DK71" s="26"/>
      <c r="DL71" s="26"/>
      <c r="DM71" s="26"/>
      <c r="DN71" s="26"/>
      <c r="DO71" s="26"/>
      <c r="DP71" s="26"/>
      <c r="DQ71" s="26"/>
      <c r="DR71" s="26"/>
      <c r="DS71" s="26"/>
      <c r="DT71" s="26"/>
      <c r="DU71" s="26"/>
      <c r="DV71" s="26"/>
      <c r="DW71" s="26"/>
      <c r="DX71" s="26"/>
      <c r="DY71" s="26"/>
      <c r="DZ71" s="26"/>
      <c r="EA71" s="26"/>
      <c r="EB71" s="26"/>
      <c r="EC71" s="26"/>
      <c r="ED71" s="26"/>
      <c r="EE71" s="26"/>
      <c r="EF71" s="26"/>
      <c r="EG71" s="26"/>
      <c r="EH71" s="26"/>
      <c r="EI71" s="26"/>
      <c r="EJ71" s="26"/>
      <c r="EK71" s="26"/>
      <c r="EL71" s="26"/>
      <c r="EM71" s="26"/>
      <c r="EN71" s="26"/>
      <c r="EO71" s="26"/>
      <c r="EP71" s="26"/>
      <c r="EQ71" s="26"/>
      <c r="ER71" s="26"/>
      <c r="ES71" s="26"/>
      <c r="ET71" s="26"/>
      <c r="EU71" s="26"/>
      <c r="EV71" s="26"/>
      <c r="EW71" s="26"/>
      <c r="EX71" s="26"/>
      <c r="EY71" s="26"/>
      <c r="EZ71" s="26"/>
      <c r="FA71" s="26"/>
      <c r="FB71" s="26"/>
      <c r="FC71" s="26"/>
      <c r="FD71" s="26"/>
      <c r="FE71" s="26"/>
      <c r="FF71" s="26"/>
      <c r="FG71" s="26"/>
      <c r="FH71" s="26"/>
      <c r="FI71" s="26"/>
      <c r="FJ71" s="26"/>
      <c r="FK71" s="26"/>
      <c r="FL71" s="26"/>
      <c r="FM71" s="26"/>
      <c r="FN71" s="26"/>
      <c r="FO71" s="26"/>
      <c r="FP71" s="26"/>
      <c r="FQ71" s="26"/>
      <c r="FR71" s="26"/>
      <c r="FS71" s="26"/>
      <c r="FT71" s="26"/>
      <c r="FU71" s="26"/>
      <c r="FV71" s="26"/>
      <c r="FW71" s="26"/>
      <c r="FX71" s="26"/>
      <c r="FY71" s="26"/>
      <c r="FZ71" s="26"/>
      <c r="GA71" s="26"/>
      <c r="GB71" s="26"/>
      <c r="GC71" s="26"/>
      <c r="GD71" s="26"/>
      <c r="GE71" s="26"/>
      <c r="GF71" s="26"/>
      <c r="GG71" s="26"/>
      <c r="GH71" s="26"/>
      <c r="GI71" s="26"/>
      <c r="GJ71" s="26"/>
      <c r="GK71" s="26"/>
      <c r="GL71" s="26"/>
      <c r="GM71" s="26"/>
      <c r="GN71" s="26"/>
      <c r="GO71" s="26"/>
      <c r="GP71" s="26"/>
      <c r="GQ71" s="26"/>
      <c r="GR71" s="26"/>
      <c r="GS71" s="26"/>
      <c r="GT71" s="26"/>
      <c r="GU71" s="26"/>
      <c r="GV71" s="26"/>
      <c r="GW71" s="26"/>
      <c r="GX71" s="26"/>
      <c r="GY71" s="26"/>
      <c r="GZ71" s="26"/>
      <c r="HA71" s="26"/>
      <c r="HB71" s="26"/>
      <c r="HC71" s="26"/>
      <c r="HD71" s="26"/>
      <c r="HE71" s="26"/>
      <c r="HF71" s="26"/>
      <c r="HG71" s="26"/>
      <c r="HH71" s="26"/>
      <c r="HI71" s="26"/>
      <c r="HJ71" s="26"/>
      <c r="HK71" s="26"/>
      <c r="HL71" s="26"/>
      <c r="HM71" s="26"/>
      <c r="HN71" s="26"/>
      <c r="HO71" s="26"/>
      <c r="HP71" s="26"/>
      <c r="HQ71" s="26"/>
      <c r="HR71" s="26"/>
      <c r="HS71" s="26"/>
      <c r="HT71" s="26"/>
      <c r="HU71" s="26"/>
      <c r="HV71" s="26"/>
      <c r="HW71" s="26"/>
      <c r="HX71" s="26"/>
      <c r="HY71" s="26"/>
      <c r="HZ71" s="26"/>
      <c r="IA71" s="26"/>
      <c r="IB71" s="26"/>
      <c r="IC71" s="26"/>
      <c r="ID71" s="26"/>
      <c r="IE71" s="26"/>
      <c r="IF71" s="26"/>
      <c r="IG71" s="26"/>
      <c r="IH71" s="26"/>
      <c r="II71" s="26"/>
      <c r="IJ71" s="26"/>
      <c r="IK71" s="26"/>
      <c r="IL71" s="26"/>
      <c r="IM71" s="26"/>
      <c r="IN71" s="26"/>
      <c r="IO71" s="26"/>
      <c r="IP71" s="26"/>
      <c r="IQ71" s="26"/>
      <c r="IR71" s="26"/>
      <c r="IS71" s="26"/>
      <c r="IT71" s="26"/>
      <c r="IU71" s="26"/>
      <c r="IV71" s="26"/>
    </row>
    <row r="72" spans="1:256" x14ac:dyDescent="0.25">
      <c r="A72" s="58"/>
      <c r="B72" s="59" t="str">
        <f>'[2]PLANILHA DE ORÇAMENTO- ANEXO 16'!A44</f>
        <v>2.3.2</v>
      </c>
      <c r="C72" s="60" t="str">
        <f>'[2]PLANILHA DE ORÇAMENTO- ANEXO 16'!B44</f>
        <v>CDHU</v>
      </c>
      <c r="D72" s="60" t="str">
        <f>'[2]PLANILHA DE ORÇAMENTO- ANEXO 16'!C44</f>
        <v>17.02.020</v>
      </c>
      <c r="E72" s="61" t="str">
        <f>'[2]PLANILHA DE ORÇAMENTO- ANEXO 16'!D44</f>
        <v>Chapisco</v>
      </c>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c r="BL72" s="26"/>
      <c r="BM72" s="26"/>
      <c r="BN72" s="26"/>
      <c r="BO72" s="26"/>
      <c r="BP72" s="26"/>
      <c r="BQ72" s="26"/>
      <c r="BR72" s="26"/>
      <c r="BS72" s="26"/>
      <c r="BT72" s="26"/>
      <c r="BU72" s="26"/>
      <c r="BV72" s="26"/>
      <c r="BW72" s="26"/>
      <c r="BX72" s="26"/>
      <c r="BY72" s="26"/>
      <c r="BZ72" s="26"/>
      <c r="CA72" s="26"/>
      <c r="CB72" s="26"/>
      <c r="CC72" s="26"/>
      <c r="CD72" s="26"/>
      <c r="CE72" s="26"/>
      <c r="CF72" s="26"/>
      <c r="CG72" s="26"/>
      <c r="CH72" s="26"/>
      <c r="CI72" s="26"/>
      <c r="CJ72" s="26"/>
      <c r="CK72" s="26"/>
      <c r="CL72" s="26"/>
      <c r="CM72" s="26"/>
      <c r="CN72" s="26"/>
      <c r="CO72" s="26"/>
      <c r="CP72" s="26"/>
      <c r="CQ72" s="26"/>
      <c r="CR72" s="26"/>
      <c r="CS72" s="26"/>
      <c r="CT72" s="26"/>
      <c r="CU72" s="26"/>
      <c r="CV72" s="26"/>
      <c r="CW72" s="26"/>
      <c r="CX72" s="26"/>
      <c r="CY72" s="26"/>
      <c r="CZ72" s="26"/>
      <c r="DA72" s="26"/>
      <c r="DB72" s="26"/>
      <c r="DC72" s="26"/>
      <c r="DD72" s="26"/>
      <c r="DE72" s="26"/>
      <c r="DF72" s="26"/>
      <c r="DG72" s="26"/>
      <c r="DH72" s="26"/>
      <c r="DI72" s="26"/>
      <c r="DJ72" s="26"/>
      <c r="DK72" s="26"/>
      <c r="DL72" s="26"/>
      <c r="DM72" s="26"/>
      <c r="DN72" s="26"/>
      <c r="DO72" s="26"/>
      <c r="DP72" s="26"/>
      <c r="DQ72" s="26"/>
      <c r="DR72" s="26"/>
      <c r="DS72" s="26"/>
      <c r="DT72" s="26"/>
      <c r="DU72" s="26"/>
      <c r="DV72" s="26"/>
      <c r="DW72" s="26"/>
      <c r="DX72" s="26"/>
      <c r="DY72" s="26"/>
      <c r="DZ72" s="26"/>
      <c r="EA72" s="26"/>
      <c r="EB72" s="26"/>
      <c r="EC72" s="26"/>
      <c r="ED72" s="26"/>
      <c r="EE72" s="26"/>
      <c r="EF72" s="26"/>
      <c r="EG72" s="26"/>
      <c r="EH72" s="26"/>
      <c r="EI72" s="26"/>
      <c r="EJ72" s="26"/>
      <c r="EK72" s="26"/>
      <c r="EL72" s="26"/>
      <c r="EM72" s="26"/>
      <c r="EN72" s="26"/>
      <c r="EO72" s="26"/>
      <c r="EP72" s="26"/>
      <c r="EQ72" s="26"/>
      <c r="ER72" s="26"/>
      <c r="ES72" s="26"/>
      <c r="ET72" s="26"/>
      <c r="EU72" s="26"/>
      <c r="EV72" s="26"/>
      <c r="EW72" s="26"/>
      <c r="EX72" s="26"/>
      <c r="EY72" s="26"/>
      <c r="EZ72" s="26"/>
      <c r="FA72" s="26"/>
      <c r="FB72" s="26"/>
      <c r="FC72" s="26"/>
      <c r="FD72" s="26"/>
      <c r="FE72" s="26"/>
      <c r="FF72" s="26"/>
      <c r="FG72" s="26"/>
      <c r="FH72" s="26"/>
      <c r="FI72" s="26"/>
      <c r="FJ72" s="26"/>
      <c r="FK72" s="26"/>
      <c r="FL72" s="26"/>
      <c r="FM72" s="26"/>
      <c r="FN72" s="26"/>
      <c r="FO72" s="26"/>
      <c r="FP72" s="26"/>
      <c r="FQ72" s="26"/>
      <c r="FR72" s="26"/>
      <c r="FS72" s="26"/>
      <c r="FT72" s="26"/>
      <c r="FU72" s="26"/>
      <c r="FV72" s="26"/>
      <c r="FW72" s="26"/>
      <c r="FX72" s="26"/>
      <c r="FY72" s="26"/>
      <c r="FZ72" s="26"/>
      <c r="GA72" s="26"/>
      <c r="GB72" s="26"/>
      <c r="GC72" s="26"/>
      <c r="GD72" s="26"/>
      <c r="GE72" s="26"/>
      <c r="GF72" s="26"/>
      <c r="GG72" s="26"/>
      <c r="GH72" s="26"/>
      <c r="GI72" s="26"/>
      <c r="GJ72" s="26"/>
      <c r="GK72" s="26"/>
      <c r="GL72" s="26"/>
      <c r="GM72" s="26"/>
      <c r="GN72" s="26"/>
      <c r="GO72" s="26"/>
      <c r="GP72" s="26"/>
      <c r="GQ72" s="26"/>
      <c r="GR72" s="26"/>
      <c r="GS72" s="26"/>
      <c r="GT72" s="26"/>
      <c r="GU72" s="26"/>
      <c r="GV72" s="26"/>
      <c r="GW72" s="26"/>
      <c r="GX72" s="26"/>
      <c r="GY72" s="26"/>
      <c r="GZ72" s="26"/>
      <c r="HA72" s="26"/>
      <c r="HB72" s="26"/>
      <c r="HC72" s="26"/>
      <c r="HD72" s="26"/>
      <c r="HE72" s="26"/>
      <c r="HF72" s="26"/>
      <c r="HG72" s="26"/>
      <c r="HH72" s="26"/>
      <c r="HI72" s="26"/>
      <c r="HJ72" s="26"/>
      <c r="HK72" s="26"/>
      <c r="HL72" s="26"/>
      <c r="HM72" s="26"/>
      <c r="HN72" s="26"/>
      <c r="HO72" s="26"/>
      <c r="HP72" s="26"/>
      <c r="HQ72" s="26"/>
      <c r="HR72" s="26"/>
      <c r="HS72" s="26"/>
      <c r="HT72" s="26"/>
      <c r="HU72" s="26"/>
      <c r="HV72" s="26"/>
      <c r="HW72" s="26"/>
      <c r="HX72" s="26"/>
      <c r="HY72" s="26"/>
      <c r="HZ72" s="26"/>
      <c r="IA72" s="26"/>
      <c r="IB72" s="26"/>
      <c r="IC72" s="26"/>
      <c r="ID72" s="26"/>
      <c r="IE72" s="26"/>
      <c r="IF72" s="26"/>
      <c r="IG72" s="26"/>
      <c r="IH72" s="26"/>
      <c r="II72" s="26"/>
      <c r="IJ72" s="26"/>
      <c r="IK72" s="26"/>
      <c r="IL72" s="26"/>
      <c r="IM72" s="26"/>
      <c r="IN72" s="26"/>
      <c r="IO72" s="26"/>
      <c r="IP72" s="26"/>
      <c r="IQ72" s="26"/>
      <c r="IR72" s="26"/>
      <c r="IS72" s="26"/>
      <c r="IT72" s="26"/>
      <c r="IU72" s="26"/>
      <c r="IV72" s="26"/>
    </row>
    <row r="73" spans="1:256" ht="60" x14ac:dyDescent="0.25">
      <c r="A73" s="58"/>
      <c r="B73" s="62"/>
      <c r="C73" s="63"/>
      <c r="D73" s="63"/>
      <c r="E73" s="64" t="s">
        <v>228</v>
      </c>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c r="BL73" s="26"/>
      <c r="BM73" s="26"/>
      <c r="BN73" s="26"/>
      <c r="BO73" s="26"/>
      <c r="BP73" s="26"/>
      <c r="BQ73" s="26"/>
      <c r="BR73" s="26"/>
      <c r="BS73" s="26"/>
      <c r="BT73" s="26"/>
      <c r="BU73" s="26"/>
      <c r="BV73" s="26"/>
      <c r="BW73" s="26"/>
      <c r="BX73" s="26"/>
      <c r="BY73" s="26"/>
      <c r="BZ73" s="26"/>
      <c r="CA73" s="26"/>
      <c r="CB73" s="26"/>
      <c r="CC73" s="26"/>
      <c r="CD73" s="26"/>
      <c r="CE73" s="26"/>
      <c r="CF73" s="26"/>
      <c r="CG73" s="26"/>
      <c r="CH73" s="26"/>
      <c r="CI73" s="26"/>
      <c r="CJ73" s="26"/>
      <c r="CK73" s="26"/>
      <c r="CL73" s="26"/>
      <c r="CM73" s="26"/>
      <c r="CN73" s="26"/>
      <c r="CO73" s="26"/>
      <c r="CP73" s="26"/>
      <c r="CQ73" s="26"/>
      <c r="CR73" s="26"/>
      <c r="CS73" s="26"/>
      <c r="CT73" s="26"/>
      <c r="CU73" s="26"/>
      <c r="CV73" s="26"/>
      <c r="CW73" s="26"/>
      <c r="CX73" s="26"/>
      <c r="CY73" s="26"/>
      <c r="CZ73" s="26"/>
      <c r="DA73" s="26"/>
      <c r="DB73" s="26"/>
      <c r="DC73" s="26"/>
      <c r="DD73" s="26"/>
      <c r="DE73" s="26"/>
      <c r="DF73" s="26"/>
      <c r="DG73" s="26"/>
      <c r="DH73" s="26"/>
      <c r="DI73" s="26"/>
      <c r="DJ73" s="26"/>
      <c r="DK73" s="26"/>
      <c r="DL73" s="26"/>
      <c r="DM73" s="26"/>
      <c r="DN73" s="26"/>
      <c r="DO73" s="26"/>
      <c r="DP73" s="26"/>
      <c r="DQ73" s="26"/>
      <c r="DR73" s="26"/>
      <c r="DS73" s="26"/>
      <c r="DT73" s="26"/>
      <c r="DU73" s="26"/>
      <c r="DV73" s="26"/>
      <c r="DW73" s="26"/>
      <c r="DX73" s="26"/>
      <c r="DY73" s="26"/>
      <c r="DZ73" s="26"/>
      <c r="EA73" s="26"/>
      <c r="EB73" s="26"/>
      <c r="EC73" s="26"/>
      <c r="ED73" s="26"/>
      <c r="EE73" s="26"/>
      <c r="EF73" s="26"/>
      <c r="EG73" s="26"/>
      <c r="EH73" s="26"/>
      <c r="EI73" s="26"/>
      <c r="EJ73" s="26"/>
      <c r="EK73" s="26"/>
      <c r="EL73" s="26"/>
      <c r="EM73" s="26"/>
      <c r="EN73" s="26"/>
      <c r="EO73" s="26"/>
      <c r="EP73" s="26"/>
      <c r="EQ73" s="26"/>
      <c r="ER73" s="26"/>
      <c r="ES73" s="26"/>
      <c r="ET73" s="26"/>
      <c r="EU73" s="26"/>
      <c r="EV73" s="26"/>
      <c r="EW73" s="26"/>
      <c r="EX73" s="26"/>
      <c r="EY73" s="26"/>
      <c r="EZ73" s="26"/>
      <c r="FA73" s="26"/>
      <c r="FB73" s="26"/>
      <c r="FC73" s="26"/>
      <c r="FD73" s="26"/>
      <c r="FE73" s="26"/>
      <c r="FF73" s="26"/>
      <c r="FG73" s="26"/>
      <c r="FH73" s="26"/>
      <c r="FI73" s="26"/>
      <c r="FJ73" s="26"/>
      <c r="FK73" s="26"/>
      <c r="FL73" s="26"/>
      <c r="FM73" s="26"/>
      <c r="FN73" s="26"/>
      <c r="FO73" s="26"/>
      <c r="FP73" s="26"/>
      <c r="FQ73" s="26"/>
      <c r="FR73" s="26"/>
      <c r="FS73" s="26"/>
      <c r="FT73" s="26"/>
      <c r="FU73" s="26"/>
      <c r="FV73" s="26"/>
      <c r="FW73" s="26"/>
      <c r="FX73" s="26"/>
      <c r="FY73" s="26"/>
      <c r="FZ73" s="26"/>
      <c r="GA73" s="26"/>
      <c r="GB73" s="26"/>
      <c r="GC73" s="26"/>
      <c r="GD73" s="26"/>
      <c r="GE73" s="26"/>
      <c r="GF73" s="26"/>
      <c r="GG73" s="26"/>
      <c r="GH73" s="26"/>
      <c r="GI73" s="26"/>
      <c r="GJ73" s="26"/>
      <c r="GK73" s="26"/>
      <c r="GL73" s="26"/>
      <c r="GM73" s="26"/>
      <c r="GN73" s="26"/>
      <c r="GO73" s="26"/>
      <c r="GP73" s="26"/>
      <c r="GQ73" s="26"/>
      <c r="GR73" s="26"/>
      <c r="GS73" s="26"/>
      <c r="GT73" s="26"/>
      <c r="GU73" s="26"/>
      <c r="GV73" s="26"/>
      <c r="GW73" s="26"/>
      <c r="GX73" s="26"/>
      <c r="GY73" s="26"/>
      <c r="GZ73" s="26"/>
      <c r="HA73" s="26"/>
      <c r="HB73" s="26"/>
      <c r="HC73" s="26"/>
      <c r="HD73" s="26"/>
      <c r="HE73" s="26"/>
      <c r="HF73" s="26"/>
      <c r="HG73" s="26"/>
      <c r="HH73" s="26"/>
      <c r="HI73" s="26"/>
      <c r="HJ73" s="26"/>
      <c r="HK73" s="26"/>
      <c r="HL73" s="26"/>
      <c r="HM73" s="26"/>
      <c r="HN73" s="26"/>
      <c r="HO73" s="26"/>
      <c r="HP73" s="26"/>
      <c r="HQ73" s="26"/>
      <c r="HR73" s="26"/>
      <c r="HS73" s="26"/>
      <c r="HT73" s="26"/>
      <c r="HU73" s="26"/>
      <c r="HV73" s="26"/>
      <c r="HW73" s="26"/>
      <c r="HX73" s="26"/>
      <c r="HY73" s="26"/>
      <c r="HZ73" s="26"/>
      <c r="IA73" s="26"/>
      <c r="IB73" s="26"/>
      <c r="IC73" s="26"/>
      <c r="ID73" s="26"/>
      <c r="IE73" s="26"/>
      <c r="IF73" s="26"/>
      <c r="IG73" s="26"/>
      <c r="IH73" s="26"/>
      <c r="II73" s="26"/>
      <c r="IJ73" s="26"/>
      <c r="IK73" s="26"/>
      <c r="IL73" s="26"/>
      <c r="IM73" s="26"/>
      <c r="IN73" s="26"/>
      <c r="IO73" s="26"/>
      <c r="IP73" s="26"/>
      <c r="IQ73" s="26"/>
      <c r="IR73" s="26"/>
      <c r="IS73" s="26"/>
      <c r="IT73" s="26"/>
      <c r="IU73" s="26"/>
      <c r="IV73" s="26"/>
    </row>
    <row r="74" spans="1:256" x14ac:dyDescent="0.25">
      <c r="A74" s="58"/>
      <c r="B74" s="59" t="str">
        <f>'[2]PLANILHA DE ORÇAMENTO- ANEXO 16'!A45</f>
        <v>2.3.3</v>
      </c>
      <c r="C74" s="60" t="str">
        <f>'[2]PLANILHA DE ORÇAMENTO- ANEXO 16'!B45</f>
        <v>CDHU</v>
      </c>
      <c r="D74" s="60" t="str">
        <f>'[2]PLANILHA DE ORÇAMENTO- ANEXO 16'!C45</f>
        <v>17.02.220</v>
      </c>
      <c r="E74" s="61" t="str">
        <f>'[2]PLANILHA DE ORÇAMENTO- ANEXO 16'!D45</f>
        <v>Reboco</v>
      </c>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c r="BL74" s="26"/>
      <c r="BM74" s="26"/>
      <c r="BN74" s="26"/>
      <c r="BO74" s="26"/>
      <c r="BP74" s="26"/>
      <c r="BQ74" s="26"/>
      <c r="BR74" s="26"/>
      <c r="BS74" s="26"/>
      <c r="BT74" s="26"/>
      <c r="BU74" s="26"/>
      <c r="BV74" s="26"/>
      <c r="BW74" s="26"/>
      <c r="BX74" s="26"/>
      <c r="BY74" s="26"/>
      <c r="BZ74" s="26"/>
      <c r="CA74" s="26"/>
      <c r="CB74" s="26"/>
      <c r="CC74" s="26"/>
      <c r="CD74" s="26"/>
      <c r="CE74" s="26"/>
      <c r="CF74" s="26"/>
      <c r="CG74" s="26"/>
      <c r="CH74" s="26"/>
      <c r="CI74" s="26"/>
      <c r="CJ74" s="26"/>
      <c r="CK74" s="26"/>
      <c r="CL74" s="26"/>
      <c r="CM74" s="26"/>
      <c r="CN74" s="26"/>
      <c r="CO74" s="26"/>
      <c r="CP74" s="26"/>
      <c r="CQ74" s="26"/>
      <c r="CR74" s="26"/>
      <c r="CS74" s="26"/>
      <c r="CT74" s="26"/>
      <c r="CU74" s="26"/>
      <c r="CV74" s="26"/>
      <c r="CW74" s="26"/>
      <c r="CX74" s="26"/>
      <c r="CY74" s="26"/>
      <c r="CZ74" s="26"/>
      <c r="DA74" s="26"/>
      <c r="DB74" s="26"/>
      <c r="DC74" s="26"/>
      <c r="DD74" s="26"/>
      <c r="DE74" s="26"/>
      <c r="DF74" s="26"/>
      <c r="DG74" s="26"/>
      <c r="DH74" s="26"/>
      <c r="DI74" s="26"/>
      <c r="DJ74" s="26"/>
      <c r="DK74" s="26"/>
      <c r="DL74" s="26"/>
      <c r="DM74" s="26"/>
      <c r="DN74" s="26"/>
      <c r="DO74" s="26"/>
      <c r="DP74" s="26"/>
      <c r="DQ74" s="26"/>
      <c r="DR74" s="26"/>
      <c r="DS74" s="26"/>
      <c r="DT74" s="26"/>
      <c r="DU74" s="26"/>
      <c r="DV74" s="26"/>
      <c r="DW74" s="26"/>
      <c r="DX74" s="26"/>
      <c r="DY74" s="26"/>
      <c r="DZ74" s="26"/>
      <c r="EA74" s="26"/>
      <c r="EB74" s="26"/>
      <c r="EC74" s="26"/>
      <c r="ED74" s="26"/>
      <c r="EE74" s="26"/>
      <c r="EF74" s="26"/>
      <c r="EG74" s="26"/>
      <c r="EH74" s="26"/>
      <c r="EI74" s="26"/>
      <c r="EJ74" s="26"/>
      <c r="EK74" s="26"/>
      <c r="EL74" s="26"/>
      <c r="EM74" s="26"/>
      <c r="EN74" s="26"/>
      <c r="EO74" s="26"/>
      <c r="EP74" s="26"/>
      <c r="EQ74" s="26"/>
      <c r="ER74" s="26"/>
      <c r="ES74" s="26"/>
      <c r="ET74" s="26"/>
      <c r="EU74" s="26"/>
      <c r="EV74" s="26"/>
      <c r="EW74" s="26"/>
      <c r="EX74" s="26"/>
      <c r="EY74" s="26"/>
      <c r="EZ74" s="26"/>
      <c r="FA74" s="26"/>
      <c r="FB74" s="26"/>
      <c r="FC74" s="26"/>
      <c r="FD74" s="26"/>
      <c r="FE74" s="26"/>
      <c r="FF74" s="26"/>
      <c r="FG74" s="26"/>
      <c r="FH74" s="26"/>
      <c r="FI74" s="26"/>
      <c r="FJ74" s="26"/>
      <c r="FK74" s="26"/>
      <c r="FL74" s="26"/>
      <c r="FM74" s="26"/>
      <c r="FN74" s="26"/>
      <c r="FO74" s="26"/>
      <c r="FP74" s="26"/>
      <c r="FQ74" s="26"/>
      <c r="FR74" s="26"/>
      <c r="FS74" s="26"/>
      <c r="FT74" s="26"/>
      <c r="FU74" s="26"/>
      <c r="FV74" s="26"/>
      <c r="FW74" s="26"/>
      <c r="FX74" s="26"/>
      <c r="FY74" s="26"/>
      <c r="FZ74" s="26"/>
      <c r="GA74" s="26"/>
      <c r="GB74" s="26"/>
      <c r="GC74" s="26"/>
      <c r="GD74" s="26"/>
      <c r="GE74" s="26"/>
      <c r="GF74" s="26"/>
      <c r="GG74" s="26"/>
      <c r="GH74" s="26"/>
      <c r="GI74" s="26"/>
      <c r="GJ74" s="26"/>
      <c r="GK74" s="26"/>
      <c r="GL74" s="26"/>
      <c r="GM74" s="26"/>
      <c r="GN74" s="26"/>
      <c r="GO74" s="26"/>
      <c r="GP74" s="26"/>
      <c r="GQ74" s="26"/>
      <c r="GR74" s="26"/>
      <c r="GS74" s="26"/>
      <c r="GT74" s="26"/>
      <c r="GU74" s="26"/>
      <c r="GV74" s="26"/>
      <c r="GW74" s="26"/>
      <c r="GX74" s="26"/>
      <c r="GY74" s="26"/>
      <c r="GZ74" s="26"/>
      <c r="HA74" s="26"/>
      <c r="HB74" s="26"/>
      <c r="HC74" s="26"/>
      <c r="HD74" s="26"/>
      <c r="HE74" s="26"/>
      <c r="HF74" s="26"/>
      <c r="HG74" s="26"/>
      <c r="HH74" s="26"/>
      <c r="HI74" s="26"/>
      <c r="HJ74" s="26"/>
      <c r="HK74" s="26"/>
      <c r="HL74" s="26"/>
      <c r="HM74" s="26"/>
      <c r="HN74" s="26"/>
      <c r="HO74" s="26"/>
      <c r="HP74" s="26"/>
      <c r="HQ74" s="26"/>
      <c r="HR74" s="26"/>
      <c r="HS74" s="26"/>
      <c r="HT74" s="26"/>
      <c r="HU74" s="26"/>
      <c r="HV74" s="26"/>
      <c r="HW74" s="26"/>
      <c r="HX74" s="26"/>
      <c r="HY74" s="26"/>
      <c r="HZ74" s="26"/>
      <c r="IA74" s="26"/>
      <c r="IB74" s="26"/>
      <c r="IC74" s="26"/>
      <c r="ID74" s="26"/>
      <c r="IE74" s="26"/>
      <c r="IF74" s="26"/>
      <c r="IG74" s="26"/>
      <c r="IH74" s="26"/>
      <c r="II74" s="26"/>
      <c r="IJ74" s="26"/>
      <c r="IK74" s="26"/>
      <c r="IL74" s="26"/>
      <c r="IM74" s="26"/>
      <c r="IN74" s="26"/>
      <c r="IO74" s="26"/>
      <c r="IP74" s="26"/>
      <c r="IQ74" s="26"/>
      <c r="IR74" s="26"/>
      <c r="IS74" s="26"/>
      <c r="IT74" s="26"/>
      <c r="IU74" s="26"/>
      <c r="IV74" s="26"/>
    </row>
    <row r="75" spans="1:256" ht="36" x14ac:dyDescent="0.25">
      <c r="A75" s="58"/>
      <c r="B75" s="62"/>
      <c r="C75" s="63"/>
      <c r="D75" s="63"/>
      <c r="E75" s="64" t="s">
        <v>229</v>
      </c>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c r="BL75" s="26"/>
      <c r="BM75" s="26"/>
      <c r="BN75" s="26"/>
      <c r="BO75" s="26"/>
      <c r="BP75" s="26"/>
      <c r="BQ75" s="26"/>
      <c r="BR75" s="26"/>
      <c r="BS75" s="26"/>
      <c r="BT75" s="26"/>
      <c r="BU75" s="26"/>
      <c r="BV75" s="26"/>
      <c r="BW75" s="26"/>
      <c r="BX75" s="26"/>
      <c r="BY75" s="26"/>
      <c r="BZ75" s="26"/>
      <c r="CA75" s="26"/>
      <c r="CB75" s="26"/>
      <c r="CC75" s="26"/>
      <c r="CD75" s="26"/>
      <c r="CE75" s="26"/>
      <c r="CF75" s="26"/>
      <c r="CG75" s="26"/>
      <c r="CH75" s="26"/>
      <c r="CI75" s="26"/>
      <c r="CJ75" s="26"/>
      <c r="CK75" s="26"/>
      <c r="CL75" s="26"/>
      <c r="CM75" s="26"/>
      <c r="CN75" s="26"/>
      <c r="CO75" s="26"/>
      <c r="CP75" s="26"/>
      <c r="CQ75" s="26"/>
      <c r="CR75" s="26"/>
      <c r="CS75" s="26"/>
      <c r="CT75" s="26"/>
      <c r="CU75" s="26"/>
      <c r="CV75" s="26"/>
      <c r="CW75" s="26"/>
      <c r="CX75" s="26"/>
      <c r="CY75" s="26"/>
      <c r="CZ75" s="26"/>
      <c r="DA75" s="26"/>
      <c r="DB75" s="26"/>
      <c r="DC75" s="26"/>
      <c r="DD75" s="26"/>
      <c r="DE75" s="26"/>
      <c r="DF75" s="26"/>
      <c r="DG75" s="26"/>
      <c r="DH75" s="26"/>
      <c r="DI75" s="26"/>
      <c r="DJ75" s="26"/>
      <c r="DK75" s="26"/>
      <c r="DL75" s="26"/>
      <c r="DM75" s="26"/>
      <c r="DN75" s="26"/>
      <c r="DO75" s="26"/>
      <c r="DP75" s="26"/>
      <c r="DQ75" s="26"/>
      <c r="DR75" s="26"/>
      <c r="DS75" s="26"/>
      <c r="DT75" s="26"/>
      <c r="DU75" s="26"/>
      <c r="DV75" s="26"/>
      <c r="DW75" s="26"/>
      <c r="DX75" s="26"/>
      <c r="DY75" s="26"/>
      <c r="DZ75" s="26"/>
      <c r="EA75" s="26"/>
      <c r="EB75" s="26"/>
      <c r="EC75" s="26"/>
      <c r="ED75" s="26"/>
      <c r="EE75" s="26"/>
      <c r="EF75" s="26"/>
      <c r="EG75" s="26"/>
      <c r="EH75" s="26"/>
      <c r="EI75" s="26"/>
      <c r="EJ75" s="26"/>
      <c r="EK75" s="26"/>
      <c r="EL75" s="26"/>
      <c r="EM75" s="26"/>
      <c r="EN75" s="26"/>
      <c r="EO75" s="26"/>
      <c r="EP75" s="26"/>
      <c r="EQ75" s="26"/>
      <c r="ER75" s="26"/>
      <c r="ES75" s="26"/>
      <c r="ET75" s="26"/>
      <c r="EU75" s="26"/>
      <c r="EV75" s="26"/>
      <c r="EW75" s="26"/>
      <c r="EX75" s="26"/>
      <c r="EY75" s="26"/>
      <c r="EZ75" s="26"/>
      <c r="FA75" s="26"/>
      <c r="FB75" s="26"/>
      <c r="FC75" s="26"/>
      <c r="FD75" s="26"/>
      <c r="FE75" s="26"/>
      <c r="FF75" s="26"/>
      <c r="FG75" s="26"/>
      <c r="FH75" s="26"/>
      <c r="FI75" s="26"/>
      <c r="FJ75" s="26"/>
      <c r="FK75" s="26"/>
      <c r="FL75" s="26"/>
      <c r="FM75" s="26"/>
      <c r="FN75" s="26"/>
      <c r="FO75" s="26"/>
      <c r="FP75" s="26"/>
      <c r="FQ75" s="26"/>
      <c r="FR75" s="26"/>
      <c r="FS75" s="26"/>
      <c r="FT75" s="26"/>
      <c r="FU75" s="26"/>
      <c r="FV75" s="26"/>
      <c r="FW75" s="26"/>
      <c r="FX75" s="26"/>
      <c r="FY75" s="26"/>
      <c r="FZ75" s="26"/>
      <c r="GA75" s="26"/>
      <c r="GB75" s="26"/>
      <c r="GC75" s="26"/>
      <c r="GD75" s="26"/>
      <c r="GE75" s="26"/>
      <c r="GF75" s="26"/>
      <c r="GG75" s="26"/>
      <c r="GH75" s="26"/>
      <c r="GI75" s="26"/>
      <c r="GJ75" s="26"/>
      <c r="GK75" s="26"/>
      <c r="GL75" s="26"/>
      <c r="GM75" s="26"/>
      <c r="GN75" s="26"/>
      <c r="GO75" s="26"/>
      <c r="GP75" s="26"/>
      <c r="GQ75" s="26"/>
      <c r="GR75" s="26"/>
      <c r="GS75" s="26"/>
      <c r="GT75" s="26"/>
      <c r="GU75" s="26"/>
      <c r="GV75" s="26"/>
      <c r="GW75" s="26"/>
      <c r="GX75" s="26"/>
      <c r="GY75" s="26"/>
      <c r="GZ75" s="26"/>
      <c r="HA75" s="26"/>
      <c r="HB75" s="26"/>
      <c r="HC75" s="26"/>
      <c r="HD75" s="26"/>
      <c r="HE75" s="26"/>
      <c r="HF75" s="26"/>
      <c r="HG75" s="26"/>
      <c r="HH75" s="26"/>
      <c r="HI75" s="26"/>
      <c r="HJ75" s="26"/>
      <c r="HK75" s="26"/>
      <c r="HL75" s="26"/>
      <c r="HM75" s="26"/>
      <c r="HN75" s="26"/>
      <c r="HO75" s="26"/>
      <c r="HP75" s="26"/>
      <c r="HQ75" s="26"/>
      <c r="HR75" s="26"/>
      <c r="HS75" s="26"/>
      <c r="HT75" s="26"/>
      <c r="HU75" s="26"/>
      <c r="HV75" s="26"/>
      <c r="HW75" s="26"/>
      <c r="HX75" s="26"/>
      <c r="HY75" s="26"/>
      <c r="HZ75" s="26"/>
      <c r="IA75" s="26"/>
      <c r="IB75" s="26"/>
      <c r="IC75" s="26"/>
      <c r="ID75" s="26"/>
      <c r="IE75" s="26"/>
      <c r="IF75" s="26"/>
      <c r="IG75" s="26"/>
      <c r="IH75" s="26"/>
      <c r="II75" s="26"/>
      <c r="IJ75" s="26"/>
      <c r="IK75" s="26"/>
      <c r="IL75" s="26"/>
      <c r="IM75" s="26"/>
      <c r="IN75" s="26"/>
      <c r="IO75" s="26"/>
      <c r="IP75" s="26"/>
      <c r="IQ75" s="26"/>
      <c r="IR75" s="26"/>
      <c r="IS75" s="26"/>
      <c r="IT75" s="26"/>
      <c r="IU75" s="26"/>
      <c r="IV75" s="26"/>
    </row>
    <row r="76" spans="1:256" ht="24" x14ac:dyDescent="0.25">
      <c r="A76" s="58"/>
      <c r="B76" s="59" t="str">
        <f>'[2]PLANILHA DE ORÇAMENTO- ANEXO 16'!A46</f>
        <v>2.3.4</v>
      </c>
      <c r="C76" s="60" t="str">
        <f>'[2]PLANILHA DE ORÇAMENTO- ANEXO 16'!B46</f>
        <v>SINAPI</v>
      </c>
      <c r="D76" s="60" t="str">
        <f>'[2]PLANILHA DE ORÇAMENTO- ANEXO 16'!C46</f>
        <v>87265</v>
      </c>
      <c r="E76" s="61" t="str">
        <f>'[2]PLANILHA DE ORÇAMENTO- ANEXO 16'!D46</f>
        <v>Revestimento cerãmico para paredes internas com placas esmaltadas e ou porcelanato, dimensoes minimas 20x20cm, completo assentado.</v>
      </c>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c r="BL76" s="26"/>
      <c r="BM76" s="26"/>
      <c r="BN76" s="26"/>
      <c r="BO76" s="26"/>
      <c r="BP76" s="26"/>
      <c r="BQ76" s="26"/>
      <c r="BR76" s="26"/>
      <c r="BS76" s="26"/>
      <c r="BT76" s="26"/>
      <c r="BU76" s="26"/>
      <c r="BV76" s="26"/>
      <c r="BW76" s="26"/>
      <c r="BX76" s="26"/>
      <c r="BY76" s="26"/>
      <c r="BZ76" s="26"/>
      <c r="CA76" s="26"/>
      <c r="CB76" s="26"/>
      <c r="CC76" s="26"/>
      <c r="CD76" s="26"/>
      <c r="CE76" s="26"/>
      <c r="CF76" s="26"/>
      <c r="CG76" s="26"/>
      <c r="CH76" s="26"/>
      <c r="CI76" s="26"/>
      <c r="CJ76" s="26"/>
      <c r="CK76" s="26"/>
      <c r="CL76" s="26"/>
      <c r="CM76" s="26"/>
      <c r="CN76" s="26"/>
      <c r="CO76" s="26"/>
      <c r="CP76" s="26"/>
      <c r="CQ76" s="26"/>
      <c r="CR76" s="26"/>
      <c r="CS76" s="26"/>
      <c r="CT76" s="26"/>
      <c r="CU76" s="26"/>
      <c r="CV76" s="26"/>
      <c r="CW76" s="26"/>
      <c r="CX76" s="26"/>
      <c r="CY76" s="26"/>
      <c r="CZ76" s="26"/>
      <c r="DA76" s="26"/>
      <c r="DB76" s="26"/>
      <c r="DC76" s="26"/>
      <c r="DD76" s="26"/>
      <c r="DE76" s="26"/>
      <c r="DF76" s="26"/>
      <c r="DG76" s="26"/>
      <c r="DH76" s="26"/>
      <c r="DI76" s="26"/>
      <c r="DJ76" s="26"/>
      <c r="DK76" s="26"/>
      <c r="DL76" s="26"/>
      <c r="DM76" s="26"/>
      <c r="DN76" s="26"/>
      <c r="DO76" s="26"/>
      <c r="DP76" s="26"/>
      <c r="DQ76" s="26"/>
      <c r="DR76" s="26"/>
      <c r="DS76" s="26"/>
      <c r="DT76" s="26"/>
      <c r="DU76" s="26"/>
      <c r="DV76" s="26"/>
      <c r="DW76" s="26"/>
      <c r="DX76" s="26"/>
      <c r="DY76" s="26"/>
      <c r="DZ76" s="26"/>
      <c r="EA76" s="26"/>
      <c r="EB76" s="26"/>
      <c r="EC76" s="26"/>
      <c r="ED76" s="26"/>
      <c r="EE76" s="26"/>
      <c r="EF76" s="26"/>
      <c r="EG76" s="26"/>
      <c r="EH76" s="26"/>
      <c r="EI76" s="26"/>
      <c r="EJ76" s="26"/>
      <c r="EK76" s="26"/>
      <c r="EL76" s="26"/>
      <c r="EM76" s="26"/>
      <c r="EN76" s="26"/>
      <c r="EO76" s="26"/>
      <c r="EP76" s="26"/>
      <c r="EQ76" s="26"/>
      <c r="ER76" s="26"/>
      <c r="ES76" s="26"/>
      <c r="ET76" s="26"/>
      <c r="EU76" s="26"/>
      <c r="EV76" s="26"/>
      <c r="EW76" s="26"/>
      <c r="EX76" s="26"/>
      <c r="EY76" s="26"/>
      <c r="EZ76" s="26"/>
      <c r="FA76" s="26"/>
      <c r="FB76" s="26"/>
      <c r="FC76" s="26"/>
      <c r="FD76" s="26"/>
      <c r="FE76" s="26"/>
      <c r="FF76" s="26"/>
      <c r="FG76" s="26"/>
      <c r="FH76" s="26"/>
      <c r="FI76" s="26"/>
      <c r="FJ76" s="26"/>
      <c r="FK76" s="26"/>
      <c r="FL76" s="26"/>
      <c r="FM76" s="26"/>
      <c r="FN76" s="26"/>
      <c r="FO76" s="26"/>
      <c r="FP76" s="26"/>
      <c r="FQ76" s="26"/>
      <c r="FR76" s="26"/>
      <c r="FS76" s="26"/>
      <c r="FT76" s="26"/>
      <c r="FU76" s="26"/>
      <c r="FV76" s="26"/>
      <c r="FW76" s="26"/>
      <c r="FX76" s="26"/>
      <c r="FY76" s="26"/>
      <c r="FZ76" s="26"/>
      <c r="GA76" s="26"/>
      <c r="GB76" s="26"/>
      <c r="GC76" s="26"/>
      <c r="GD76" s="26"/>
      <c r="GE76" s="26"/>
      <c r="GF76" s="26"/>
      <c r="GG76" s="26"/>
      <c r="GH76" s="26"/>
      <c r="GI76" s="26"/>
      <c r="GJ76" s="26"/>
      <c r="GK76" s="26"/>
      <c r="GL76" s="26"/>
      <c r="GM76" s="26"/>
      <c r="GN76" s="26"/>
      <c r="GO76" s="26"/>
      <c r="GP76" s="26"/>
      <c r="GQ76" s="26"/>
      <c r="GR76" s="26"/>
      <c r="GS76" s="26"/>
      <c r="GT76" s="26"/>
      <c r="GU76" s="26"/>
      <c r="GV76" s="26"/>
      <c r="GW76" s="26"/>
      <c r="GX76" s="26"/>
      <c r="GY76" s="26"/>
      <c r="GZ76" s="26"/>
      <c r="HA76" s="26"/>
      <c r="HB76" s="26"/>
      <c r="HC76" s="26"/>
      <c r="HD76" s="26"/>
      <c r="HE76" s="26"/>
      <c r="HF76" s="26"/>
      <c r="HG76" s="26"/>
      <c r="HH76" s="26"/>
      <c r="HI76" s="26"/>
      <c r="HJ76" s="26"/>
      <c r="HK76" s="26"/>
      <c r="HL76" s="26"/>
      <c r="HM76" s="26"/>
      <c r="HN76" s="26"/>
      <c r="HO76" s="26"/>
      <c r="HP76" s="26"/>
      <c r="HQ76" s="26"/>
      <c r="HR76" s="26"/>
      <c r="HS76" s="26"/>
      <c r="HT76" s="26"/>
      <c r="HU76" s="26"/>
      <c r="HV76" s="26"/>
      <c r="HW76" s="26"/>
      <c r="HX76" s="26"/>
      <c r="HY76" s="26"/>
      <c r="HZ76" s="26"/>
      <c r="IA76" s="26"/>
      <c r="IB76" s="26"/>
      <c r="IC76" s="26"/>
      <c r="ID76" s="26"/>
      <c r="IE76" s="26"/>
      <c r="IF76" s="26"/>
      <c r="IG76" s="26"/>
      <c r="IH76" s="26"/>
      <c r="II76" s="26"/>
      <c r="IJ76" s="26"/>
      <c r="IK76" s="26"/>
      <c r="IL76" s="26"/>
      <c r="IM76" s="26"/>
      <c r="IN76" s="26"/>
      <c r="IO76" s="26"/>
      <c r="IP76" s="26"/>
      <c r="IQ76" s="26"/>
      <c r="IR76" s="26"/>
      <c r="IS76" s="26"/>
      <c r="IT76" s="26"/>
      <c r="IU76" s="26"/>
      <c r="IV76" s="26"/>
    </row>
    <row r="77" spans="1:256" ht="72" x14ac:dyDescent="0.25">
      <c r="A77" s="58"/>
      <c r="B77" s="62"/>
      <c r="C77" s="63"/>
      <c r="D77" s="63"/>
      <c r="E77" s="64" t="s">
        <v>230</v>
      </c>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c r="BL77" s="26"/>
      <c r="BM77" s="26"/>
      <c r="BN77" s="26"/>
      <c r="BO77" s="26"/>
      <c r="BP77" s="26"/>
      <c r="BQ77" s="26"/>
      <c r="BR77" s="26"/>
      <c r="BS77" s="26"/>
      <c r="BT77" s="26"/>
      <c r="BU77" s="26"/>
      <c r="BV77" s="26"/>
      <c r="BW77" s="26"/>
      <c r="BX77" s="26"/>
      <c r="BY77" s="26"/>
      <c r="BZ77" s="26"/>
      <c r="CA77" s="26"/>
      <c r="CB77" s="26"/>
      <c r="CC77" s="26"/>
      <c r="CD77" s="26"/>
      <c r="CE77" s="26"/>
      <c r="CF77" s="26"/>
      <c r="CG77" s="26"/>
      <c r="CH77" s="26"/>
      <c r="CI77" s="26"/>
      <c r="CJ77" s="26"/>
      <c r="CK77" s="26"/>
      <c r="CL77" s="26"/>
      <c r="CM77" s="26"/>
      <c r="CN77" s="26"/>
      <c r="CO77" s="26"/>
      <c r="CP77" s="26"/>
      <c r="CQ77" s="26"/>
      <c r="CR77" s="26"/>
      <c r="CS77" s="26"/>
      <c r="CT77" s="26"/>
      <c r="CU77" s="26"/>
      <c r="CV77" s="26"/>
      <c r="CW77" s="26"/>
      <c r="CX77" s="26"/>
      <c r="CY77" s="26"/>
      <c r="CZ77" s="26"/>
      <c r="DA77" s="26"/>
      <c r="DB77" s="26"/>
      <c r="DC77" s="26"/>
      <c r="DD77" s="26"/>
      <c r="DE77" s="26"/>
      <c r="DF77" s="26"/>
      <c r="DG77" s="26"/>
      <c r="DH77" s="26"/>
      <c r="DI77" s="26"/>
      <c r="DJ77" s="26"/>
      <c r="DK77" s="26"/>
      <c r="DL77" s="26"/>
      <c r="DM77" s="26"/>
      <c r="DN77" s="26"/>
      <c r="DO77" s="26"/>
      <c r="DP77" s="26"/>
      <c r="DQ77" s="26"/>
      <c r="DR77" s="26"/>
      <c r="DS77" s="26"/>
      <c r="DT77" s="26"/>
      <c r="DU77" s="26"/>
      <c r="DV77" s="26"/>
      <c r="DW77" s="26"/>
      <c r="DX77" s="26"/>
      <c r="DY77" s="26"/>
      <c r="DZ77" s="26"/>
      <c r="EA77" s="26"/>
      <c r="EB77" s="26"/>
      <c r="EC77" s="26"/>
      <c r="ED77" s="26"/>
      <c r="EE77" s="26"/>
      <c r="EF77" s="26"/>
      <c r="EG77" s="26"/>
      <c r="EH77" s="26"/>
      <c r="EI77" s="26"/>
      <c r="EJ77" s="26"/>
      <c r="EK77" s="26"/>
      <c r="EL77" s="26"/>
      <c r="EM77" s="26"/>
      <c r="EN77" s="26"/>
      <c r="EO77" s="26"/>
      <c r="EP77" s="26"/>
      <c r="EQ77" s="26"/>
      <c r="ER77" s="26"/>
      <c r="ES77" s="26"/>
      <c r="ET77" s="26"/>
      <c r="EU77" s="26"/>
      <c r="EV77" s="26"/>
      <c r="EW77" s="26"/>
      <c r="EX77" s="26"/>
      <c r="EY77" s="26"/>
      <c r="EZ77" s="26"/>
      <c r="FA77" s="26"/>
      <c r="FB77" s="26"/>
      <c r="FC77" s="26"/>
      <c r="FD77" s="26"/>
      <c r="FE77" s="26"/>
      <c r="FF77" s="26"/>
      <c r="FG77" s="26"/>
      <c r="FH77" s="26"/>
      <c r="FI77" s="26"/>
      <c r="FJ77" s="26"/>
      <c r="FK77" s="26"/>
      <c r="FL77" s="26"/>
      <c r="FM77" s="26"/>
      <c r="FN77" s="26"/>
      <c r="FO77" s="26"/>
      <c r="FP77" s="26"/>
      <c r="FQ77" s="26"/>
      <c r="FR77" s="26"/>
      <c r="FS77" s="26"/>
      <c r="FT77" s="26"/>
      <c r="FU77" s="26"/>
      <c r="FV77" s="26"/>
      <c r="FW77" s="26"/>
      <c r="FX77" s="26"/>
      <c r="FY77" s="26"/>
      <c r="FZ77" s="26"/>
      <c r="GA77" s="26"/>
      <c r="GB77" s="26"/>
      <c r="GC77" s="26"/>
      <c r="GD77" s="26"/>
      <c r="GE77" s="26"/>
      <c r="GF77" s="26"/>
      <c r="GG77" s="26"/>
      <c r="GH77" s="26"/>
      <c r="GI77" s="26"/>
      <c r="GJ77" s="26"/>
      <c r="GK77" s="26"/>
      <c r="GL77" s="26"/>
      <c r="GM77" s="26"/>
      <c r="GN77" s="26"/>
      <c r="GO77" s="26"/>
      <c r="GP77" s="26"/>
      <c r="GQ77" s="26"/>
      <c r="GR77" s="26"/>
      <c r="GS77" s="26"/>
      <c r="GT77" s="26"/>
      <c r="GU77" s="26"/>
      <c r="GV77" s="26"/>
      <c r="GW77" s="26"/>
      <c r="GX77" s="26"/>
      <c r="GY77" s="26"/>
      <c r="GZ77" s="26"/>
      <c r="HA77" s="26"/>
      <c r="HB77" s="26"/>
      <c r="HC77" s="26"/>
      <c r="HD77" s="26"/>
      <c r="HE77" s="26"/>
      <c r="HF77" s="26"/>
      <c r="HG77" s="26"/>
      <c r="HH77" s="26"/>
      <c r="HI77" s="26"/>
      <c r="HJ77" s="26"/>
      <c r="HK77" s="26"/>
      <c r="HL77" s="26"/>
      <c r="HM77" s="26"/>
      <c r="HN77" s="26"/>
      <c r="HO77" s="26"/>
      <c r="HP77" s="26"/>
      <c r="HQ77" s="26"/>
      <c r="HR77" s="26"/>
      <c r="HS77" s="26"/>
      <c r="HT77" s="26"/>
      <c r="HU77" s="26"/>
      <c r="HV77" s="26"/>
      <c r="HW77" s="26"/>
      <c r="HX77" s="26"/>
      <c r="HY77" s="26"/>
      <c r="HZ77" s="26"/>
      <c r="IA77" s="26"/>
      <c r="IB77" s="26"/>
      <c r="IC77" s="26"/>
      <c r="ID77" s="26"/>
      <c r="IE77" s="26"/>
      <c r="IF77" s="26"/>
      <c r="IG77" s="26"/>
      <c r="IH77" s="26"/>
      <c r="II77" s="26"/>
      <c r="IJ77" s="26"/>
      <c r="IK77" s="26"/>
      <c r="IL77" s="26"/>
      <c r="IM77" s="26"/>
      <c r="IN77" s="26"/>
      <c r="IO77" s="26"/>
      <c r="IP77" s="26"/>
      <c r="IQ77" s="26"/>
      <c r="IR77" s="26"/>
      <c r="IS77" s="26"/>
      <c r="IT77" s="26"/>
      <c r="IU77" s="26"/>
      <c r="IV77" s="26"/>
    </row>
    <row r="78" spans="1:256" x14ac:dyDescent="0.25">
      <c r="A78" s="58"/>
      <c r="B78" s="59" t="str">
        <f>'[2]PLANILHA DE ORÇAMENTO- ANEXO 16'!A47</f>
        <v>2.4</v>
      </c>
      <c r="C78" s="60"/>
      <c r="D78" s="60"/>
      <c r="E78" s="61" t="str">
        <f>'[2]PLANILHA DE ORÇAMENTO- ANEXO 16'!D47</f>
        <v>Revestimento e piso bh def.</v>
      </c>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c r="BL78" s="26"/>
      <c r="BM78" s="26"/>
      <c r="BN78" s="26"/>
      <c r="BO78" s="26"/>
      <c r="BP78" s="26"/>
      <c r="BQ78" s="26"/>
      <c r="BR78" s="26"/>
      <c r="BS78" s="26"/>
      <c r="BT78" s="26"/>
      <c r="BU78" s="26"/>
      <c r="BV78" s="26"/>
      <c r="BW78" s="26"/>
      <c r="BX78" s="26"/>
      <c r="BY78" s="26"/>
      <c r="BZ78" s="26"/>
      <c r="CA78" s="26"/>
      <c r="CB78" s="26"/>
      <c r="CC78" s="26"/>
      <c r="CD78" s="26"/>
      <c r="CE78" s="26"/>
      <c r="CF78" s="26"/>
      <c r="CG78" s="26"/>
      <c r="CH78" s="26"/>
      <c r="CI78" s="26"/>
      <c r="CJ78" s="26"/>
      <c r="CK78" s="26"/>
      <c r="CL78" s="26"/>
      <c r="CM78" s="26"/>
      <c r="CN78" s="26"/>
      <c r="CO78" s="26"/>
      <c r="CP78" s="26"/>
      <c r="CQ78" s="26"/>
      <c r="CR78" s="26"/>
      <c r="CS78" s="26"/>
      <c r="CT78" s="26"/>
      <c r="CU78" s="26"/>
      <c r="CV78" s="26"/>
      <c r="CW78" s="26"/>
      <c r="CX78" s="26"/>
      <c r="CY78" s="26"/>
      <c r="CZ78" s="26"/>
      <c r="DA78" s="26"/>
      <c r="DB78" s="26"/>
      <c r="DC78" s="26"/>
      <c r="DD78" s="26"/>
      <c r="DE78" s="26"/>
      <c r="DF78" s="26"/>
      <c r="DG78" s="26"/>
      <c r="DH78" s="26"/>
      <c r="DI78" s="26"/>
      <c r="DJ78" s="26"/>
      <c r="DK78" s="26"/>
      <c r="DL78" s="26"/>
      <c r="DM78" s="26"/>
      <c r="DN78" s="26"/>
      <c r="DO78" s="26"/>
      <c r="DP78" s="26"/>
      <c r="DQ78" s="26"/>
      <c r="DR78" s="26"/>
      <c r="DS78" s="26"/>
      <c r="DT78" s="26"/>
      <c r="DU78" s="26"/>
      <c r="DV78" s="26"/>
      <c r="DW78" s="26"/>
      <c r="DX78" s="26"/>
      <c r="DY78" s="26"/>
      <c r="DZ78" s="26"/>
      <c r="EA78" s="26"/>
      <c r="EB78" s="26"/>
      <c r="EC78" s="26"/>
      <c r="ED78" s="26"/>
      <c r="EE78" s="26"/>
      <c r="EF78" s="26"/>
      <c r="EG78" s="26"/>
      <c r="EH78" s="26"/>
      <c r="EI78" s="26"/>
      <c r="EJ78" s="26"/>
      <c r="EK78" s="26"/>
      <c r="EL78" s="26"/>
      <c r="EM78" s="26"/>
      <c r="EN78" s="26"/>
      <c r="EO78" s="26"/>
      <c r="EP78" s="26"/>
      <c r="EQ78" s="26"/>
      <c r="ER78" s="26"/>
      <c r="ES78" s="26"/>
      <c r="ET78" s="26"/>
      <c r="EU78" s="26"/>
      <c r="EV78" s="26"/>
      <c r="EW78" s="26"/>
      <c r="EX78" s="26"/>
      <c r="EY78" s="26"/>
      <c r="EZ78" s="26"/>
      <c r="FA78" s="26"/>
      <c r="FB78" s="26"/>
      <c r="FC78" s="26"/>
      <c r="FD78" s="26"/>
      <c r="FE78" s="26"/>
      <c r="FF78" s="26"/>
      <c r="FG78" s="26"/>
      <c r="FH78" s="26"/>
      <c r="FI78" s="26"/>
      <c r="FJ78" s="26"/>
      <c r="FK78" s="26"/>
      <c r="FL78" s="26"/>
      <c r="FM78" s="26"/>
      <c r="FN78" s="26"/>
      <c r="FO78" s="26"/>
      <c r="FP78" s="26"/>
      <c r="FQ78" s="26"/>
      <c r="FR78" s="26"/>
      <c r="FS78" s="26"/>
      <c r="FT78" s="26"/>
      <c r="FU78" s="26"/>
      <c r="FV78" s="26"/>
      <c r="FW78" s="26"/>
      <c r="FX78" s="26"/>
      <c r="FY78" s="26"/>
      <c r="FZ78" s="26"/>
      <c r="GA78" s="26"/>
      <c r="GB78" s="26"/>
      <c r="GC78" s="26"/>
      <c r="GD78" s="26"/>
      <c r="GE78" s="26"/>
      <c r="GF78" s="26"/>
      <c r="GG78" s="26"/>
      <c r="GH78" s="26"/>
      <c r="GI78" s="26"/>
      <c r="GJ78" s="26"/>
      <c r="GK78" s="26"/>
      <c r="GL78" s="26"/>
      <c r="GM78" s="26"/>
      <c r="GN78" s="26"/>
      <c r="GO78" s="26"/>
      <c r="GP78" s="26"/>
      <c r="GQ78" s="26"/>
      <c r="GR78" s="26"/>
      <c r="GS78" s="26"/>
      <c r="GT78" s="26"/>
      <c r="GU78" s="26"/>
      <c r="GV78" s="26"/>
      <c r="GW78" s="26"/>
      <c r="GX78" s="26"/>
      <c r="GY78" s="26"/>
      <c r="GZ78" s="26"/>
      <c r="HA78" s="26"/>
      <c r="HB78" s="26"/>
      <c r="HC78" s="26"/>
      <c r="HD78" s="26"/>
      <c r="HE78" s="26"/>
      <c r="HF78" s="26"/>
      <c r="HG78" s="26"/>
      <c r="HH78" s="26"/>
      <c r="HI78" s="26"/>
      <c r="HJ78" s="26"/>
      <c r="HK78" s="26"/>
      <c r="HL78" s="26"/>
      <c r="HM78" s="26"/>
      <c r="HN78" s="26"/>
      <c r="HO78" s="26"/>
      <c r="HP78" s="26"/>
      <c r="HQ78" s="26"/>
      <c r="HR78" s="26"/>
      <c r="HS78" s="26"/>
      <c r="HT78" s="26"/>
      <c r="HU78" s="26"/>
      <c r="HV78" s="26"/>
      <c r="HW78" s="26"/>
      <c r="HX78" s="26"/>
      <c r="HY78" s="26"/>
      <c r="HZ78" s="26"/>
      <c r="IA78" s="26"/>
      <c r="IB78" s="26"/>
      <c r="IC78" s="26"/>
      <c r="ID78" s="26"/>
      <c r="IE78" s="26"/>
      <c r="IF78" s="26"/>
      <c r="IG78" s="26"/>
      <c r="IH78" s="26"/>
      <c r="II78" s="26"/>
      <c r="IJ78" s="26"/>
      <c r="IK78" s="26"/>
      <c r="IL78" s="26"/>
      <c r="IM78" s="26"/>
      <c r="IN78" s="26"/>
      <c r="IO78" s="26"/>
      <c r="IP78" s="26"/>
      <c r="IQ78" s="26"/>
      <c r="IR78" s="26"/>
      <c r="IS78" s="26"/>
      <c r="IT78" s="26"/>
      <c r="IU78" s="26"/>
      <c r="IV78" s="26"/>
    </row>
    <row r="79" spans="1:256" x14ac:dyDescent="0.25">
      <c r="A79" s="58"/>
      <c r="B79" s="59" t="str">
        <f>'[2]PLANILHA DE ORÇAMENTO- ANEXO 16'!A48</f>
        <v>2.4.1</v>
      </c>
      <c r="C79" s="60" t="str">
        <f>'[2]PLANILHA DE ORÇAMENTO- ANEXO 16'!B48</f>
        <v>CDHU</v>
      </c>
      <c r="D79" s="60" t="str">
        <f>'[2]PLANILHA DE ORÇAMENTO- ANEXO 16'!C48</f>
        <v>17.01.020</v>
      </c>
      <c r="E79" s="61" t="str">
        <f>'[2]PLANILHA DE ORÇAMENTO- ANEXO 16'!D48</f>
        <v>Argamassa de regularização e/ou proteção</v>
      </c>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c r="BL79" s="26"/>
      <c r="BM79" s="26"/>
      <c r="BN79" s="26"/>
      <c r="BO79" s="26"/>
      <c r="BP79" s="26"/>
      <c r="BQ79" s="26"/>
      <c r="BR79" s="26"/>
      <c r="BS79" s="26"/>
      <c r="BT79" s="26"/>
      <c r="BU79" s="26"/>
      <c r="BV79" s="26"/>
      <c r="BW79" s="26"/>
      <c r="BX79" s="26"/>
      <c r="BY79" s="26"/>
      <c r="BZ79" s="26"/>
      <c r="CA79" s="26"/>
      <c r="CB79" s="26"/>
      <c r="CC79" s="26"/>
      <c r="CD79" s="26"/>
      <c r="CE79" s="26"/>
      <c r="CF79" s="26"/>
      <c r="CG79" s="26"/>
      <c r="CH79" s="26"/>
      <c r="CI79" s="26"/>
      <c r="CJ79" s="26"/>
      <c r="CK79" s="26"/>
      <c r="CL79" s="26"/>
      <c r="CM79" s="26"/>
      <c r="CN79" s="26"/>
      <c r="CO79" s="26"/>
      <c r="CP79" s="26"/>
      <c r="CQ79" s="26"/>
      <c r="CR79" s="26"/>
      <c r="CS79" s="26"/>
      <c r="CT79" s="26"/>
      <c r="CU79" s="26"/>
      <c r="CV79" s="26"/>
      <c r="CW79" s="26"/>
      <c r="CX79" s="26"/>
      <c r="CY79" s="26"/>
      <c r="CZ79" s="26"/>
      <c r="DA79" s="26"/>
      <c r="DB79" s="26"/>
      <c r="DC79" s="26"/>
      <c r="DD79" s="26"/>
      <c r="DE79" s="26"/>
      <c r="DF79" s="26"/>
      <c r="DG79" s="26"/>
      <c r="DH79" s="26"/>
      <c r="DI79" s="26"/>
      <c r="DJ79" s="26"/>
      <c r="DK79" s="26"/>
      <c r="DL79" s="26"/>
      <c r="DM79" s="26"/>
      <c r="DN79" s="26"/>
      <c r="DO79" s="26"/>
      <c r="DP79" s="26"/>
      <c r="DQ79" s="26"/>
      <c r="DR79" s="26"/>
      <c r="DS79" s="26"/>
      <c r="DT79" s="26"/>
      <c r="DU79" s="26"/>
      <c r="DV79" s="26"/>
      <c r="DW79" s="26"/>
      <c r="DX79" s="26"/>
      <c r="DY79" s="26"/>
      <c r="DZ79" s="26"/>
      <c r="EA79" s="26"/>
      <c r="EB79" s="26"/>
      <c r="EC79" s="26"/>
      <c r="ED79" s="26"/>
      <c r="EE79" s="26"/>
      <c r="EF79" s="26"/>
      <c r="EG79" s="26"/>
      <c r="EH79" s="26"/>
      <c r="EI79" s="26"/>
      <c r="EJ79" s="26"/>
      <c r="EK79" s="26"/>
      <c r="EL79" s="26"/>
      <c r="EM79" s="26"/>
      <c r="EN79" s="26"/>
      <c r="EO79" s="26"/>
      <c r="EP79" s="26"/>
      <c r="EQ79" s="26"/>
      <c r="ER79" s="26"/>
      <c r="ES79" s="26"/>
      <c r="ET79" s="26"/>
      <c r="EU79" s="26"/>
      <c r="EV79" s="26"/>
      <c r="EW79" s="26"/>
      <c r="EX79" s="26"/>
      <c r="EY79" s="26"/>
      <c r="EZ79" s="26"/>
      <c r="FA79" s="26"/>
      <c r="FB79" s="26"/>
      <c r="FC79" s="26"/>
      <c r="FD79" s="26"/>
      <c r="FE79" s="26"/>
      <c r="FF79" s="26"/>
      <c r="FG79" s="26"/>
      <c r="FH79" s="26"/>
      <c r="FI79" s="26"/>
      <c r="FJ79" s="26"/>
      <c r="FK79" s="26"/>
      <c r="FL79" s="26"/>
      <c r="FM79" s="26"/>
      <c r="FN79" s="26"/>
      <c r="FO79" s="26"/>
      <c r="FP79" s="26"/>
      <c r="FQ79" s="26"/>
      <c r="FR79" s="26"/>
      <c r="FS79" s="26"/>
      <c r="FT79" s="26"/>
      <c r="FU79" s="26"/>
      <c r="FV79" s="26"/>
      <c r="FW79" s="26"/>
      <c r="FX79" s="26"/>
      <c r="FY79" s="26"/>
      <c r="FZ79" s="26"/>
      <c r="GA79" s="26"/>
      <c r="GB79" s="26"/>
      <c r="GC79" s="26"/>
      <c r="GD79" s="26"/>
      <c r="GE79" s="26"/>
      <c r="GF79" s="26"/>
      <c r="GG79" s="26"/>
      <c r="GH79" s="26"/>
      <c r="GI79" s="26"/>
      <c r="GJ79" s="26"/>
      <c r="GK79" s="26"/>
      <c r="GL79" s="26"/>
      <c r="GM79" s="26"/>
      <c r="GN79" s="26"/>
      <c r="GO79" s="26"/>
      <c r="GP79" s="26"/>
      <c r="GQ79" s="26"/>
      <c r="GR79" s="26"/>
      <c r="GS79" s="26"/>
      <c r="GT79" s="26"/>
      <c r="GU79" s="26"/>
      <c r="GV79" s="26"/>
      <c r="GW79" s="26"/>
      <c r="GX79" s="26"/>
      <c r="GY79" s="26"/>
      <c r="GZ79" s="26"/>
      <c r="HA79" s="26"/>
      <c r="HB79" s="26"/>
      <c r="HC79" s="26"/>
      <c r="HD79" s="26"/>
      <c r="HE79" s="26"/>
      <c r="HF79" s="26"/>
      <c r="HG79" s="26"/>
      <c r="HH79" s="26"/>
      <c r="HI79" s="26"/>
      <c r="HJ79" s="26"/>
      <c r="HK79" s="26"/>
      <c r="HL79" s="26"/>
      <c r="HM79" s="26"/>
      <c r="HN79" s="26"/>
      <c r="HO79" s="26"/>
      <c r="HP79" s="26"/>
      <c r="HQ79" s="26"/>
      <c r="HR79" s="26"/>
      <c r="HS79" s="26"/>
      <c r="HT79" s="26"/>
      <c r="HU79" s="26"/>
      <c r="HV79" s="26"/>
      <c r="HW79" s="26"/>
      <c r="HX79" s="26"/>
      <c r="HY79" s="26"/>
      <c r="HZ79" s="26"/>
      <c r="IA79" s="26"/>
      <c r="IB79" s="26"/>
      <c r="IC79" s="26"/>
      <c r="ID79" s="26"/>
      <c r="IE79" s="26"/>
      <c r="IF79" s="26"/>
      <c r="IG79" s="26"/>
      <c r="IH79" s="26"/>
      <c r="II79" s="26"/>
      <c r="IJ79" s="26"/>
      <c r="IK79" s="26"/>
      <c r="IL79" s="26"/>
      <c r="IM79" s="26"/>
      <c r="IN79" s="26"/>
      <c r="IO79" s="26"/>
      <c r="IP79" s="26"/>
      <c r="IQ79" s="26"/>
      <c r="IR79" s="26"/>
      <c r="IS79" s="26"/>
      <c r="IT79" s="26"/>
      <c r="IU79" s="26"/>
      <c r="IV79" s="26"/>
    </row>
    <row r="80" spans="1:256" ht="36" x14ac:dyDescent="0.25">
      <c r="A80" s="58"/>
      <c r="B80" s="62"/>
      <c r="C80" s="63"/>
      <c r="D80" s="63"/>
      <c r="E80" s="64" t="s">
        <v>231</v>
      </c>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c r="BL80" s="26"/>
      <c r="BM80" s="26"/>
      <c r="BN80" s="26"/>
      <c r="BO80" s="26"/>
      <c r="BP80" s="26"/>
      <c r="BQ80" s="26"/>
      <c r="BR80" s="26"/>
      <c r="BS80" s="26"/>
      <c r="BT80" s="26"/>
      <c r="BU80" s="26"/>
      <c r="BV80" s="26"/>
      <c r="BW80" s="26"/>
      <c r="BX80" s="26"/>
      <c r="BY80" s="26"/>
      <c r="BZ80" s="26"/>
      <c r="CA80" s="26"/>
      <c r="CB80" s="26"/>
      <c r="CC80" s="26"/>
      <c r="CD80" s="26"/>
      <c r="CE80" s="26"/>
      <c r="CF80" s="26"/>
      <c r="CG80" s="26"/>
      <c r="CH80" s="26"/>
      <c r="CI80" s="26"/>
      <c r="CJ80" s="26"/>
      <c r="CK80" s="26"/>
      <c r="CL80" s="26"/>
      <c r="CM80" s="26"/>
      <c r="CN80" s="26"/>
      <c r="CO80" s="26"/>
      <c r="CP80" s="26"/>
      <c r="CQ80" s="26"/>
      <c r="CR80" s="26"/>
      <c r="CS80" s="26"/>
      <c r="CT80" s="26"/>
      <c r="CU80" s="26"/>
      <c r="CV80" s="26"/>
      <c r="CW80" s="26"/>
      <c r="CX80" s="26"/>
      <c r="CY80" s="26"/>
      <c r="CZ80" s="26"/>
      <c r="DA80" s="26"/>
      <c r="DB80" s="26"/>
      <c r="DC80" s="26"/>
      <c r="DD80" s="26"/>
      <c r="DE80" s="26"/>
      <c r="DF80" s="26"/>
      <c r="DG80" s="26"/>
      <c r="DH80" s="26"/>
      <c r="DI80" s="26"/>
      <c r="DJ80" s="26"/>
      <c r="DK80" s="26"/>
      <c r="DL80" s="26"/>
      <c r="DM80" s="26"/>
      <c r="DN80" s="26"/>
      <c r="DO80" s="26"/>
      <c r="DP80" s="26"/>
      <c r="DQ80" s="26"/>
      <c r="DR80" s="26"/>
      <c r="DS80" s="26"/>
      <c r="DT80" s="26"/>
      <c r="DU80" s="26"/>
      <c r="DV80" s="26"/>
      <c r="DW80" s="26"/>
      <c r="DX80" s="26"/>
      <c r="DY80" s="26"/>
      <c r="DZ80" s="26"/>
      <c r="EA80" s="26"/>
      <c r="EB80" s="26"/>
      <c r="EC80" s="26"/>
      <c r="ED80" s="26"/>
      <c r="EE80" s="26"/>
      <c r="EF80" s="26"/>
      <c r="EG80" s="26"/>
      <c r="EH80" s="26"/>
      <c r="EI80" s="26"/>
      <c r="EJ80" s="26"/>
      <c r="EK80" s="26"/>
      <c r="EL80" s="26"/>
      <c r="EM80" s="26"/>
      <c r="EN80" s="26"/>
      <c r="EO80" s="26"/>
      <c r="EP80" s="26"/>
      <c r="EQ80" s="26"/>
      <c r="ER80" s="26"/>
      <c r="ES80" s="26"/>
      <c r="ET80" s="26"/>
      <c r="EU80" s="26"/>
      <c r="EV80" s="26"/>
      <c r="EW80" s="26"/>
      <c r="EX80" s="26"/>
      <c r="EY80" s="26"/>
      <c r="EZ80" s="26"/>
      <c r="FA80" s="26"/>
      <c r="FB80" s="26"/>
      <c r="FC80" s="26"/>
      <c r="FD80" s="26"/>
      <c r="FE80" s="26"/>
      <c r="FF80" s="26"/>
      <c r="FG80" s="26"/>
      <c r="FH80" s="26"/>
      <c r="FI80" s="26"/>
      <c r="FJ80" s="26"/>
      <c r="FK80" s="26"/>
      <c r="FL80" s="26"/>
      <c r="FM80" s="26"/>
      <c r="FN80" s="26"/>
      <c r="FO80" s="26"/>
      <c r="FP80" s="26"/>
      <c r="FQ80" s="26"/>
      <c r="FR80" s="26"/>
      <c r="FS80" s="26"/>
      <c r="FT80" s="26"/>
      <c r="FU80" s="26"/>
      <c r="FV80" s="26"/>
      <c r="FW80" s="26"/>
      <c r="FX80" s="26"/>
      <c r="FY80" s="26"/>
      <c r="FZ80" s="26"/>
      <c r="GA80" s="26"/>
      <c r="GB80" s="26"/>
      <c r="GC80" s="26"/>
      <c r="GD80" s="26"/>
      <c r="GE80" s="26"/>
      <c r="GF80" s="26"/>
      <c r="GG80" s="26"/>
      <c r="GH80" s="26"/>
      <c r="GI80" s="26"/>
      <c r="GJ80" s="26"/>
      <c r="GK80" s="26"/>
      <c r="GL80" s="26"/>
      <c r="GM80" s="26"/>
      <c r="GN80" s="26"/>
      <c r="GO80" s="26"/>
      <c r="GP80" s="26"/>
      <c r="GQ80" s="26"/>
      <c r="GR80" s="26"/>
      <c r="GS80" s="26"/>
      <c r="GT80" s="26"/>
      <c r="GU80" s="26"/>
      <c r="GV80" s="26"/>
      <c r="GW80" s="26"/>
      <c r="GX80" s="26"/>
      <c r="GY80" s="26"/>
      <c r="GZ80" s="26"/>
      <c r="HA80" s="26"/>
      <c r="HB80" s="26"/>
      <c r="HC80" s="26"/>
      <c r="HD80" s="26"/>
      <c r="HE80" s="26"/>
      <c r="HF80" s="26"/>
      <c r="HG80" s="26"/>
      <c r="HH80" s="26"/>
      <c r="HI80" s="26"/>
      <c r="HJ80" s="26"/>
      <c r="HK80" s="26"/>
      <c r="HL80" s="26"/>
      <c r="HM80" s="26"/>
      <c r="HN80" s="26"/>
      <c r="HO80" s="26"/>
      <c r="HP80" s="26"/>
      <c r="HQ80" s="26"/>
      <c r="HR80" s="26"/>
      <c r="HS80" s="26"/>
      <c r="HT80" s="26"/>
      <c r="HU80" s="26"/>
      <c r="HV80" s="26"/>
      <c r="HW80" s="26"/>
      <c r="HX80" s="26"/>
      <c r="HY80" s="26"/>
      <c r="HZ80" s="26"/>
      <c r="IA80" s="26"/>
      <c r="IB80" s="26"/>
      <c r="IC80" s="26"/>
      <c r="ID80" s="26"/>
      <c r="IE80" s="26"/>
      <c r="IF80" s="26"/>
      <c r="IG80" s="26"/>
      <c r="IH80" s="26"/>
      <c r="II80" s="26"/>
      <c r="IJ80" s="26"/>
      <c r="IK80" s="26"/>
      <c r="IL80" s="26"/>
      <c r="IM80" s="26"/>
      <c r="IN80" s="26"/>
      <c r="IO80" s="26"/>
      <c r="IP80" s="26"/>
      <c r="IQ80" s="26"/>
      <c r="IR80" s="26"/>
      <c r="IS80" s="26"/>
      <c r="IT80" s="26"/>
      <c r="IU80" s="26"/>
      <c r="IV80" s="26"/>
    </row>
    <row r="81" spans="1:256" ht="24" x14ac:dyDescent="0.25">
      <c r="A81" s="58"/>
      <c r="B81" s="59" t="str">
        <f>'[2]PLANILHA DE ORÇAMENTO- ANEXO 16'!A49</f>
        <v>2.4.2</v>
      </c>
      <c r="C81" s="60" t="str">
        <f>'[2]PLANILHA DE ORÇAMENTO- ANEXO 16'!B49</f>
        <v>SINAPI</v>
      </c>
      <c r="D81" s="60">
        <f>'[2]PLANILHA DE ORÇAMENTO- ANEXO 16'!C49</f>
        <v>87251</v>
      </c>
      <c r="E81" s="61" t="str">
        <f>'[2]PLANILHA DE ORÇAMENTO- ANEXO 16'!D49</f>
        <v>Revestimento ceramico com placa esmatada dimensões mínimas 45x45cm, incluso argamassa de assentamento .acabado</v>
      </c>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c r="BL81" s="26"/>
      <c r="BM81" s="26"/>
      <c r="BN81" s="26"/>
      <c r="BO81" s="26"/>
      <c r="BP81" s="26"/>
      <c r="BQ81" s="26"/>
      <c r="BR81" s="26"/>
      <c r="BS81" s="26"/>
      <c r="BT81" s="26"/>
      <c r="BU81" s="26"/>
      <c r="BV81" s="26"/>
      <c r="BW81" s="26"/>
      <c r="BX81" s="26"/>
      <c r="BY81" s="26"/>
      <c r="BZ81" s="26"/>
      <c r="CA81" s="26"/>
      <c r="CB81" s="26"/>
      <c r="CC81" s="26"/>
      <c r="CD81" s="26"/>
      <c r="CE81" s="26"/>
      <c r="CF81" s="26"/>
      <c r="CG81" s="26"/>
      <c r="CH81" s="26"/>
      <c r="CI81" s="26"/>
      <c r="CJ81" s="26"/>
      <c r="CK81" s="26"/>
      <c r="CL81" s="26"/>
      <c r="CM81" s="26"/>
      <c r="CN81" s="26"/>
      <c r="CO81" s="26"/>
      <c r="CP81" s="26"/>
      <c r="CQ81" s="26"/>
      <c r="CR81" s="26"/>
      <c r="CS81" s="26"/>
      <c r="CT81" s="26"/>
      <c r="CU81" s="26"/>
      <c r="CV81" s="26"/>
      <c r="CW81" s="26"/>
      <c r="CX81" s="26"/>
      <c r="CY81" s="26"/>
      <c r="CZ81" s="26"/>
      <c r="DA81" s="26"/>
      <c r="DB81" s="26"/>
      <c r="DC81" s="26"/>
      <c r="DD81" s="26"/>
      <c r="DE81" s="26"/>
      <c r="DF81" s="26"/>
      <c r="DG81" s="26"/>
      <c r="DH81" s="26"/>
      <c r="DI81" s="26"/>
      <c r="DJ81" s="26"/>
      <c r="DK81" s="26"/>
      <c r="DL81" s="26"/>
      <c r="DM81" s="26"/>
      <c r="DN81" s="26"/>
      <c r="DO81" s="26"/>
      <c r="DP81" s="26"/>
      <c r="DQ81" s="26"/>
      <c r="DR81" s="26"/>
      <c r="DS81" s="26"/>
      <c r="DT81" s="26"/>
      <c r="DU81" s="26"/>
      <c r="DV81" s="26"/>
      <c r="DW81" s="26"/>
      <c r="DX81" s="26"/>
      <c r="DY81" s="26"/>
      <c r="DZ81" s="26"/>
      <c r="EA81" s="26"/>
      <c r="EB81" s="26"/>
      <c r="EC81" s="26"/>
      <c r="ED81" s="26"/>
      <c r="EE81" s="26"/>
      <c r="EF81" s="26"/>
      <c r="EG81" s="26"/>
      <c r="EH81" s="26"/>
      <c r="EI81" s="26"/>
      <c r="EJ81" s="26"/>
      <c r="EK81" s="26"/>
      <c r="EL81" s="26"/>
      <c r="EM81" s="26"/>
      <c r="EN81" s="26"/>
      <c r="EO81" s="26"/>
      <c r="EP81" s="26"/>
      <c r="EQ81" s="26"/>
      <c r="ER81" s="26"/>
      <c r="ES81" s="26"/>
      <c r="ET81" s="26"/>
      <c r="EU81" s="26"/>
      <c r="EV81" s="26"/>
      <c r="EW81" s="26"/>
      <c r="EX81" s="26"/>
      <c r="EY81" s="26"/>
      <c r="EZ81" s="26"/>
      <c r="FA81" s="26"/>
      <c r="FB81" s="26"/>
      <c r="FC81" s="26"/>
      <c r="FD81" s="26"/>
      <c r="FE81" s="26"/>
      <c r="FF81" s="26"/>
      <c r="FG81" s="26"/>
      <c r="FH81" s="26"/>
      <c r="FI81" s="26"/>
      <c r="FJ81" s="26"/>
      <c r="FK81" s="26"/>
      <c r="FL81" s="26"/>
      <c r="FM81" s="26"/>
      <c r="FN81" s="26"/>
      <c r="FO81" s="26"/>
      <c r="FP81" s="26"/>
      <c r="FQ81" s="26"/>
      <c r="FR81" s="26"/>
      <c r="FS81" s="26"/>
      <c r="FT81" s="26"/>
      <c r="FU81" s="26"/>
      <c r="FV81" s="26"/>
      <c r="FW81" s="26"/>
      <c r="FX81" s="26"/>
      <c r="FY81" s="26"/>
      <c r="FZ81" s="26"/>
      <c r="GA81" s="26"/>
      <c r="GB81" s="26"/>
      <c r="GC81" s="26"/>
      <c r="GD81" s="26"/>
      <c r="GE81" s="26"/>
      <c r="GF81" s="26"/>
      <c r="GG81" s="26"/>
      <c r="GH81" s="26"/>
      <c r="GI81" s="26"/>
      <c r="GJ81" s="26"/>
      <c r="GK81" s="26"/>
      <c r="GL81" s="26"/>
      <c r="GM81" s="26"/>
      <c r="GN81" s="26"/>
      <c r="GO81" s="26"/>
      <c r="GP81" s="26"/>
      <c r="GQ81" s="26"/>
      <c r="GR81" s="26"/>
      <c r="GS81" s="26"/>
      <c r="GT81" s="26"/>
      <c r="GU81" s="26"/>
      <c r="GV81" s="26"/>
      <c r="GW81" s="26"/>
      <c r="GX81" s="26"/>
      <c r="GY81" s="26"/>
      <c r="GZ81" s="26"/>
      <c r="HA81" s="26"/>
      <c r="HB81" s="26"/>
      <c r="HC81" s="26"/>
      <c r="HD81" s="26"/>
      <c r="HE81" s="26"/>
      <c r="HF81" s="26"/>
      <c r="HG81" s="26"/>
      <c r="HH81" s="26"/>
      <c r="HI81" s="26"/>
      <c r="HJ81" s="26"/>
      <c r="HK81" s="26"/>
      <c r="HL81" s="26"/>
      <c r="HM81" s="26"/>
      <c r="HN81" s="26"/>
      <c r="HO81" s="26"/>
      <c r="HP81" s="26"/>
      <c r="HQ81" s="26"/>
      <c r="HR81" s="26"/>
      <c r="HS81" s="26"/>
      <c r="HT81" s="26"/>
      <c r="HU81" s="26"/>
      <c r="HV81" s="26"/>
      <c r="HW81" s="26"/>
      <c r="HX81" s="26"/>
      <c r="HY81" s="26"/>
      <c r="HZ81" s="26"/>
      <c r="IA81" s="26"/>
      <c r="IB81" s="26"/>
      <c r="IC81" s="26"/>
      <c r="ID81" s="26"/>
      <c r="IE81" s="26"/>
      <c r="IF81" s="26"/>
      <c r="IG81" s="26"/>
      <c r="IH81" s="26"/>
      <c r="II81" s="26"/>
      <c r="IJ81" s="26"/>
      <c r="IK81" s="26"/>
      <c r="IL81" s="26"/>
      <c r="IM81" s="26"/>
      <c r="IN81" s="26"/>
      <c r="IO81" s="26"/>
      <c r="IP81" s="26"/>
      <c r="IQ81" s="26"/>
      <c r="IR81" s="26"/>
      <c r="IS81" s="26"/>
      <c r="IT81" s="26"/>
      <c r="IU81" s="26"/>
      <c r="IV81" s="26"/>
    </row>
    <row r="82" spans="1:256" ht="120" x14ac:dyDescent="0.25">
      <c r="A82" s="58"/>
      <c r="B82" s="62"/>
      <c r="C82" s="63"/>
      <c r="D82" s="63"/>
      <c r="E82" s="64" t="s">
        <v>232</v>
      </c>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c r="BL82" s="26"/>
      <c r="BM82" s="26"/>
      <c r="BN82" s="26"/>
      <c r="BO82" s="26"/>
      <c r="BP82" s="26"/>
      <c r="BQ82" s="26"/>
      <c r="BR82" s="26"/>
      <c r="BS82" s="26"/>
      <c r="BT82" s="26"/>
      <c r="BU82" s="26"/>
      <c r="BV82" s="26"/>
      <c r="BW82" s="26"/>
      <c r="BX82" s="26"/>
      <c r="BY82" s="26"/>
      <c r="BZ82" s="26"/>
      <c r="CA82" s="26"/>
      <c r="CB82" s="26"/>
      <c r="CC82" s="26"/>
      <c r="CD82" s="26"/>
      <c r="CE82" s="26"/>
      <c r="CF82" s="26"/>
      <c r="CG82" s="26"/>
      <c r="CH82" s="26"/>
      <c r="CI82" s="26"/>
      <c r="CJ82" s="26"/>
      <c r="CK82" s="26"/>
      <c r="CL82" s="26"/>
      <c r="CM82" s="26"/>
      <c r="CN82" s="26"/>
      <c r="CO82" s="26"/>
      <c r="CP82" s="26"/>
      <c r="CQ82" s="26"/>
      <c r="CR82" s="26"/>
      <c r="CS82" s="26"/>
      <c r="CT82" s="26"/>
      <c r="CU82" s="26"/>
      <c r="CV82" s="26"/>
      <c r="CW82" s="26"/>
      <c r="CX82" s="26"/>
      <c r="CY82" s="26"/>
      <c r="CZ82" s="26"/>
      <c r="DA82" s="26"/>
      <c r="DB82" s="26"/>
      <c r="DC82" s="26"/>
      <c r="DD82" s="26"/>
      <c r="DE82" s="26"/>
      <c r="DF82" s="26"/>
      <c r="DG82" s="26"/>
      <c r="DH82" s="26"/>
      <c r="DI82" s="26"/>
      <c r="DJ82" s="26"/>
      <c r="DK82" s="26"/>
      <c r="DL82" s="26"/>
      <c r="DM82" s="26"/>
      <c r="DN82" s="26"/>
      <c r="DO82" s="26"/>
      <c r="DP82" s="26"/>
      <c r="DQ82" s="26"/>
      <c r="DR82" s="26"/>
      <c r="DS82" s="26"/>
      <c r="DT82" s="26"/>
      <c r="DU82" s="26"/>
      <c r="DV82" s="26"/>
      <c r="DW82" s="26"/>
      <c r="DX82" s="26"/>
      <c r="DY82" s="26"/>
      <c r="DZ82" s="26"/>
      <c r="EA82" s="26"/>
      <c r="EB82" s="26"/>
      <c r="EC82" s="26"/>
      <c r="ED82" s="26"/>
      <c r="EE82" s="26"/>
      <c r="EF82" s="26"/>
      <c r="EG82" s="26"/>
      <c r="EH82" s="26"/>
      <c r="EI82" s="26"/>
      <c r="EJ82" s="26"/>
      <c r="EK82" s="26"/>
      <c r="EL82" s="26"/>
      <c r="EM82" s="26"/>
      <c r="EN82" s="26"/>
      <c r="EO82" s="26"/>
      <c r="EP82" s="26"/>
      <c r="EQ82" s="26"/>
      <c r="ER82" s="26"/>
      <c r="ES82" s="26"/>
      <c r="ET82" s="26"/>
      <c r="EU82" s="26"/>
      <c r="EV82" s="26"/>
      <c r="EW82" s="26"/>
      <c r="EX82" s="26"/>
      <c r="EY82" s="26"/>
      <c r="EZ82" s="26"/>
      <c r="FA82" s="26"/>
      <c r="FB82" s="26"/>
      <c r="FC82" s="26"/>
      <c r="FD82" s="26"/>
      <c r="FE82" s="26"/>
      <c r="FF82" s="26"/>
      <c r="FG82" s="26"/>
      <c r="FH82" s="26"/>
      <c r="FI82" s="26"/>
      <c r="FJ82" s="26"/>
      <c r="FK82" s="26"/>
      <c r="FL82" s="26"/>
      <c r="FM82" s="26"/>
      <c r="FN82" s="26"/>
      <c r="FO82" s="26"/>
      <c r="FP82" s="26"/>
      <c r="FQ82" s="26"/>
      <c r="FR82" s="26"/>
      <c r="FS82" s="26"/>
      <c r="FT82" s="26"/>
      <c r="FU82" s="26"/>
      <c r="FV82" s="26"/>
      <c r="FW82" s="26"/>
      <c r="FX82" s="26"/>
      <c r="FY82" s="26"/>
      <c r="FZ82" s="26"/>
      <c r="GA82" s="26"/>
      <c r="GB82" s="26"/>
      <c r="GC82" s="26"/>
      <c r="GD82" s="26"/>
      <c r="GE82" s="26"/>
      <c r="GF82" s="26"/>
      <c r="GG82" s="26"/>
      <c r="GH82" s="26"/>
      <c r="GI82" s="26"/>
      <c r="GJ82" s="26"/>
      <c r="GK82" s="26"/>
      <c r="GL82" s="26"/>
      <c r="GM82" s="26"/>
      <c r="GN82" s="26"/>
      <c r="GO82" s="26"/>
      <c r="GP82" s="26"/>
      <c r="GQ82" s="26"/>
      <c r="GR82" s="26"/>
      <c r="GS82" s="26"/>
      <c r="GT82" s="26"/>
      <c r="GU82" s="26"/>
      <c r="GV82" s="26"/>
      <c r="GW82" s="26"/>
      <c r="GX82" s="26"/>
      <c r="GY82" s="26"/>
      <c r="GZ82" s="26"/>
      <c r="HA82" s="26"/>
      <c r="HB82" s="26"/>
      <c r="HC82" s="26"/>
      <c r="HD82" s="26"/>
      <c r="HE82" s="26"/>
      <c r="HF82" s="26"/>
      <c r="HG82" s="26"/>
      <c r="HH82" s="26"/>
      <c r="HI82" s="26"/>
      <c r="HJ82" s="26"/>
      <c r="HK82" s="26"/>
      <c r="HL82" s="26"/>
      <c r="HM82" s="26"/>
      <c r="HN82" s="26"/>
      <c r="HO82" s="26"/>
      <c r="HP82" s="26"/>
      <c r="HQ82" s="26"/>
      <c r="HR82" s="26"/>
      <c r="HS82" s="26"/>
      <c r="HT82" s="26"/>
      <c r="HU82" s="26"/>
      <c r="HV82" s="26"/>
      <c r="HW82" s="26"/>
      <c r="HX82" s="26"/>
      <c r="HY82" s="26"/>
      <c r="HZ82" s="26"/>
      <c r="IA82" s="26"/>
      <c r="IB82" s="26"/>
      <c r="IC82" s="26"/>
      <c r="ID82" s="26"/>
      <c r="IE82" s="26"/>
      <c r="IF82" s="26"/>
      <c r="IG82" s="26"/>
      <c r="IH82" s="26"/>
      <c r="II82" s="26"/>
      <c r="IJ82" s="26"/>
      <c r="IK82" s="26"/>
      <c r="IL82" s="26"/>
      <c r="IM82" s="26"/>
      <c r="IN82" s="26"/>
      <c r="IO82" s="26"/>
      <c r="IP82" s="26"/>
      <c r="IQ82" s="26"/>
      <c r="IR82" s="26"/>
      <c r="IS82" s="26"/>
      <c r="IT82" s="26"/>
      <c r="IU82" s="26"/>
      <c r="IV82" s="26"/>
    </row>
    <row r="83" spans="1:256" x14ac:dyDescent="0.25">
      <c r="A83" s="58"/>
      <c r="B83" s="59" t="str">
        <f>'[2]PLANILHA DE ORÇAMENTO- ANEXO 16'!A50</f>
        <v>2.4.3</v>
      </c>
      <c r="C83" s="60" t="str">
        <f>'[2]PLANILHA DE ORÇAMENTO- ANEXO 16'!B50</f>
        <v>CDHU</v>
      </c>
      <c r="D83" s="60" t="str">
        <f>'[2]PLANILHA DE ORÇAMENTO- ANEXO 16'!C50</f>
        <v>19.01.062</v>
      </c>
      <c r="E83" s="61" t="str">
        <f>'[2]PLANILHA DE ORÇAMENTO- ANEXO 16'!D50</f>
        <v>Peitoril e/ou soleira em granito, espessura de 2 cm e largura até 20 cm, acabamento polido</v>
      </c>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c r="BL83" s="26"/>
      <c r="BM83" s="26"/>
      <c r="BN83" s="26"/>
      <c r="BO83" s="26"/>
      <c r="BP83" s="26"/>
      <c r="BQ83" s="26"/>
      <c r="BR83" s="26"/>
      <c r="BS83" s="26"/>
      <c r="BT83" s="26"/>
      <c r="BU83" s="26"/>
      <c r="BV83" s="26"/>
      <c r="BW83" s="26"/>
      <c r="BX83" s="26"/>
      <c r="BY83" s="26"/>
      <c r="BZ83" s="26"/>
      <c r="CA83" s="26"/>
      <c r="CB83" s="26"/>
      <c r="CC83" s="26"/>
      <c r="CD83" s="26"/>
      <c r="CE83" s="26"/>
      <c r="CF83" s="26"/>
      <c r="CG83" s="26"/>
      <c r="CH83" s="26"/>
      <c r="CI83" s="26"/>
      <c r="CJ83" s="26"/>
      <c r="CK83" s="26"/>
      <c r="CL83" s="26"/>
      <c r="CM83" s="26"/>
      <c r="CN83" s="26"/>
      <c r="CO83" s="26"/>
      <c r="CP83" s="26"/>
      <c r="CQ83" s="26"/>
      <c r="CR83" s="26"/>
      <c r="CS83" s="26"/>
      <c r="CT83" s="26"/>
      <c r="CU83" s="26"/>
      <c r="CV83" s="26"/>
      <c r="CW83" s="26"/>
      <c r="CX83" s="26"/>
      <c r="CY83" s="26"/>
      <c r="CZ83" s="26"/>
      <c r="DA83" s="26"/>
      <c r="DB83" s="26"/>
      <c r="DC83" s="26"/>
      <c r="DD83" s="26"/>
      <c r="DE83" s="26"/>
      <c r="DF83" s="26"/>
      <c r="DG83" s="26"/>
      <c r="DH83" s="26"/>
      <c r="DI83" s="26"/>
      <c r="DJ83" s="26"/>
      <c r="DK83" s="26"/>
      <c r="DL83" s="26"/>
      <c r="DM83" s="26"/>
      <c r="DN83" s="26"/>
      <c r="DO83" s="26"/>
      <c r="DP83" s="26"/>
      <c r="DQ83" s="26"/>
      <c r="DR83" s="26"/>
      <c r="DS83" s="26"/>
      <c r="DT83" s="26"/>
      <c r="DU83" s="26"/>
      <c r="DV83" s="26"/>
      <c r="DW83" s="26"/>
      <c r="DX83" s="26"/>
      <c r="DY83" s="26"/>
      <c r="DZ83" s="26"/>
      <c r="EA83" s="26"/>
      <c r="EB83" s="26"/>
      <c r="EC83" s="26"/>
      <c r="ED83" s="26"/>
      <c r="EE83" s="26"/>
      <c r="EF83" s="26"/>
      <c r="EG83" s="26"/>
      <c r="EH83" s="26"/>
      <c r="EI83" s="26"/>
      <c r="EJ83" s="26"/>
      <c r="EK83" s="26"/>
      <c r="EL83" s="26"/>
      <c r="EM83" s="26"/>
      <c r="EN83" s="26"/>
      <c r="EO83" s="26"/>
      <c r="EP83" s="26"/>
      <c r="EQ83" s="26"/>
      <c r="ER83" s="26"/>
      <c r="ES83" s="26"/>
      <c r="ET83" s="26"/>
      <c r="EU83" s="26"/>
      <c r="EV83" s="26"/>
      <c r="EW83" s="26"/>
      <c r="EX83" s="26"/>
      <c r="EY83" s="26"/>
      <c r="EZ83" s="26"/>
      <c r="FA83" s="26"/>
      <c r="FB83" s="26"/>
      <c r="FC83" s="26"/>
      <c r="FD83" s="26"/>
      <c r="FE83" s="26"/>
      <c r="FF83" s="26"/>
      <c r="FG83" s="26"/>
      <c r="FH83" s="26"/>
      <c r="FI83" s="26"/>
      <c r="FJ83" s="26"/>
      <c r="FK83" s="26"/>
      <c r="FL83" s="26"/>
      <c r="FM83" s="26"/>
      <c r="FN83" s="26"/>
      <c r="FO83" s="26"/>
      <c r="FP83" s="26"/>
      <c r="FQ83" s="26"/>
      <c r="FR83" s="26"/>
      <c r="FS83" s="26"/>
      <c r="FT83" s="26"/>
      <c r="FU83" s="26"/>
      <c r="FV83" s="26"/>
      <c r="FW83" s="26"/>
      <c r="FX83" s="26"/>
      <c r="FY83" s="26"/>
      <c r="FZ83" s="26"/>
      <c r="GA83" s="26"/>
      <c r="GB83" s="26"/>
      <c r="GC83" s="26"/>
      <c r="GD83" s="26"/>
      <c r="GE83" s="26"/>
      <c r="GF83" s="26"/>
      <c r="GG83" s="26"/>
      <c r="GH83" s="26"/>
      <c r="GI83" s="26"/>
      <c r="GJ83" s="26"/>
      <c r="GK83" s="26"/>
      <c r="GL83" s="26"/>
      <c r="GM83" s="26"/>
      <c r="GN83" s="26"/>
      <c r="GO83" s="26"/>
      <c r="GP83" s="26"/>
      <c r="GQ83" s="26"/>
      <c r="GR83" s="26"/>
      <c r="GS83" s="26"/>
      <c r="GT83" s="26"/>
      <c r="GU83" s="26"/>
      <c r="GV83" s="26"/>
      <c r="GW83" s="26"/>
      <c r="GX83" s="26"/>
      <c r="GY83" s="26"/>
      <c r="GZ83" s="26"/>
      <c r="HA83" s="26"/>
      <c r="HB83" s="26"/>
      <c r="HC83" s="26"/>
      <c r="HD83" s="26"/>
      <c r="HE83" s="26"/>
      <c r="HF83" s="26"/>
      <c r="HG83" s="26"/>
      <c r="HH83" s="26"/>
      <c r="HI83" s="26"/>
      <c r="HJ83" s="26"/>
      <c r="HK83" s="26"/>
      <c r="HL83" s="26"/>
      <c r="HM83" s="26"/>
      <c r="HN83" s="26"/>
      <c r="HO83" s="26"/>
      <c r="HP83" s="26"/>
      <c r="HQ83" s="26"/>
      <c r="HR83" s="26"/>
      <c r="HS83" s="26"/>
      <c r="HT83" s="26"/>
      <c r="HU83" s="26"/>
      <c r="HV83" s="26"/>
      <c r="HW83" s="26"/>
      <c r="HX83" s="26"/>
      <c r="HY83" s="26"/>
      <c r="HZ83" s="26"/>
      <c r="IA83" s="26"/>
      <c r="IB83" s="26"/>
      <c r="IC83" s="26"/>
      <c r="ID83" s="26"/>
      <c r="IE83" s="26"/>
      <c r="IF83" s="26"/>
      <c r="IG83" s="26"/>
      <c r="IH83" s="26"/>
      <c r="II83" s="26"/>
      <c r="IJ83" s="26"/>
      <c r="IK83" s="26"/>
      <c r="IL83" s="26"/>
      <c r="IM83" s="26"/>
      <c r="IN83" s="26"/>
      <c r="IO83" s="26"/>
      <c r="IP83" s="26"/>
      <c r="IQ83" s="26"/>
      <c r="IR83" s="26"/>
      <c r="IS83" s="26"/>
      <c r="IT83" s="26"/>
      <c r="IU83" s="26"/>
      <c r="IV83" s="26"/>
    </row>
    <row r="84" spans="1:256" ht="120" x14ac:dyDescent="0.25">
      <c r="A84" s="58"/>
      <c r="B84" s="62"/>
      <c r="C84" s="63"/>
      <c r="D84" s="63"/>
      <c r="E84" s="64" t="s">
        <v>232</v>
      </c>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c r="BL84" s="26"/>
      <c r="BM84" s="26"/>
      <c r="BN84" s="26"/>
      <c r="BO84" s="26"/>
      <c r="BP84" s="26"/>
      <c r="BQ84" s="26"/>
      <c r="BR84" s="26"/>
      <c r="BS84" s="26"/>
      <c r="BT84" s="26"/>
      <c r="BU84" s="26"/>
      <c r="BV84" s="26"/>
      <c r="BW84" s="26"/>
      <c r="BX84" s="26"/>
      <c r="BY84" s="26"/>
      <c r="BZ84" s="26"/>
      <c r="CA84" s="26"/>
      <c r="CB84" s="26"/>
      <c r="CC84" s="26"/>
      <c r="CD84" s="26"/>
      <c r="CE84" s="26"/>
      <c r="CF84" s="26"/>
      <c r="CG84" s="26"/>
      <c r="CH84" s="26"/>
      <c r="CI84" s="26"/>
      <c r="CJ84" s="26"/>
      <c r="CK84" s="26"/>
      <c r="CL84" s="26"/>
      <c r="CM84" s="26"/>
      <c r="CN84" s="26"/>
      <c r="CO84" s="26"/>
      <c r="CP84" s="26"/>
      <c r="CQ84" s="26"/>
      <c r="CR84" s="26"/>
      <c r="CS84" s="26"/>
      <c r="CT84" s="26"/>
      <c r="CU84" s="26"/>
      <c r="CV84" s="26"/>
      <c r="CW84" s="26"/>
      <c r="CX84" s="26"/>
      <c r="CY84" s="26"/>
      <c r="CZ84" s="26"/>
      <c r="DA84" s="26"/>
      <c r="DB84" s="26"/>
      <c r="DC84" s="26"/>
      <c r="DD84" s="26"/>
      <c r="DE84" s="26"/>
      <c r="DF84" s="26"/>
      <c r="DG84" s="26"/>
      <c r="DH84" s="26"/>
      <c r="DI84" s="26"/>
      <c r="DJ84" s="26"/>
      <c r="DK84" s="26"/>
      <c r="DL84" s="26"/>
      <c r="DM84" s="26"/>
      <c r="DN84" s="26"/>
      <c r="DO84" s="26"/>
      <c r="DP84" s="26"/>
      <c r="DQ84" s="26"/>
      <c r="DR84" s="26"/>
      <c r="DS84" s="26"/>
      <c r="DT84" s="26"/>
      <c r="DU84" s="26"/>
      <c r="DV84" s="26"/>
      <c r="DW84" s="26"/>
      <c r="DX84" s="26"/>
      <c r="DY84" s="26"/>
      <c r="DZ84" s="26"/>
      <c r="EA84" s="26"/>
      <c r="EB84" s="26"/>
      <c r="EC84" s="26"/>
      <c r="ED84" s="26"/>
      <c r="EE84" s="26"/>
      <c r="EF84" s="26"/>
      <c r="EG84" s="26"/>
      <c r="EH84" s="26"/>
      <c r="EI84" s="26"/>
      <c r="EJ84" s="26"/>
      <c r="EK84" s="26"/>
      <c r="EL84" s="26"/>
      <c r="EM84" s="26"/>
      <c r="EN84" s="26"/>
      <c r="EO84" s="26"/>
      <c r="EP84" s="26"/>
      <c r="EQ84" s="26"/>
      <c r="ER84" s="26"/>
      <c r="ES84" s="26"/>
      <c r="ET84" s="26"/>
      <c r="EU84" s="26"/>
      <c r="EV84" s="26"/>
      <c r="EW84" s="26"/>
      <c r="EX84" s="26"/>
      <c r="EY84" s="26"/>
      <c r="EZ84" s="26"/>
      <c r="FA84" s="26"/>
      <c r="FB84" s="26"/>
      <c r="FC84" s="26"/>
      <c r="FD84" s="26"/>
      <c r="FE84" s="26"/>
      <c r="FF84" s="26"/>
      <c r="FG84" s="26"/>
      <c r="FH84" s="26"/>
      <c r="FI84" s="26"/>
      <c r="FJ84" s="26"/>
      <c r="FK84" s="26"/>
      <c r="FL84" s="26"/>
      <c r="FM84" s="26"/>
      <c r="FN84" s="26"/>
      <c r="FO84" s="26"/>
      <c r="FP84" s="26"/>
      <c r="FQ84" s="26"/>
      <c r="FR84" s="26"/>
      <c r="FS84" s="26"/>
      <c r="FT84" s="26"/>
      <c r="FU84" s="26"/>
      <c r="FV84" s="26"/>
      <c r="FW84" s="26"/>
      <c r="FX84" s="26"/>
      <c r="FY84" s="26"/>
      <c r="FZ84" s="26"/>
      <c r="GA84" s="26"/>
      <c r="GB84" s="26"/>
      <c r="GC84" s="26"/>
      <c r="GD84" s="26"/>
      <c r="GE84" s="26"/>
      <c r="GF84" s="26"/>
      <c r="GG84" s="26"/>
      <c r="GH84" s="26"/>
      <c r="GI84" s="26"/>
      <c r="GJ84" s="26"/>
      <c r="GK84" s="26"/>
      <c r="GL84" s="26"/>
      <c r="GM84" s="26"/>
      <c r="GN84" s="26"/>
      <c r="GO84" s="26"/>
      <c r="GP84" s="26"/>
      <c r="GQ84" s="26"/>
      <c r="GR84" s="26"/>
      <c r="GS84" s="26"/>
      <c r="GT84" s="26"/>
      <c r="GU84" s="26"/>
      <c r="GV84" s="26"/>
      <c r="GW84" s="26"/>
      <c r="GX84" s="26"/>
      <c r="GY84" s="26"/>
      <c r="GZ84" s="26"/>
      <c r="HA84" s="26"/>
      <c r="HB84" s="26"/>
      <c r="HC84" s="26"/>
      <c r="HD84" s="26"/>
      <c r="HE84" s="26"/>
      <c r="HF84" s="26"/>
      <c r="HG84" s="26"/>
      <c r="HH84" s="26"/>
      <c r="HI84" s="26"/>
      <c r="HJ84" s="26"/>
      <c r="HK84" s="26"/>
      <c r="HL84" s="26"/>
      <c r="HM84" s="26"/>
      <c r="HN84" s="26"/>
      <c r="HO84" s="26"/>
      <c r="HP84" s="26"/>
      <c r="HQ84" s="26"/>
      <c r="HR84" s="26"/>
      <c r="HS84" s="26"/>
      <c r="HT84" s="26"/>
      <c r="HU84" s="26"/>
      <c r="HV84" s="26"/>
      <c r="HW84" s="26"/>
      <c r="HX84" s="26"/>
      <c r="HY84" s="26"/>
      <c r="HZ84" s="26"/>
      <c r="IA84" s="26"/>
      <c r="IB84" s="26"/>
      <c r="IC84" s="26"/>
      <c r="ID84" s="26"/>
      <c r="IE84" s="26"/>
      <c r="IF84" s="26"/>
      <c r="IG84" s="26"/>
      <c r="IH84" s="26"/>
      <c r="II84" s="26"/>
      <c r="IJ84" s="26"/>
      <c r="IK84" s="26"/>
      <c r="IL84" s="26"/>
      <c r="IM84" s="26"/>
      <c r="IN84" s="26"/>
      <c r="IO84" s="26"/>
      <c r="IP84" s="26"/>
      <c r="IQ84" s="26"/>
      <c r="IR84" s="26"/>
      <c r="IS84" s="26"/>
      <c r="IT84" s="26"/>
      <c r="IU84" s="26"/>
      <c r="IV84" s="26"/>
    </row>
    <row r="85" spans="1:256" x14ac:dyDescent="0.25">
      <c r="A85" s="58"/>
      <c r="B85" s="59" t="str">
        <f>'[2]PLANILHA DE ORÇAMENTO- ANEXO 16'!A55</f>
        <v>2.7</v>
      </c>
      <c r="C85" s="60"/>
      <c r="D85" s="60"/>
      <c r="E85" s="61" t="str">
        <f>'[2]PLANILHA DE ORÇAMENTO- ANEXO 16'!D55</f>
        <v>INSTALAÇÕES HIDRÁULICAS</v>
      </c>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c r="BL85" s="26"/>
      <c r="BM85" s="26"/>
      <c r="BN85" s="26"/>
      <c r="BO85" s="26"/>
      <c r="BP85" s="26"/>
      <c r="BQ85" s="26"/>
      <c r="BR85" s="26"/>
      <c r="BS85" s="26"/>
      <c r="BT85" s="26"/>
      <c r="BU85" s="26"/>
      <c r="BV85" s="26"/>
      <c r="BW85" s="26"/>
      <c r="BX85" s="26"/>
      <c r="BY85" s="26"/>
      <c r="BZ85" s="26"/>
      <c r="CA85" s="26"/>
      <c r="CB85" s="26"/>
      <c r="CC85" s="26"/>
      <c r="CD85" s="26"/>
      <c r="CE85" s="26"/>
      <c r="CF85" s="26"/>
      <c r="CG85" s="26"/>
      <c r="CH85" s="26"/>
      <c r="CI85" s="26"/>
      <c r="CJ85" s="26"/>
      <c r="CK85" s="26"/>
      <c r="CL85" s="26"/>
      <c r="CM85" s="26"/>
      <c r="CN85" s="26"/>
      <c r="CO85" s="26"/>
      <c r="CP85" s="26"/>
      <c r="CQ85" s="26"/>
      <c r="CR85" s="26"/>
      <c r="CS85" s="26"/>
      <c r="CT85" s="26"/>
      <c r="CU85" s="26"/>
      <c r="CV85" s="26"/>
      <c r="CW85" s="26"/>
      <c r="CX85" s="26"/>
      <c r="CY85" s="26"/>
      <c r="CZ85" s="26"/>
      <c r="DA85" s="26"/>
      <c r="DB85" s="26"/>
      <c r="DC85" s="26"/>
      <c r="DD85" s="26"/>
      <c r="DE85" s="26"/>
      <c r="DF85" s="26"/>
      <c r="DG85" s="26"/>
      <c r="DH85" s="26"/>
      <c r="DI85" s="26"/>
      <c r="DJ85" s="26"/>
      <c r="DK85" s="26"/>
      <c r="DL85" s="26"/>
      <c r="DM85" s="26"/>
      <c r="DN85" s="26"/>
      <c r="DO85" s="26"/>
      <c r="DP85" s="26"/>
      <c r="DQ85" s="26"/>
      <c r="DR85" s="26"/>
      <c r="DS85" s="26"/>
      <c r="DT85" s="26"/>
      <c r="DU85" s="26"/>
      <c r="DV85" s="26"/>
      <c r="DW85" s="26"/>
      <c r="DX85" s="26"/>
      <c r="DY85" s="26"/>
      <c r="DZ85" s="26"/>
      <c r="EA85" s="26"/>
      <c r="EB85" s="26"/>
      <c r="EC85" s="26"/>
      <c r="ED85" s="26"/>
      <c r="EE85" s="26"/>
      <c r="EF85" s="26"/>
      <c r="EG85" s="26"/>
      <c r="EH85" s="26"/>
      <c r="EI85" s="26"/>
      <c r="EJ85" s="26"/>
      <c r="EK85" s="26"/>
      <c r="EL85" s="26"/>
      <c r="EM85" s="26"/>
      <c r="EN85" s="26"/>
      <c r="EO85" s="26"/>
      <c r="EP85" s="26"/>
      <c r="EQ85" s="26"/>
      <c r="ER85" s="26"/>
      <c r="ES85" s="26"/>
      <c r="ET85" s="26"/>
      <c r="EU85" s="26"/>
      <c r="EV85" s="26"/>
      <c r="EW85" s="26"/>
      <c r="EX85" s="26"/>
      <c r="EY85" s="26"/>
      <c r="EZ85" s="26"/>
      <c r="FA85" s="26"/>
      <c r="FB85" s="26"/>
      <c r="FC85" s="26"/>
      <c r="FD85" s="26"/>
      <c r="FE85" s="26"/>
      <c r="FF85" s="26"/>
      <c r="FG85" s="26"/>
      <c r="FH85" s="26"/>
      <c r="FI85" s="26"/>
      <c r="FJ85" s="26"/>
      <c r="FK85" s="26"/>
      <c r="FL85" s="26"/>
      <c r="FM85" s="26"/>
      <c r="FN85" s="26"/>
      <c r="FO85" s="26"/>
      <c r="FP85" s="26"/>
      <c r="FQ85" s="26"/>
      <c r="FR85" s="26"/>
      <c r="FS85" s="26"/>
      <c r="FT85" s="26"/>
      <c r="FU85" s="26"/>
      <c r="FV85" s="26"/>
      <c r="FW85" s="26"/>
      <c r="FX85" s="26"/>
      <c r="FY85" s="26"/>
      <c r="FZ85" s="26"/>
      <c r="GA85" s="26"/>
      <c r="GB85" s="26"/>
      <c r="GC85" s="26"/>
      <c r="GD85" s="26"/>
      <c r="GE85" s="26"/>
      <c r="GF85" s="26"/>
      <c r="GG85" s="26"/>
      <c r="GH85" s="26"/>
      <c r="GI85" s="26"/>
      <c r="GJ85" s="26"/>
      <c r="GK85" s="26"/>
      <c r="GL85" s="26"/>
      <c r="GM85" s="26"/>
      <c r="GN85" s="26"/>
      <c r="GO85" s="26"/>
      <c r="GP85" s="26"/>
      <c r="GQ85" s="26"/>
      <c r="GR85" s="26"/>
      <c r="GS85" s="26"/>
      <c r="GT85" s="26"/>
      <c r="GU85" s="26"/>
      <c r="GV85" s="26"/>
      <c r="GW85" s="26"/>
      <c r="GX85" s="26"/>
      <c r="GY85" s="26"/>
      <c r="GZ85" s="26"/>
      <c r="HA85" s="26"/>
      <c r="HB85" s="26"/>
      <c r="HC85" s="26"/>
      <c r="HD85" s="26"/>
      <c r="HE85" s="26"/>
      <c r="HF85" s="26"/>
      <c r="HG85" s="26"/>
      <c r="HH85" s="26"/>
      <c r="HI85" s="26"/>
      <c r="HJ85" s="26"/>
      <c r="HK85" s="26"/>
      <c r="HL85" s="26"/>
      <c r="HM85" s="26"/>
      <c r="HN85" s="26"/>
      <c r="HO85" s="26"/>
      <c r="HP85" s="26"/>
      <c r="HQ85" s="26"/>
      <c r="HR85" s="26"/>
      <c r="HS85" s="26"/>
      <c r="HT85" s="26"/>
      <c r="HU85" s="26"/>
      <c r="HV85" s="26"/>
      <c r="HW85" s="26"/>
      <c r="HX85" s="26"/>
      <c r="HY85" s="26"/>
      <c r="HZ85" s="26"/>
      <c r="IA85" s="26"/>
      <c r="IB85" s="26"/>
      <c r="IC85" s="26"/>
      <c r="ID85" s="26"/>
      <c r="IE85" s="26"/>
      <c r="IF85" s="26"/>
      <c r="IG85" s="26"/>
      <c r="IH85" s="26"/>
      <c r="II85" s="26"/>
      <c r="IJ85" s="26"/>
      <c r="IK85" s="26"/>
      <c r="IL85" s="26"/>
      <c r="IM85" s="26"/>
      <c r="IN85" s="26"/>
      <c r="IO85" s="26"/>
      <c r="IP85" s="26"/>
      <c r="IQ85" s="26"/>
      <c r="IR85" s="26"/>
      <c r="IS85" s="26"/>
      <c r="IT85" s="26"/>
      <c r="IU85" s="26"/>
      <c r="IV85" s="26"/>
    </row>
    <row r="86" spans="1:256" x14ac:dyDescent="0.25">
      <c r="A86" s="58"/>
      <c r="B86" s="59" t="str">
        <f>'[2]PLANILHA DE ORÇAMENTO- ANEXO 16'!A56</f>
        <v>2.7.1</v>
      </c>
      <c r="C86" s="60"/>
      <c r="D86" s="60"/>
      <c r="E86" s="61" t="str">
        <f>'[2]PLANILHA DE ORÇAMENTO- ANEXO 16'!D56</f>
        <v>Esgoto</v>
      </c>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c r="BL86" s="26"/>
      <c r="BM86" s="26"/>
      <c r="BN86" s="26"/>
      <c r="BO86" s="26"/>
      <c r="BP86" s="26"/>
      <c r="BQ86" s="26"/>
      <c r="BR86" s="26"/>
      <c r="BS86" s="26"/>
      <c r="BT86" s="26"/>
      <c r="BU86" s="26"/>
      <c r="BV86" s="26"/>
      <c r="BW86" s="26"/>
      <c r="BX86" s="26"/>
      <c r="BY86" s="26"/>
      <c r="BZ86" s="26"/>
      <c r="CA86" s="26"/>
      <c r="CB86" s="26"/>
      <c r="CC86" s="26"/>
      <c r="CD86" s="26"/>
      <c r="CE86" s="26"/>
      <c r="CF86" s="26"/>
      <c r="CG86" s="26"/>
      <c r="CH86" s="26"/>
      <c r="CI86" s="26"/>
      <c r="CJ86" s="26"/>
      <c r="CK86" s="26"/>
      <c r="CL86" s="26"/>
      <c r="CM86" s="26"/>
      <c r="CN86" s="26"/>
      <c r="CO86" s="26"/>
      <c r="CP86" s="26"/>
      <c r="CQ86" s="26"/>
      <c r="CR86" s="26"/>
      <c r="CS86" s="26"/>
      <c r="CT86" s="26"/>
      <c r="CU86" s="26"/>
      <c r="CV86" s="26"/>
      <c r="CW86" s="26"/>
      <c r="CX86" s="26"/>
      <c r="CY86" s="26"/>
      <c r="CZ86" s="26"/>
      <c r="DA86" s="26"/>
      <c r="DB86" s="26"/>
      <c r="DC86" s="26"/>
      <c r="DD86" s="26"/>
      <c r="DE86" s="26"/>
      <c r="DF86" s="26"/>
      <c r="DG86" s="26"/>
      <c r="DH86" s="26"/>
      <c r="DI86" s="26"/>
      <c r="DJ86" s="26"/>
      <c r="DK86" s="26"/>
      <c r="DL86" s="26"/>
      <c r="DM86" s="26"/>
      <c r="DN86" s="26"/>
      <c r="DO86" s="26"/>
      <c r="DP86" s="26"/>
      <c r="DQ86" s="26"/>
      <c r="DR86" s="26"/>
      <c r="DS86" s="26"/>
      <c r="DT86" s="26"/>
      <c r="DU86" s="26"/>
      <c r="DV86" s="26"/>
      <c r="DW86" s="26"/>
      <c r="DX86" s="26"/>
      <c r="DY86" s="26"/>
      <c r="DZ86" s="26"/>
      <c r="EA86" s="26"/>
      <c r="EB86" s="26"/>
      <c r="EC86" s="26"/>
      <c r="ED86" s="26"/>
      <c r="EE86" s="26"/>
      <c r="EF86" s="26"/>
      <c r="EG86" s="26"/>
      <c r="EH86" s="26"/>
      <c r="EI86" s="26"/>
      <c r="EJ86" s="26"/>
      <c r="EK86" s="26"/>
      <c r="EL86" s="26"/>
      <c r="EM86" s="26"/>
      <c r="EN86" s="26"/>
      <c r="EO86" s="26"/>
      <c r="EP86" s="26"/>
      <c r="EQ86" s="26"/>
      <c r="ER86" s="26"/>
      <c r="ES86" s="26"/>
      <c r="ET86" s="26"/>
      <c r="EU86" s="26"/>
      <c r="EV86" s="26"/>
      <c r="EW86" s="26"/>
      <c r="EX86" s="26"/>
      <c r="EY86" s="26"/>
      <c r="EZ86" s="26"/>
      <c r="FA86" s="26"/>
      <c r="FB86" s="26"/>
      <c r="FC86" s="26"/>
      <c r="FD86" s="26"/>
      <c r="FE86" s="26"/>
      <c r="FF86" s="26"/>
      <c r="FG86" s="26"/>
      <c r="FH86" s="26"/>
      <c r="FI86" s="26"/>
      <c r="FJ86" s="26"/>
      <c r="FK86" s="26"/>
      <c r="FL86" s="26"/>
      <c r="FM86" s="26"/>
      <c r="FN86" s="26"/>
      <c r="FO86" s="26"/>
      <c r="FP86" s="26"/>
      <c r="FQ86" s="26"/>
      <c r="FR86" s="26"/>
      <c r="FS86" s="26"/>
      <c r="FT86" s="26"/>
      <c r="FU86" s="26"/>
      <c r="FV86" s="26"/>
      <c r="FW86" s="26"/>
      <c r="FX86" s="26"/>
      <c r="FY86" s="26"/>
      <c r="FZ86" s="26"/>
      <c r="GA86" s="26"/>
      <c r="GB86" s="26"/>
      <c r="GC86" s="26"/>
      <c r="GD86" s="26"/>
      <c r="GE86" s="26"/>
      <c r="GF86" s="26"/>
      <c r="GG86" s="26"/>
      <c r="GH86" s="26"/>
      <c r="GI86" s="26"/>
      <c r="GJ86" s="26"/>
      <c r="GK86" s="26"/>
      <c r="GL86" s="26"/>
      <c r="GM86" s="26"/>
      <c r="GN86" s="26"/>
      <c r="GO86" s="26"/>
      <c r="GP86" s="26"/>
      <c r="GQ86" s="26"/>
      <c r="GR86" s="26"/>
      <c r="GS86" s="26"/>
      <c r="GT86" s="26"/>
      <c r="GU86" s="26"/>
      <c r="GV86" s="26"/>
      <c r="GW86" s="26"/>
      <c r="GX86" s="26"/>
      <c r="GY86" s="26"/>
      <c r="GZ86" s="26"/>
      <c r="HA86" s="26"/>
      <c r="HB86" s="26"/>
      <c r="HC86" s="26"/>
      <c r="HD86" s="26"/>
      <c r="HE86" s="26"/>
      <c r="HF86" s="26"/>
      <c r="HG86" s="26"/>
      <c r="HH86" s="26"/>
      <c r="HI86" s="26"/>
      <c r="HJ86" s="26"/>
      <c r="HK86" s="26"/>
      <c r="HL86" s="26"/>
      <c r="HM86" s="26"/>
      <c r="HN86" s="26"/>
      <c r="HO86" s="26"/>
      <c r="HP86" s="26"/>
      <c r="HQ86" s="26"/>
      <c r="HR86" s="26"/>
      <c r="HS86" s="26"/>
      <c r="HT86" s="26"/>
      <c r="HU86" s="26"/>
      <c r="HV86" s="26"/>
      <c r="HW86" s="26"/>
      <c r="HX86" s="26"/>
      <c r="HY86" s="26"/>
      <c r="HZ86" s="26"/>
      <c r="IA86" s="26"/>
      <c r="IB86" s="26"/>
      <c r="IC86" s="26"/>
      <c r="ID86" s="26"/>
      <c r="IE86" s="26"/>
      <c r="IF86" s="26"/>
      <c r="IG86" s="26"/>
      <c r="IH86" s="26"/>
      <c r="II86" s="26"/>
      <c r="IJ86" s="26"/>
      <c r="IK86" s="26"/>
      <c r="IL86" s="26"/>
      <c r="IM86" s="26"/>
      <c r="IN86" s="26"/>
      <c r="IO86" s="26"/>
      <c r="IP86" s="26"/>
      <c r="IQ86" s="26"/>
      <c r="IR86" s="26"/>
      <c r="IS86" s="26"/>
      <c r="IT86" s="26"/>
      <c r="IU86" s="26"/>
      <c r="IV86" s="26"/>
    </row>
    <row r="87" spans="1:256" ht="24" x14ac:dyDescent="0.25">
      <c r="A87" s="58"/>
      <c r="B87" s="59" t="str">
        <f>'[2]PLANILHA DE ORÇAMENTO- ANEXO 16'!A57</f>
        <v>2.7.1.1</v>
      </c>
      <c r="C87" s="60" t="str">
        <f>'[2]PLANILHA DE ORÇAMENTO- ANEXO 16'!B57</f>
        <v>CDHU</v>
      </c>
      <c r="D87" s="60" t="str">
        <f>'[2]PLANILHA DE ORÇAMENTO- ANEXO 16'!C57</f>
        <v>46.02.070</v>
      </c>
      <c r="E87" s="61" t="str">
        <f>'[2]PLANILHA DE ORÇAMENTO- ANEXO 16'!D57</f>
        <v>Tubo de PVC rígido branco PxB com virola e anel de borracha, linha esgoto série normal, DN= 100 mm, inclusive conexões e tubulação para drenagem</v>
      </c>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c r="BL87" s="26"/>
      <c r="BM87" s="26"/>
      <c r="BN87" s="26"/>
      <c r="BO87" s="26"/>
      <c r="BP87" s="26"/>
      <c r="BQ87" s="26"/>
      <c r="BR87" s="26"/>
      <c r="BS87" s="26"/>
      <c r="BT87" s="26"/>
      <c r="BU87" s="26"/>
      <c r="BV87" s="26"/>
      <c r="BW87" s="26"/>
      <c r="BX87" s="26"/>
      <c r="BY87" s="26"/>
      <c r="BZ87" s="26"/>
      <c r="CA87" s="26"/>
      <c r="CB87" s="26"/>
      <c r="CC87" s="26"/>
      <c r="CD87" s="26"/>
      <c r="CE87" s="26"/>
      <c r="CF87" s="26"/>
      <c r="CG87" s="26"/>
      <c r="CH87" s="26"/>
      <c r="CI87" s="26"/>
      <c r="CJ87" s="26"/>
      <c r="CK87" s="26"/>
      <c r="CL87" s="26"/>
      <c r="CM87" s="26"/>
      <c r="CN87" s="26"/>
      <c r="CO87" s="26"/>
      <c r="CP87" s="26"/>
      <c r="CQ87" s="26"/>
      <c r="CR87" s="26"/>
      <c r="CS87" s="26"/>
      <c r="CT87" s="26"/>
      <c r="CU87" s="26"/>
      <c r="CV87" s="26"/>
      <c r="CW87" s="26"/>
      <c r="CX87" s="26"/>
      <c r="CY87" s="26"/>
      <c r="CZ87" s="26"/>
      <c r="DA87" s="26"/>
      <c r="DB87" s="26"/>
      <c r="DC87" s="26"/>
      <c r="DD87" s="26"/>
      <c r="DE87" s="26"/>
      <c r="DF87" s="26"/>
      <c r="DG87" s="26"/>
      <c r="DH87" s="26"/>
      <c r="DI87" s="26"/>
      <c r="DJ87" s="26"/>
      <c r="DK87" s="26"/>
      <c r="DL87" s="26"/>
      <c r="DM87" s="26"/>
      <c r="DN87" s="26"/>
      <c r="DO87" s="26"/>
      <c r="DP87" s="26"/>
      <c r="DQ87" s="26"/>
      <c r="DR87" s="26"/>
      <c r="DS87" s="26"/>
      <c r="DT87" s="26"/>
      <c r="DU87" s="26"/>
      <c r="DV87" s="26"/>
      <c r="DW87" s="26"/>
      <c r="DX87" s="26"/>
      <c r="DY87" s="26"/>
      <c r="DZ87" s="26"/>
      <c r="EA87" s="26"/>
      <c r="EB87" s="26"/>
      <c r="EC87" s="26"/>
      <c r="ED87" s="26"/>
      <c r="EE87" s="26"/>
      <c r="EF87" s="26"/>
      <c r="EG87" s="26"/>
      <c r="EH87" s="26"/>
      <c r="EI87" s="26"/>
      <c r="EJ87" s="26"/>
      <c r="EK87" s="26"/>
      <c r="EL87" s="26"/>
      <c r="EM87" s="26"/>
      <c r="EN87" s="26"/>
      <c r="EO87" s="26"/>
      <c r="EP87" s="26"/>
      <c r="EQ87" s="26"/>
      <c r="ER87" s="26"/>
      <c r="ES87" s="26"/>
      <c r="ET87" s="26"/>
      <c r="EU87" s="26"/>
      <c r="EV87" s="26"/>
      <c r="EW87" s="26"/>
      <c r="EX87" s="26"/>
      <c r="EY87" s="26"/>
      <c r="EZ87" s="26"/>
      <c r="FA87" s="26"/>
      <c r="FB87" s="26"/>
      <c r="FC87" s="26"/>
      <c r="FD87" s="26"/>
      <c r="FE87" s="26"/>
      <c r="FF87" s="26"/>
      <c r="FG87" s="26"/>
      <c r="FH87" s="26"/>
      <c r="FI87" s="26"/>
      <c r="FJ87" s="26"/>
      <c r="FK87" s="26"/>
      <c r="FL87" s="26"/>
      <c r="FM87" s="26"/>
      <c r="FN87" s="26"/>
      <c r="FO87" s="26"/>
      <c r="FP87" s="26"/>
      <c r="FQ87" s="26"/>
      <c r="FR87" s="26"/>
      <c r="FS87" s="26"/>
      <c r="FT87" s="26"/>
      <c r="FU87" s="26"/>
      <c r="FV87" s="26"/>
      <c r="FW87" s="26"/>
      <c r="FX87" s="26"/>
      <c r="FY87" s="26"/>
      <c r="FZ87" s="26"/>
      <c r="GA87" s="26"/>
      <c r="GB87" s="26"/>
      <c r="GC87" s="26"/>
      <c r="GD87" s="26"/>
      <c r="GE87" s="26"/>
      <c r="GF87" s="26"/>
      <c r="GG87" s="26"/>
      <c r="GH87" s="26"/>
      <c r="GI87" s="26"/>
      <c r="GJ87" s="26"/>
      <c r="GK87" s="26"/>
      <c r="GL87" s="26"/>
      <c r="GM87" s="26"/>
      <c r="GN87" s="26"/>
      <c r="GO87" s="26"/>
      <c r="GP87" s="26"/>
      <c r="GQ87" s="26"/>
      <c r="GR87" s="26"/>
      <c r="GS87" s="26"/>
      <c r="GT87" s="26"/>
      <c r="GU87" s="26"/>
      <c r="GV87" s="26"/>
      <c r="GW87" s="26"/>
      <c r="GX87" s="26"/>
      <c r="GY87" s="26"/>
      <c r="GZ87" s="26"/>
      <c r="HA87" s="26"/>
      <c r="HB87" s="26"/>
      <c r="HC87" s="26"/>
      <c r="HD87" s="26"/>
      <c r="HE87" s="26"/>
      <c r="HF87" s="26"/>
      <c r="HG87" s="26"/>
      <c r="HH87" s="26"/>
      <c r="HI87" s="26"/>
      <c r="HJ87" s="26"/>
      <c r="HK87" s="26"/>
      <c r="HL87" s="26"/>
      <c r="HM87" s="26"/>
      <c r="HN87" s="26"/>
      <c r="HO87" s="26"/>
      <c r="HP87" s="26"/>
      <c r="HQ87" s="26"/>
      <c r="HR87" s="26"/>
      <c r="HS87" s="26"/>
      <c r="HT87" s="26"/>
      <c r="HU87" s="26"/>
      <c r="HV87" s="26"/>
      <c r="HW87" s="26"/>
      <c r="HX87" s="26"/>
      <c r="HY87" s="26"/>
      <c r="HZ87" s="26"/>
      <c r="IA87" s="26"/>
      <c r="IB87" s="26"/>
      <c r="IC87" s="26"/>
      <c r="ID87" s="26"/>
      <c r="IE87" s="26"/>
      <c r="IF87" s="26"/>
      <c r="IG87" s="26"/>
      <c r="IH87" s="26"/>
      <c r="II87" s="26"/>
      <c r="IJ87" s="26"/>
      <c r="IK87" s="26"/>
      <c r="IL87" s="26"/>
      <c r="IM87" s="26"/>
      <c r="IN87" s="26"/>
      <c r="IO87" s="26"/>
      <c r="IP87" s="26"/>
      <c r="IQ87" s="26"/>
      <c r="IR87" s="26"/>
      <c r="IS87" s="26"/>
      <c r="IT87" s="26"/>
      <c r="IU87" s="26"/>
      <c r="IV87" s="26"/>
    </row>
    <row r="88" spans="1:256" ht="120" x14ac:dyDescent="0.25">
      <c r="A88" s="58"/>
      <c r="B88" s="62"/>
      <c r="C88" s="63"/>
      <c r="D88" s="63"/>
      <c r="E88" s="64" t="s">
        <v>233</v>
      </c>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row>
    <row r="89" spans="1:256" x14ac:dyDescent="0.25">
      <c r="A89" s="58"/>
      <c r="B89" s="59" t="str">
        <f>'[2]PLANILHA DE ORÇAMENTO- ANEXO 16'!A58</f>
        <v>2.7.1.2</v>
      </c>
      <c r="C89" s="60" t="str">
        <f>'[2]PLANILHA DE ORÇAMENTO- ANEXO 16'!B58</f>
        <v>CDHU</v>
      </c>
      <c r="D89" s="60" t="str">
        <f>'[2]PLANILHA DE ORÇAMENTO- ANEXO 16'!C58</f>
        <v>46.02.050</v>
      </c>
      <c r="E89" s="61" t="str">
        <f>'[2]PLANILHA DE ORÇAMENTO- ANEXO 16'!D58</f>
        <v>tubo de PVC de 50mm para esgoto, incluso conexões</v>
      </c>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c r="BL89" s="26"/>
      <c r="BM89" s="26"/>
      <c r="BN89" s="26"/>
      <c r="BO89" s="26"/>
      <c r="BP89" s="26"/>
      <c r="BQ89" s="26"/>
      <c r="BR89" s="26"/>
      <c r="BS89" s="26"/>
      <c r="BT89" s="26"/>
      <c r="BU89" s="26"/>
      <c r="BV89" s="26"/>
      <c r="BW89" s="26"/>
      <c r="BX89" s="26"/>
      <c r="BY89" s="26"/>
      <c r="BZ89" s="26"/>
      <c r="CA89" s="26"/>
      <c r="CB89" s="26"/>
      <c r="CC89" s="26"/>
      <c r="CD89" s="26"/>
      <c r="CE89" s="26"/>
      <c r="CF89" s="26"/>
      <c r="CG89" s="26"/>
      <c r="CH89" s="26"/>
      <c r="CI89" s="26"/>
      <c r="CJ89" s="26"/>
      <c r="CK89" s="26"/>
      <c r="CL89" s="26"/>
      <c r="CM89" s="26"/>
      <c r="CN89" s="26"/>
      <c r="CO89" s="26"/>
      <c r="CP89" s="26"/>
      <c r="CQ89" s="26"/>
      <c r="CR89" s="26"/>
      <c r="CS89" s="26"/>
      <c r="CT89" s="26"/>
      <c r="CU89" s="26"/>
      <c r="CV89" s="26"/>
      <c r="CW89" s="26"/>
      <c r="CX89" s="26"/>
      <c r="CY89" s="26"/>
      <c r="CZ89" s="26"/>
      <c r="DA89" s="26"/>
      <c r="DB89" s="26"/>
      <c r="DC89" s="26"/>
      <c r="DD89" s="26"/>
      <c r="DE89" s="26"/>
      <c r="DF89" s="26"/>
      <c r="DG89" s="26"/>
      <c r="DH89" s="26"/>
      <c r="DI89" s="26"/>
      <c r="DJ89" s="26"/>
      <c r="DK89" s="26"/>
      <c r="DL89" s="26"/>
      <c r="DM89" s="26"/>
      <c r="DN89" s="26"/>
      <c r="DO89" s="26"/>
      <c r="DP89" s="26"/>
      <c r="DQ89" s="26"/>
      <c r="DR89" s="26"/>
      <c r="DS89" s="26"/>
      <c r="DT89" s="26"/>
      <c r="DU89" s="26"/>
      <c r="DV89" s="26"/>
      <c r="DW89" s="26"/>
      <c r="DX89" s="26"/>
      <c r="DY89" s="26"/>
      <c r="DZ89" s="26"/>
      <c r="EA89" s="26"/>
      <c r="EB89" s="26"/>
      <c r="EC89" s="26"/>
      <c r="ED89" s="26"/>
      <c r="EE89" s="26"/>
      <c r="EF89" s="26"/>
      <c r="EG89" s="26"/>
      <c r="EH89" s="26"/>
      <c r="EI89" s="26"/>
      <c r="EJ89" s="26"/>
      <c r="EK89" s="26"/>
      <c r="EL89" s="26"/>
      <c r="EM89" s="26"/>
      <c r="EN89" s="26"/>
      <c r="EO89" s="26"/>
      <c r="EP89" s="26"/>
      <c r="EQ89" s="26"/>
      <c r="ER89" s="26"/>
      <c r="ES89" s="26"/>
      <c r="ET89" s="26"/>
      <c r="EU89" s="26"/>
      <c r="EV89" s="26"/>
      <c r="EW89" s="26"/>
      <c r="EX89" s="26"/>
      <c r="EY89" s="26"/>
      <c r="EZ89" s="26"/>
      <c r="FA89" s="26"/>
      <c r="FB89" s="26"/>
      <c r="FC89" s="26"/>
      <c r="FD89" s="26"/>
      <c r="FE89" s="26"/>
      <c r="FF89" s="26"/>
      <c r="FG89" s="26"/>
      <c r="FH89" s="26"/>
      <c r="FI89" s="26"/>
      <c r="FJ89" s="26"/>
      <c r="FK89" s="26"/>
      <c r="FL89" s="26"/>
      <c r="FM89" s="26"/>
      <c r="FN89" s="26"/>
      <c r="FO89" s="26"/>
      <c r="FP89" s="26"/>
      <c r="FQ89" s="26"/>
      <c r="FR89" s="26"/>
      <c r="FS89" s="26"/>
      <c r="FT89" s="26"/>
      <c r="FU89" s="26"/>
      <c r="FV89" s="26"/>
      <c r="FW89" s="26"/>
      <c r="FX89" s="26"/>
      <c r="FY89" s="26"/>
      <c r="FZ89" s="26"/>
      <c r="GA89" s="26"/>
      <c r="GB89" s="26"/>
      <c r="GC89" s="26"/>
      <c r="GD89" s="26"/>
      <c r="GE89" s="26"/>
      <c r="GF89" s="26"/>
      <c r="GG89" s="26"/>
      <c r="GH89" s="26"/>
      <c r="GI89" s="26"/>
      <c r="GJ89" s="26"/>
      <c r="GK89" s="26"/>
      <c r="GL89" s="26"/>
      <c r="GM89" s="26"/>
      <c r="GN89" s="26"/>
      <c r="GO89" s="26"/>
      <c r="GP89" s="26"/>
      <c r="GQ89" s="26"/>
      <c r="GR89" s="26"/>
      <c r="GS89" s="26"/>
      <c r="GT89" s="26"/>
      <c r="GU89" s="26"/>
      <c r="GV89" s="26"/>
      <c r="GW89" s="26"/>
      <c r="GX89" s="26"/>
      <c r="GY89" s="26"/>
      <c r="GZ89" s="26"/>
      <c r="HA89" s="26"/>
      <c r="HB89" s="26"/>
      <c r="HC89" s="26"/>
      <c r="HD89" s="26"/>
      <c r="HE89" s="26"/>
      <c r="HF89" s="26"/>
      <c r="HG89" s="26"/>
      <c r="HH89" s="26"/>
      <c r="HI89" s="26"/>
      <c r="HJ89" s="26"/>
      <c r="HK89" s="26"/>
      <c r="HL89" s="26"/>
      <c r="HM89" s="26"/>
      <c r="HN89" s="26"/>
      <c r="HO89" s="26"/>
      <c r="HP89" s="26"/>
      <c r="HQ89" s="26"/>
      <c r="HR89" s="26"/>
      <c r="HS89" s="26"/>
      <c r="HT89" s="26"/>
      <c r="HU89" s="26"/>
      <c r="HV89" s="26"/>
      <c r="HW89" s="26"/>
      <c r="HX89" s="26"/>
      <c r="HY89" s="26"/>
      <c r="HZ89" s="26"/>
      <c r="IA89" s="26"/>
      <c r="IB89" s="26"/>
      <c r="IC89" s="26"/>
      <c r="ID89" s="26"/>
      <c r="IE89" s="26"/>
      <c r="IF89" s="26"/>
      <c r="IG89" s="26"/>
      <c r="IH89" s="26"/>
      <c r="II89" s="26"/>
      <c r="IJ89" s="26"/>
      <c r="IK89" s="26"/>
      <c r="IL89" s="26"/>
      <c r="IM89" s="26"/>
      <c r="IN89" s="26"/>
      <c r="IO89" s="26"/>
      <c r="IP89" s="26"/>
      <c r="IQ89" s="26"/>
      <c r="IR89" s="26"/>
      <c r="IS89" s="26"/>
      <c r="IT89" s="26"/>
      <c r="IU89" s="26"/>
      <c r="IV89" s="26"/>
    </row>
    <row r="90" spans="1:256" ht="120" x14ac:dyDescent="0.25">
      <c r="A90" s="58"/>
      <c r="B90" s="62"/>
      <c r="C90" s="63"/>
      <c r="D90" s="63"/>
      <c r="E90" s="64" t="s">
        <v>234</v>
      </c>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c r="AY90" s="26"/>
      <c r="AZ90" s="26"/>
      <c r="BA90" s="26"/>
      <c r="BB90" s="26"/>
      <c r="BC90" s="26"/>
      <c r="BD90" s="26"/>
      <c r="BE90" s="26"/>
      <c r="BF90" s="26"/>
      <c r="BG90" s="26"/>
      <c r="BH90" s="26"/>
      <c r="BI90" s="26"/>
      <c r="BJ90" s="26"/>
      <c r="BK90" s="26"/>
      <c r="BL90" s="26"/>
      <c r="BM90" s="26"/>
      <c r="BN90" s="26"/>
      <c r="BO90" s="26"/>
      <c r="BP90" s="26"/>
      <c r="BQ90" s="26"/>
      <c r="BR90" s="26"/>
      <c r="BS90" s="26"/>
      <c r="BT90" s="26"/>
      <c r="BU90" s="26"/>
      <c r="BV90" s="26"/>
      <c r="BW90" s="26"/>
      <c r="BX90" s="26"/>
      <c r="BY90" s="26"/>
      <c r="BZ90" s="26"/>
      <c r="CA90" s="26"/>
      <c r="CB90" s="26"/>
      <c r="CC90" s="26"/>
      <c r="CD90" s="26"/>
      <c r="CE90" s="26"/>
      <c r="CF90" s="26"/>
      <c r="CG90" s="26"/>
      <c r="CH90" s="26"/>
      <c r="CI90" s="26"/>
      <c r="CJ90" s="26"/>
      <c r="CK90" s="26"/>
      <c r="CL90" s="26"/>
      <c r="CM90" s="26"/>
      <c r="CN90" s="26"/>
      <c r="CO90" s="26"/>
      <c r="CP90" s="26"/>
      <c r="CQ90" s="26"/>
      <c r="CR90" s="26"/>
      <c r="CS90" s="26"/>
      <c r="CT90" s="26"/>
      <c r="CU90" s="26"/>
      <c r="CV90" s="26"/>
      <c r="CW90" s="26"/>
      <c r="CX90" s="26"/>
      <c r="CY90" s="26"/>
      <c r="CZ90" s="26"/>
      <c r="DA90" s="26"/>
      <c r="DB90" s="26"/>
      <c r="DC90" s="26"/>
      <c r="DD90" s="26"/>
      <c r="DE90" s="26"/>
      <c r="DF90" s="26"/>
      <c r="DG90" s="26"/>
      <c r="DH90" s="26"/>
      <c r="DI90" s="26"/>
      <c r="DJ90" s="26"/>
      <c r="DK90" s="26"/>
      <c r="DL90" s="26"/>
      <c r="DM90" s="26"/>
      <c r="DN90" s="26"/>
      <c r="DO90" s="26"/>
      <c r="DP90" s="26"/>
      <c r="DQ90" s="26"/>
      <c r="DR90" s="26"/>
      <c r="DS90" s="26"/>
      <c r="DT90" s="26"/>
      <c r="DU90" s="26"/>
      <c r="DV90" s="26"/>
      <c r="DW90" s="26"/>
      <c r="DX90" s="26"/>
      <c r="DY90" s="26"/>
      <c r="DZ90" s="26"/>
      <c r="EA90" s="26"/>
      <c r="EB90" s="26"/>
      <c r="EC90" s="26"/>
      <c r="ED90" s="26"/>
      <c r="EE90" s="26"/>
      <c r="EF90" s="26"/>
      <c r="EG90" s="26"/>
      <c r="EH90" s="26"/>
      <c r="EI90" s="26"/>
      <c r="EJ90" s="26"/>
      <c r="EK90" s="26"/>
      <c r="EL90" s="26"/>
      <c r="EM90" s="26"/>
      <c r="EN90" s="26"/>
      <c r="EO90" s="26"/>
      <c r="EP90" s="26"/>
      <c r="EQ90" s="26"/>
      <c r="ER90" s="26"/>
      <c r="ES90" s="26"/>
      <c r="ET90" s="26"/>
      <c r="EU90" s="26"/>
      <c r="EV90" s="26"/>
      <c r="EW90" s="26"/>
      <c r="EX90" s="26"/>
      <c r="EY90" s="26"/>
      <c r="EZ90" s="26"/>
      <c r="FA90" s="26"/>
      <c r="FB90" s="26"/>
      <c r="FC90" s="26"/>
      <c r="FD90" s="26"/>
      <c r="FE90" s="26"/>
      <c r="FF90" s="26"/>
      <c r="FG90" s="26"/>
      <c r="FH90" s="26"/>
      <c r="FI90" s="26"/>
      <c r="FJ90" s="26"/>
      <c r="FK90" s="26"/>
      <c r="FL90" s="26"/>
      <c r="FM90" s="26"/>
      <c r="FN90" s="26"/>
      <c r="FO90" s="26"/>
      <c r="FP90" s="26"/>
      <c r="FQ90" s="26"/>
      <c r="FR90" s="26"/>
      <c r="FS90" s="26"/>
      <c r="FT90" s="26"/>
      <c r="FU90" s="26"/>
      <c r="FV90" s="26"/>
      <c r="FW90" s="26"/>
      <c r="FX90" s="26"/>
      <c r="FY90" s="26"/>
      <c r="FZ90" s="26"/>
      <c r="GA90" s="26"/>
      <c r="GB90" s="26"/>
      <c r="GC90" s="26"/>
      <c r="GD90" s="26"/>
      <c r="GE90" s="26"/>
      <c r="GF90" s="26"/>
      <c r="GG90" s="26"/>
      <c r="GH90" s="26"/>
      <c r="GI90" s="26"/>
      <c r="GJ90" s="26"/>
      <c r="GK90" s="26"/>
      <c r="GL90" s="26"/>
      <c r="GM90" s="26"/>
      <c r="GN90" s="26"/>
      <c r="GO90" s="26"/>
      <c r="GP90" s="26"/>
      <c r="GQ90" s="26"/>
      <c r="GR90" s="26"/>
      <c r="GS90" s="26"/>
      <c r="GT90" s="26"/>
      <c r="GU90" s="26"/>
      <c r="GV90" s="26"/>
      <c r="GW90" s="26"/>
      <c r="GX90" s="26"/>
      <c r="GY90" s="26"/>
      <c r="GZ90" s="26"/>
      <c r="HA90" s="26"/>
      <c r="HB90" s="26"/>
      <c r="HC90" s="26"/>
      <c r="HD90" s="26"/>
      <c r="HE90" s="26"/>
      <c r="HF90" s="26"/>
      <c r="HG90" s="26"/>
      <c r="HH90" s="26"/>
      <c r="HI90" s="26"/>
      <c r="HJ90" s="26"/>
      <c r="HK90" s="26"/>
      <c r="HL90" s="26"/>
      <c r="HM90" s="26"/>
      <c r="HN90" s="26"/>
      <c r="HO90" s="26"/>
      <c r="HP90" s="26"/>
      <c r="HQ90" s="26"/>
      <c r="HR90" s="26"/>
      <c r="HS90" s="26"/>
      <c r="HT90" s="26"/>
      <c r="HU90" s="26"/>
      <c r="HV90" s="26"/>
      <c r="HW90" s="26"/>
      <c r="HX90" s="26"/>
      <c r="HY90" s="26"/>
      <c r="HZ90" s="26"/>
      <c r="IA90" s="26"/>
      <c r="IB90" s="26"/>
      <c r="IC90" s="26"/>
      <c r="ID90" s="26"/>
      <c r="IE90" s="26"/>
      <c r="IF90" s="26"/>
      <c r="IG90" s="26"/>
      <c r="IH90" s="26"/>
      <c r="II90" s="26"/>
      <c r="IJ90" s="26"/>
      <c r="IK90" s="26"/>
      <c r="IL90" s="26"/>
      <c r="IM90" s="26"/>
      <c r="IN90" s="26"/>
      <c r="IO90" s="26"/>
      <c r="IP90" s="26"/>
      <c r="IQ90" s="26"/>
      <c r="IR90" s="26"/>
      <c r="IS90" s="26"/>
      <c r="IT90" s="26"/>
      <c r="IU90" s="26"/>
      <c r="IV90" s="26"/>
    </row>
    <row r="91" spans="1:256" x14ac:dyDescent="0.25">
      <c r="A91" s="58"/>
      <c r="B91" s="59" t="str">
        <f>'[2]PLANILHA DE ORÇAMENTO- ANEXO 16'!A59</f>
        <v>2.7.1.3</v>
      </c>
      <c r="C91" s="60" t="str">
        <f>'[2]PLANILHA DE ORÇAMENTO- ANEXO 16'!B59</f>
        <v>CDHU</v>
      </c>
      <c r="D91" s="60" t="str">
        <f>'[2]PLANILHA DE ORÇAMENTO- ANEXO 16'!C59</f>
        <v>49.03.020</v>
      </c>
      <c r="E91" s="61" t="str">
        <f>'[2]PLANILHA DE ORÇAMENTO- ANEXO 16'!D59</f>
        <v>Caixa de inspeção 80 x 80 com tampa de concreto</v>
      </c>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c r="AY91" s="26"/>
      <c r="AZ91" s="26"/>
      <c r="BA91" s="26"/>
      <c r="BB91" s="26"/>
      <c r="BC91" s="26"/>
      <c r="BD91" s="26"/>
      <c r="BE91" s="26"/>
      <c r="BF91" s="26"/>
      <c r="BG91" s="26"/>
      <c r="BH91" s="26"/>
      <c r="BI91" s="26"/>
      <c r="BJ91" s="26"/>
      <c r="BK91" s="26"/>
      <c r="BL91" s="26"/>
      <c r="BM91" s="26"/>
      <c r="BN91" s="26"/>
      <c r="BO91" s="26"/>
      <c r="BP91" s="26"/>
      <c r="BQ91" s="26"/>
      <c r="BR91" s="26"/>
      <c r="BS91" s="26"/>
      <c r="BT91" s="26"/>
      <c r="BU91" s="26"/>
      <c r="BV91" s="26"/>
      <c r="BW91" s="26"/>
      <c r="BX91" s="26"/>
      <c r="BY91" s="26"/>
      <c r="BZ91" s="26"/>
      <c r="CA91" s="26"/>
      <c r="CB91" s="26"/>
      <c r="CC91" s="26"/>
      <c r="CD91" s="26"/>
      <c r="CE91" s="26"/>
      <c r="CF91" s="26"/>
      <c r="CG91" s="26"/>
      <c r="CH91" s="26"/>
      <c r="CI91" s="26"/>
      <c r="CJ91" s="26"/>
      <c r="CK91" s="26"/>
      <c r="CL91" s="26"/>
      <c r="CM91" s="26"/>
      <c r="CN91" s="26"/>
      <c r="CO91" s="26"/>
      <c r="CP91" s="26"/>
      <c r="CQ91" s="26"/>
      <c r="CR91" s="26"/>
      <c r="CS91" s="26"/>
      <c r="CT91" s="26"/>
      <c r="CU91" s="26"/>
      <c r="CV91" s="26"/>
      <c r="CW91" s="26"/>
      <c r="CX91" s="26"/>
      <c r="CY91" s="26"/>
      <c r="CZ91" s="26"/>
      <c r="DA91" s="26"/>
      <c r="DB91" s="26"/>
      <c r="DC91" s="26"/>
      <c r="DD91" s="26"/>
      <c r="DE91" s="26"/>
      <c r="DF91" s="26"/>
      <c r="DG91" s="26"/>
      <c r="DH91" s="26"/>
      <c r="DI91" s="26"/>
      <c r="DJ91" s="26"/>
      <c r="DK91" s="26"/>
      <c r="DL91" s="26"/>
      <c r="DM91" s="26"/>
      <c r="DN91" s="26"/>
      <c r="DO91" s="26"/>
      <c r="DP91" s="26"/>
      <c r="DQ91" s="26"/>
      <c r="DR91" s="26"/>
      <c r="DS91" s="26"/>
      <c r="DT91" s="26"/>
      <c r="DU91" s="26"/>
      <c r="DV91" s="26"/>
      <c r="DW91" s="26"/>
      <c r="DX91" s="26"/>
      <c r="DY91" s="26"/>
      <c r="DZ91" s="26"/>
      <c r="EA91" s="26"/>
      <c r="EB91" s="26"/>
      <c r="EC91" s="26"/>
      <c r="ED91" s="26"/>
      <c r="EE91" s="26"/>
      <c r="EF91" s="26"/>
      <c r="EG91" s="26"/>
      <c r="EH91" s="26"/>
      <c r="EI91" s="26"/>
      <c r="EJ91" s="26"/>
      <c r="EK91" s="26"/>
      <c r="EL91" s="26"/>
      <c r="EM91" s="26"/>
      <c r="EN91" s="26"/>
      <c r="EO91" s="26"/>
      <c r="EP91" s="26"/>
      <c r="EQ91" s="26"/>
      <c r="ER91" s="26"/>
      <c r="ES91" s="26"/>
      <c r="ET91" s="26"/>
      <c r="EU91" s="26"/>
      <c r="EV91" s="26"/>
      <c r="EW91" s="26"/>
      <c r="EX91" s="26"/>
      <c r="EY91" s="26"/>
      <c r="EZ91" s="26"/>
      <c r="FA91" s="26"/>
      <c r="FB91" s="26"/>
      <c r="FC91" s="26"/>
      <c r="FD91" s="26"/>
      <c r="FE91" s="26"/>
      <c r="FF91" s="26"/>
      <c r="FG91" s="26"/>
      <c r="FH91" s="26"/>
      <c r="FI91" s="26"/>
      <c r="FJ91" s="26"/>
      <c r="FK91" s="26"/>
      <c r="FL91" s="26"/>
      <c r="FM91" s="26"/>
      <c r="FN91" s="26"/>
      <c r="FO91" s="26"/>
      <c r="FP91" s="26"/>
      <c r="FQ91" s="26"/>
      <c r="FR91" s="26"/>
      <c r="FS91" s="26"/>
      <c r="FT91" s="26"/>
      <c r="FU91" s="26"/>
      <c r="FV91" s="26"/>
      <c r="FW91" s="26"/>
      <c r="FX91" s="26"/>
      <c r="FY91" s="26"/>
      <c r="FZ91" s="26"/>
      <c r="GA91" s="26"/>
      <c r="GB91" s="26"/>
      <c r="GC91" s="26"/>
      <c r="GD91" s="26"/>
      <c r="GE91" s="26"/>
      <c r="GF91" s="26"/>
      <c r="GG91" s="26"/>
      <c r="GH91" s="26"/>
      <c r="GI91" s="26"/>
      <c r="GJ91" s="26"/>
      <c r="GK91" s="26"/>
      <c r="GL91" s="26"/>
      <c r="GM91" s="26"/>
      <c r="GN91" s="26"/>
      <c r="GO91" s="26"/>
      <c r="GP91" s="26"/>
      <c r="GQ91" s="26"/>
      <c r="GR91" s="26"/>
      <c r="GS91" s="26"/>
      <c r="GT91" s="26"/>
      <c r="GU91" s="26"/>
      <c r="GV91" s="26"/>
      <c r="GW91" s="26"/>
      <c r="GX91" s="26"/>
      <c r="GY91" s="26"/>
      <c r="GZ91" s="26"/>
      <c r="HA91" s="26"/>
      <c r="HB91" s="26"/>
      <c r="HC91" s="26"/>
      <c r="HD91" s="26"/>
      <c r="HE91" s="26"/>
      <c r="HF91" s="26"/>
      <c r="HG91" s="26"/>
      <c r="HH91" s="26"/>
      <c r="HI91" s="26"/>
      <c r="HJ91" s="26"/>
      <c r="HK91" s="26"/>
      <c r="HL91" s="26"/>
      <c r="HM91" s="26"/>
      <c r="HN91" s="26"/>
      <c r="HO91" s="26"/>
      <c r="HP91" s="26"/>
      <c r="HQ91" s="26"/>
      <c r="HR91" s="26"/>
      <c r="HS91" s="26"/>
      <c r="HT91" s="26"/>
      <c r="HU91" s="26"/>
      <c r="HV91" s="26"/>
      <c r="HW91" s="26"/>
      <c r="HX91" s="26"/>
      <c r="HY91" s="26"/>
      <c r="HZ91" s="26"/>
      <c r="IA91" s="26"/>
      <c r="IB91" s="26"/>
      <c r="IC91" s="26"/>
      <c r="ID91" s="26"/>
      <c r="IE91" s="26"/>
      <c r="IF91" s="26"/>
      <c r="IG91" s="26"/>
      <c r="IH91" s="26"/>
      <c r="II91" s="26"/>
      <c r="IJ91" s="26"/>
      <c r="IK91" s="26"/>
      <c r="IL91" s="26"/>
      <c r="IM91" s="26"/>
      <c r="IN91" s="26"/>
      <c r="IO91" s="26"/>
      <c r="IP91" s="26"/>
      <c r="IQ91" s="26"/>
      <c r="IR91" s="26"/>
      <c r="IS91" s="26"/>
      <c r="IT91" s="26"/>
      <c r="IU91" s="26"/>
      <c r="IV91" s="26"/>
    </row>
    <row r="92" spans="1:256" ht="60" x14ac:dyDescent="0.25">
      <c r="A92" s="58"/>
      <c r="B92" s="62"/>
      <c r="C92" s="63"/>
      <c r="D92" s="63"/>
      <c r="E92" s="64" t="s">
        <v>235</v>
      </c>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c r="AY92" s="26"/>
      <c r="AZ92" s="26"/>
      <c r="BA92" s="26"/>
      <c r="BB92" s="26"/>
      <c r="BC92" s="26"/>
      <c r="BD92" s="26"/>
      <c r="BE92" s="26"/>
      <c r="BF92" s="26"/>
      <c r="BG92" s="26"/>
      <c r="BH92" s="26"/>
      <c r="BI92" s="26"/>
      <c r="BJ92" s="26"/>
      <c r="BK92" s="26"/>
      <c r="BL92" s="26"/>
      <c r="BM92" s="26"/>
      <c r="BN92" s="26"/>
      <c r="BO92" s="26"/>
      <c r="BP92" s="26"/>
      <c r="BQ92" s="26"/>
      <c r="BR92" s="26"/>
      <c r="BS92" s="26"/>
      <c r="BT92" s="26"/>
      <c r="BU92" s="26"/>
      <c r="BV92" s="26"/>
      <c r="BW92" s="26"/>
      <c r="BX92" s="26"/>
      <c r="BY92" s="26"/>
      <c r="BZ92" s="26"/>
      <c r="CA92" s="26"/>
      <c r="CB92" s="26"/>
      <c r="CC92" s="26"/>
      <c r="CD92" s="26"/>
      <c r="CE92" s="26"/>
      <c r="CF92" s="26"/>
      <c r="CG92" s="26"/>
      <c r="CH92" s="26"/>
      <c r="CI92" s="26"/>
      <c r="CJ92" s="26"/>
      <c r="CK92" s="26"/>
      <c r="CL92" s="26"/>
      <c r="CM92" s="26"/>
      <c r="CN92" s="26"/>
      <c r="CO92" s="26"/>
      <c r="CP92" s="26"/>
      <c r="CQ92" s="26"/>
      <c r="CR92" s="26"/>
      <c r="CS92" s="26"/>
      <c r="CT92" s="26"/>
      <c r="CU92" s="26"/>
      <c r="CV92" s="26"/>
      <c r="CW92" s="26"/>
      <c r="CX92" s="26"/>
      <c r="CY92" s="26"/>
      <c r="CZ92" s="26"/>
      <c r="DA92" s="26"/>
      <c r="DB92" s="26"/>
      <c r="DC92" s="26"/>
      <c r="DD92" s="26"/>
      <c r="DE92" s="26"/>
      <c r="DF92" s="26"/>
      <c r="DG92" s="26"/>
      <c r="DH92" s="26"/>
      <c r="DI92" s="26"/>
      <c r="DJ92" s="26"/>
      <c r="DK92" s="26"/>
      <c r="DL92" s="26"/>
      <c r="DM92" s="26"/>
      <c r="DN92" s="26"/>
      <c r="DO92" s="26"/>
      <c r="DP92" s="26"/>
      <c r="DQ92" s="26"/>
      <c r="DR92" s="26"/>
      <c r="DS92" s="26"/>
      <c r="DT92" s="26"/>
      <c r="DU92" s="26"/>
      <c r="DV92" s="26"/>
      <c r="DW92" s="26"/>
      <c r="DX92" s="26"/>
      <c r="DY92" s="26"/>
      <c r="DZ92" s="26"/>
      <c r="EA92" s="26"/>
      <c r="EB92" s="26"/>
      <c r="EC92" s="26"/>
      <c r="ED92" s="26"/>
      <c r="EE92" s="26"/>
      <c r="EF92" s="26"/>
      <c r="EG92" s="26"/>
      <c r="EH92" s="26"/>
      <c r="EI92" s="26"/>
      <c r="EJ92" s="26"/>
      <c r="EK92" s="26"/>
      <c r="EL92" s="26"/>
      <c r="EM92" s="26"/>
      <c r="EN92" s="26"/>
      <c r="EO92" s="26"/>
      <c r="EP92" s="26"/>
      <c r="EQ92" s="26"/>
      <c r="ER92" s="26"/>
      <c r="ES92" s="26"/>
      <c r="ET92" s="26"/>
      <c r="EU92" s="26"/>
      <c r="EV92" s="26"/>
      <c r="EW92" s="26"/>
      <c r="EX92" s="26"/>
      <c r="EY92" s="26"/>
      <c r="EZ92" s="26"/>
      <c r="FA92" s="26"/>
      <c r="FB92" s="26"/>
      <c r="FC92" s="26"/>
      <c r="FD92" s="26"/>
      <c r="FE92" s="26"/>
      <c r="FF92" s="26"/>
      <c r="FG92" s="26"/>
      <c r="FH92" s="26"/>
      <c r="FI92" s="26"/>
      <c r="FJ92" s="26"/>
      <c r="FK92" s="26"/>
      <c r="FL92" s="26"/>
      <c r="FM92" s="26"/>
      <c r="FN92" s="26"/>
      <c r="FO92" s="26"/>
      <c r="FP92" s="26"/>
      <c r="FQ92" s="26"/>
      <c r="FR92" s="26"/>
      <c r="FS92" s="26"/>
      <c r="FT92" s="26"/>
      <c r="FU92" s="26"/>
      <c r="FV92" s="26"/>
      <c r="FW92" s="26"/>
      <c r="FX92" s="26"/>
      <c r="FY92" s="26"/>
      <c r="FZ92" s="26"/>
      <c r="GA92" s="26"/>
      <c r="GB92" s="26"/>
      <c r="GC92" s="26"/>
      <c r="GD92" s="26"/>
      <c r="GE92" s="26"/>
      <c r="GF92" s="26"/>
      <c r="GG92" s="26"/>
      <c r="GH92" s="26"/>
      <c r="GI92" s="26"/>
      <c r="GJ92" s="26"/>
      <c r="GK92" s="26"/>
      <c r="GL92" s="26"/>
      <c r="GM92" s="26"/>
      <c r="GN92" s="26"/>
      <c r="GO92" s="26"/>
      <c r="GP92" s="26"/>
      <c r="GQ92" s="26"/>
      <c r="GR92" s="26"/>
      <c r="GS92" s="26"/>
      <c r="GT92" s="26"/>
      <c r="GU92" s="26"/>
      <c r="GV92" s="26"/>
      <c r="GW92" s="26"/>
      <c r="GX92" s="26"/>
      <c r="GY92" s="26"/>
      <c r="GZ92" s="26"/>
      <c r="HA92" s="26"/>
      <c r="HB92" s="26"/>
      <c r="HC92" s="26"/>
      <c r="HD92" s="26"/>
      <c r="HE92" s="26"/>
      <c r="HF92" s="26"/>
      <c r="HG92" s="26"/>
      <c r="HH92" s="26"/>
      <c r="HI92" s="26"/>
      <c r="HJ92" s="26"/>
      <c r="HK92" s="26"/>
      <c r="HL92" s="26"/>
      <c r="HM92" s="26"/>
      <c r="HN92" s="26"/>
      <c r="HO92" s="26"/>
      <c r="HP92" s="26"/>
      <c r="HQ92" s="26"/>
      <c r="HR92" s="26"/>
      <c r="HS92" s="26"/>
      <c r="HT92" s="26"/>
      <c r="HU92" s="26"/>
      <c r="HV92" s="26"/>
      <c r="HW92" s="26"/>
      <c r="HX92" s="26"/>
      <c r="HY92" s="26"/>
      <c r="HZ92" s="26"/>
      <c r="IA92" s="26"/>
      <c r="IB92" s="26"/>
      <c r="IC92" s="26"/>
      <c r="ID92" s="26"/>
      <c r="IE92" s="26"/>
      <c r="IF92" s="26"/>
      <c r="IG92" s="26"/>
      <c r="IH92" s="26"/>
      <c r="II92" s="26"/>
      <c r="IJ92" s="26"/>
      <c r="IK92" s="26"/>
      <c r="IL92" s="26"/>
      <c r="IM92" s="26"/>
      <c r="IN92" s="26"/>
      <c r="IO92" s="26"/>
      <c r="IP92" s="26"/>
      <c r="IQ92" s="26"/>
      <c r="IR92" s="26"/>
      <c r="IS92" s="26"/>
      <c r="IT92" s="26"/>
      <c r="IU92" s="26"/>
      <c r="IV92" s="26"/>
    </row>
    <row r="93" spans="1:256" x14ac:dyDescent="0.25">
      <c r="A93" s="58"/>
      <c r="B93" s="65" t="str">
        <f>'[2]PLANILHA DE ORÇAMENTO- ANEXO 16'!A60</f>
        <v>2.7.1.4</v>
      </c>
      <c r="C93" s="60" t="str">
        <f>'[2]PLANILHA DE ORÇAMENTO- ANEXO 16'!B60</f>
        <v>CDHU</v>
      </c>
      <c r="D93" s="60" t="str">
        <f>'[2]PLANILHA DE ORÇAMENTO- ANEXO 16'!C60</f>
        <v>49.01.020</v>
      </c>
      <c r="E93" s="61" t="str">
        <f>'[2]PLANILHA DE ORÇAMENTO- ANEXO 16'!D60</f>
        <v>Caixa sifonada de PVC rígido de 100 x 150 x 50 mm, com grelha</v>
      </c>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c r="AY93" s="26"/>
      <c r="AZ93" s="26"/>
      <c r="BA93" s="26"/>
      <c r="BB93" s="26"/>
      <c r="BC93" s="26"/>
      <c r="BD93" s="26"/>
      <c r="BE93" s="26"/>
      <c r="BF93" s="26"/>
      <c r="BG93" s="26"/>
      <c r="BH93" s="26"/>
      <c r="BI93" s="26"/>
      <c r="BJ93" s="26"/>
      <c r="BK93" s="26"/>
      <c r="BL93" s="26"/>
      <c r="BM93" s="26"/>
      <c r="BN93" s="26"/>
      <c r="BO93" s="26"/>
      <c r="BP93" s="26"/>
      <c r="BQ93" s="26"/>
      <c r="BR93" s="26"/>
      <c r="BS93" s="26"/>
      <c r="BT93" s="26"/>
      <c r="BU93" s="26"/>
      <c r="BV93" s="26"/>
      <c r="BW93" s="26"/>
      <c r="BX93" s="26"/>
      <c r="BY93" s="26"/>
      <c r="BZ93" s="26"/>
      <c r="CA93" s="26"/>
      <c r="CB93" s="26"/>
      <c r="CC93" s="26"/>
      <c r="CD93" s="26"/>
      <c r="CE93" s="26"/>
      <c r="CF93" s="26"/>
      <c r="CG93" s="26"/>
      <c r="CH93" s="26"/>
      <c r="CI93" s="26"/>
      <c r="CJ93" s="26"/>
      <c r="CK93" s="26"/>
      <c r="CL93" s="26"/>
      <c r="CM93" s="26"/>
      <c r="CN93" s="26"/>
      <c r="CO93" s="26"/>
      <c r="CP93" s="26"/>
      <c r="CQ93" s="26"/>
      <c r="CR93" s="26"/>
      <c r="CS93" s="26"/>
      <c r="CT93" s="26"/>
      <c r="CU93" s="26"/>
      <c r="CV93" s="26"/>
      <c r="CW93" s="26"/>
      <c r="CX93" s="26"/>
      <c r="CY93" s="26"/>
      <c r="CZ93" s="26"/>
      <c r="DA93" s="26"/>
      <c r="DB93" s="26"/>
      <c r="DC93" s="26"/>
      <c r="DD93" s="26"/>
      <c r="DE93" s="26"/>
      <c r="DF93" s="26"/>
      <c r="DG93" s="26"/>
      <c r="DH93" s="26"/>
      <c r="DI93" s="26"/>
      <c r="DJ93" s="26"/>
      <c r="DK93" s="26"/>
      <c r="DL93" s="26"/>
      <c r="DM93" s="26"/>
      <c r="DN93" s="26"/>
      <c r="DO93" s="26"/>
      <c r="DP93" s="26"/>
      <c r="DQ93" s="26"/>
      <c r="DR93" s="26"/>
      <c r="DS93" s="26"/>
      <c r="DT93" s="26"/>
      <c r="DU93" s="26"/>
      <c r="DV93" s="26"/>
      <c r="DW93" s="26"/>
      <c r="DX93" s="26"/>
      <c r="DY93" s="26"/>
      <c r="DZ93" s="26"/>
      <c r="EA93" s="26"/>
      <c r="EB93" s="26"/>
      <c r="EC93" s="26"/>
      <c r="ED93" s="26"/>
      <c r="EE93" s="26"/>
      <c r="EF93" s="26"/>
      <c r="EG93" s="26"/>
      <c r="EH93" s="26"/>
      <c r="EI93" s="26"/>
      <c r="EJ93" s="26"/>
      <c r="EK93" s="26"/>
      <c r="EL93" s="26"/>
      <c r="EM93" s="26"/>
      <c r="EN93" s="26"/>
      <c r="EO93" s="26"/>
      <c r="EP93" s="26"/>
      <c r="EQ93" s="26"/>
      <c r="ER93" s="26"/>
      <c r="ES93" s="26"/>
      <c r="ET93" s="26"/>
      <c r="EU93" s="26"/>
      <c r="EV93" s="26"/>
      <c r="EW93" s="26"/>
      <c r="EX93" s="26"/>
      <c r="EY93" s="26"/>
      <c r="EZ93" s="26"/>
      <c r="FA93" s="26"/>
      <c r="FB93" s="26"/>
      <c r="FC93" s="26"/>
      <c r="FD93" s="26"/>
      <c r="FE93" s="26"/>
      <c r="FF93" s="26"/>
      <c r="FG93" s="26"/>
      <c r="FH93" s="26"/>
      <c r="FI93" s="26"/>
      <c r="FJ93" s="26"/>
      <c r="FK93" s="26"/>
      <c r="FL93" s="26"/>
      <c r="FM93" s="26"/>
      <c r="FN93" s="26"/>
      <c r="FO93" s="26"/>
      <c r="FP93" s="26"/>
      <c r="FQ93" s="26"/>
      <c r="FR93" s="26"/>
      <c r="FS93" s="26"/>
      <c r="FT93" s="26"/>
      <c r="FU93" s="26"/>
      <c r="FV93" s="26"/>
      <c r="FW93" s="26"/>
      <c r="FX93" s="26"/>
      <c r="FY93" s="26"/>
      <c r="FZ93" s="26"/>
      <c r="GA93" s="26"/>
      <c r="GB93" s="26"/>
      <c r="GC93" s="26"/>
      <c r="GD93" s="26"/>
      <c r="GE93" s="26"/>
      <c r="GF93" s="26"/>
      <c r="GG93" s="26"/>
      <c r="GH93" s="26"/>
      <c r="GI93" s="26"/>
      <c r="GJ93" s="26"/>
      <c r="GK93" s="26"/>
      <c r="GL93" s="26"/>
      <c r="GM93" s="26"/>
      <c r="GN93" s="26"/>
      <c r="GO93" s="26"/>
      <c r="GP93" s="26"/>
      <c r="GQ93" s="26"/>
      <c r="GR93" s="26"/>
      <c r="GS93" s="26"/>
      <c r="GT93" s="26"/>
      <c r="GU93" s="26"/>
      <c r="GV93" s="26"/>
      <c r="GW93" s="26"/>
      <c r="GX93" s="26"/>
      <c r="GY93" s="26"/>
      <c r="GZ93" s="26"/>
      <c r="HA93" s="26"/>
      <c r="HB93" s="26"/>
      <c r="HC93" s="26"/>
      <c r="HD93" s="26"/>
      <c r="HE93" s="26"/>
      <c r="HF93" s="26"/>
      <c r="HG93" s="26"/>
      <c r="HH93" s="26"/>
      <c r="HI93" s="26"/>
      <c r="HJ93" s="26"/>
      <c r="HK93" s="26"/>
      <c r="HL93" s="26"/>
      <c r="HM93" s="26"/>
      <c r="HN93" s="26"/>
      <c r="HO93" s="26"/>
      <c r="HP93" s="26"/>
      <c r="HQ93" s="26"/>
      <c r="HR93" s="26"/>
      <c r="HS93" s="26"/>
      <c r="HT93" s="26"/>
      <c r="HU93" s="26"/>
      <c r="HV93" s="26"/>
      <c r="HW93" s="26"/>
      <c r="HX93" s="26"/>
      <c r="HY93" s="26"/>
      <c r="HZ93" s="26"/>
      <c r="IA93" s="26"/>
      <c r="IB93" s="26"/>
      <c r="IC93" s="26"/>
      <c r="ID93" s="26"/>
      <c r="IE93" s="26"/>
      <c r="IF93" s="26"/>
      <c r="IG93" s="26"/>
      <c r="IH93" s="26"/>
      <c r="II93" s="26"/>
      <c r="IJ93" s="26"/>
      <c r="IK93" s="26"/>
      <c r="IL93" s="26"/>
      <c r="IM93" s="26"/>
      <c r="IN93" s="26"/>
      <c r="IO93" s="26"/>
      <c r="IP93" s="26"/>
      <c r="IQ93" s="26"/>
      <c r="IR93" s="26"/>
      <c r="IS93" s="26"/>
      <c r="IT93" s="26"/>
      <c r="IU93" s="26"/>
      <c r="IV93" s="26"/>
    </row>
    <row r="94" spans="1:256" ht="96" customHeight="1" x14ac:dyDescent="0.25">
      <c r="A94" s="58"/>
      <c r="B94" s="62"/>
      <c r="C94" s="63"/>
      <c r="D94" s="63"/>
      <c r="E94" s="64" t="s">
        <v>236</v>
      </c>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c r="AY94" s="26"/>
      <c r="AZ94" s="26"/>
      <c r="BA94" s="26"/>
      <c r="BB94" s="26"/>
      <c r="BC94" s="26"/>
      <c r="BD94" s="26"/>
      <c r="BE94" s="26"/>
      <c r="BF94" s="26"/>
      <c r="BG94" s="26"/>
      <c r="BH94" s="26"/>
      <c r="BI94" s="26"/>
      <c r="BJ94" s="26"/>
      <c r="BK94" s="26"/>
      <c r="BL94" s="26"/>
      <c r="BM94" s="26"/>
      <c r="BN94" s="26"/>
      <c r="BO94" s="26"/>
      <c r="BP94" s="26"/>
      <c r="BQ94" s="26"/>
      <c r="BR94" s="26"/>
      <c r="BS94" s="26"/>
      <c r="BT94" s="26"/>
      <c r="BU94" s="26"/>
      <c r="BV94" s="26"/>
      <c r="BW94" s="26"/>
      <c r="BX94" s="26"/>
      <c r="BY94" s="26"/>
      <c r="BZ94" s="26"/>
      <c r="CA94" s="26"/>
      <c r="CB94" s="26"/>
      <c r="CC94" s="26"/>
      <c r="CD94" s="26"/>
      <c r="CE94" s="26"/>
      <c r="CF94" s="26"/>
      <c r="CG94" s="26"/>
      <c r="CH94" s="26"/>
      <c r="CI94" s="26"/>
      <c r="CJ94" s="26"/>
      <c r="CK94" s="26"/>
      <c r="CL94" s="26"/>
      <c r="CM94" s="26"/>
      <c r="CN94" s="26"/>
      <c r="CO94" s="26"/>
      <c r="CP94" s="26"/>
      <c r="CQ94" s="26"/>
      <c r="CR94" s="26"/>
      <c r="CS94" s="26"/>
      <c r="CT94" s="26"/>
      <c r="CU94" s="26"/>
      <c r="CV94" s="26"/>
      <c r="CW94" s="26"/>
      <c r="CX94" s="26"/>
      <c r="CY94" s="26"/>
      <c r="CZ94" s="26"/>
      <c r="DA94" s="26"/>
      <c r="DB94" s="26"/>
      <c r="DC94" s="26"/>
      <c r="DD94" s="26"/>
      <c r="DE94" s="26"/>
      <c r="DF94" s="26"/>
      <c r="DG94" s="26"/>
      <c r="DH94" s="26"/>
      <c r="DI94" s="26"/>
      <c r="DJ94" s="26"/>
      <c r="DK94" s="26"/>
      <c r="DL94" s="26"/>
      <c r="DM94" s="26"/>
      <c r="DN94" s="26"/>
      <c r="DO94" s="26"/>
      <c r="DP94" s="26"/>
      <c r="DQ94" s="26"/>
      <c r="DR94" s="26"/>
      <c r="DS94" s="26"/>
      <c r="DT94" s="26"/>
      <c r="DU94" s="26"/>
      <c r="DV94" s="26"/>
      <c r="DW94" s="26"/>
      <c r="DX94" s="26"/>
      <c r="DY94" s="26"/>
      <c r="DZ94" s="26"/>
      <c r="EA94" s="26"/>
      <c r="EB94" s="26"/>
      <c r="EC94" s="26"/>
      <c r="ED94" s="26"/>
      <c r="EE94" s="26"/>
      <c r="EF94" s="26"/>
      <c r="EG94" s="26"/>
      <c r="EH94" s="26"/>
      <c r="EI94" s="26"/>
      <c r="EJ94" s="26"/>
      <c r="EK94" s="26"/>
      <c r="EL94" s="26"/>
      <c r="EM94" s="26"/>
      <c r="EN94" s="26"/>
      <c r="EO94" s="26"/>
      <c r="EP94" s="26"/>
      <c r="EQ94" s="26"/>
      <c r="ER94" s="26"/>
      <c r="ES94" s="26"/>
      <c r="ET94" s="26"/>
      <c r="EU94" s="26"/>
      <c r="EV94" s="26"/>
      <c r="EW94" s="26"/>
      <c r="EX94" s="26"/>
      <c r="EY94" s="26"/>
      <c r="EZ94" s="26"/>
      <c r="FA94" s="26"/>
      <c r="FB94" s="26"/>
      <c r="FC94" s="26"/>
      <c r="FD94" s="26"/>
      <c r="FE94" s="26"/>
      <c r="FF94" s="26"/>
      <c r="FG94" s="26"/>
      <c r="FH94" s="26"/>
      <c r="FI94" s="26"/>
      <c r="FJ94" s="26"/>
      <c r="FK94" s="26"/>
      <c r="FL94" s="26"/>
      <c r="FM94" s="26"/>
      <c r="FN94" s="26"/>
      <c r="FO94" s="26"/>
      <c r="FP94" s="26"/>
      <c r="FQ94" s="26"/>
      <c r="FR94" s="26"/>
      <c r="FS94" s="26"/>
      <c r="FT94" s="26"/>
      <c r="FU94" s="26"/>
      <c r="FV94" s="26"/>
      <c r="FW94" s="26"/>
      <c r="FX94" s="26"/>
      <c r="FY94" s="26"/>
      <c r="FZ94" s="26"/>
      <c r="GA94" s="26"/>
      <c r="GB94" s="26"/>
      <c r="GC94" s="26"/>
      <c r="GD94" s="26"/>
      <c r="GE94" s="26"/>
      <c r="GF94" s="26"/>
      <c r="GG94" s="26"/>
      <c r="GH94" s="26"/>
      <c r="GI94" s="26"/>
      <c r="GJ94" s="26"/>
      <c r="GK94" s="26"/>
      <c r="GL94" s="26"/>
      <c r="GM94" s="26"/>
      <c r="GN94" s="26"/>
      <c r="GO94" s="26"/>
      <c r="GP94" s="26"/>
      <c r="GQ94" s="26"/>
      <c r="GR94" s="26"/>
      <c r="GS94" s="26"/>
      <c r="GT94" s="26"/>
      <c r="GU94" s="26"/>
      <c r="GV94" s="26"/>
      <c r="GW94" s="26"/>
      <c r="GX94" s="26"/>
      <c r="GY94" s="26"/>
      <c r="GZ94" s="26"/>
      <c r="HA94" s="26"/>
      <c r="HB94" s="26"/>
      <c r="HC94" s="26"/>
      <c r="HD94" s="26"/>
      <c r="HE94" s="26"/>
      <c r="HF94" s="26"/>
      <c r="HG94" s="26"/>
      <c r="HH94" s="26"/>
      <c r="HI94" s="26"/>
      <c r="HJ94" s="26"/>
      <c r="HK94" s="26"/>
      <c r="HL94" s="26"/>
      <c r="HM94" s="26"/>
      <c r="HN94" s="26"/>
      <c r="HO94" s="26"/>
      <c r="HP94" s="26"/>
      <c r="HQ94" s="26"/>
      <c r="HR94" s="26"/>
      <c r="HS94" s="26"/>
      <c r="HT94" s="26"/>
      <c r="HU94" s="26"/>
      <c r="HV94" s="26"/>
      <c r="HW94" s="26"/>
      <c r="HX94" s="26"/>
      <c r="HY94" s="26"/>
      <c r="HZ94" s="26"/>
      <c r="IA94" s="26"/>
      <c r="IB94" s="26"/>
      <c r="IC94" s="26"/>
      <c r="ID94" s="26"/>
      <c r="IE94" s="26"/>
      <c r="IF94" s="26"/>
      <c r="IG94" s="26"/>
      <c r="IH94" s="26"/>
      <c r="II94" s="26"/>
      <c r="IJ94" s="26"/>
      <c r="IK94" s="26"/>
      <c r="IL94" s="26"/>
      <c r="IM94" s="26"/>
      <c r="IN94" s="26"/>
      <c r="IO94" s="26"/>
      <c r="IP94" s="26"/>
      <c r="IQ94" s="26"/>
      <c r="IR94" s="26"/>
      <c r="IS94" s="26"/>
      <c r="IT94" s="26"/>
      <c r="IU94" s="26"/>
      <c r="IV94" s="26"/>
    </row>
    <row r="95" spans="1:256" x14ac:dyDescent="0.25">
      <c r="A95" s="58"/>
      <c r="B95" s="59" t="str">
        <f>'[2]PLANILHA DE ORÇAMENTO- ANEXO 16'!A61</f>
        <v>2.7.2</v>
      </c>
      <c r="C95" s="60"/>
      <c r="D95" s="60"/>
      <c r="E95" s="61" t="str">
        <f>'[2]PLANILHA DE ORÇAMENTO- ANEXO 16'!D61</f>
        <v>Água fria</v>
      </c>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c r="AY95" s="26"/>
      <c r="AZ95" s="26"/>
      <c r="BA95" s="26"/>
      <c r="BB95" s="26"/>
      <c r="BC95" s="26"/>
      <c r="BD95" s="26"/>
      <c r="BE95" s="26"/>
      <c r="BF95" s="26"/>
      <c r="BG95" s="26"/>
      <c r="BH95" s="26"/>
      <c r="BI95" s="26"/>
      <c r="BJ95" s="26"/>
      <c r="BK95" s="26"/>
      <c r="BL95" s="26"/>
      <c r="BM95" s="26"/>
      <c r="BN95" s="26"/>
      <c r="BO95" s="26"/>
      <c r="BP95" s="26"/>
      <c r="BQ95" s="26"/>
      <c r="BR95" s="26"/>
      <c r="BS95" s="26"/>
      <c r="BT95" s="26"/>
      <c r="BU95" s="26"/>
      <c r="BV95" s="26"/>
      <c r="BW95" s="26"/>
      <c r="BX95" s="26"/>
      <c r="BY95" s="26"/>
      <c r="BZ95" s="26"/>
      <c r="CA95" s="26"/>
      <c r="CB95" s="26"/>
      <c r="CC95" s="26"/>
      <c r="CD95" s="26"/>
      <c r="CE95" s="26"/>
      <c r="CF95" s="26"/>
      <c r="CG95" s="26"/>
      <c r="CH95" s="26"/>
      <c r="CI95" s="26"/>
      <c r="CJ95" s="26"/>
      <c r="CK95" s="26"/>
      <c r="CL95" s="26"/>
      <c r="CM95" s="26"/>
      <c r="CN95" s="26"/>
      <c r="CO95" s="26"/>
      <c r="CP95" s="26"/>
      <c r="CQ95" s="26"/>
      <c r="CR95" s="26"/>
      <c r="CS95" s="26"/>
      <c r="CT95" s="26"/>
      <c r="CU95" s="26"/>
      <c r="CV95" s="26"/>
      <c r="CW95" s="26"/>
      <c r="CX95" s="26"/>
      <c r="CY95" s="26"/>
      <c r="CZ95" s="26"/>
      <c r="DA95" s="26"/>
      <c r="DB95" s="26"/>
      <c r="DC95" s="26"/>
      <c r="DD95" s="26"/>
      <c r="DE95" s="26"/>
      <c r="DF95" s="26"/>
      <c r="DG95" s="26"/>
      <c r="DH95" s="26"/>
      <c r="DI95" s="26"/>
      <c r="DJ95" s="26"/>
      <c r="DK95" s="26"/>
      <c r="DL95" s="26"/>
      <c r="DM95" s="26"/>
      <c r="DN95" s="26"/>
      <c r="DO95" s="26"/>
      <c r="DP95" s="26"/>
      <c r="DQ95" s="26"/>
      <c r="DR95" s="26"/>
      <c r="DS95" s="26"/>
      <c r="DT95" s="26"/>
      <c r="DU95" s="26"/>
      <c r="DV95" s="26"/>
      <c r="DW95" s="26"/>
      <c r="DX95" s="26"/>
      <c r="DY95" s="26"/>
      <c r="DZ95" s="26"/>
      <c r="EA95" s="26"/>
      <c r="EB95" s="26"/>
      <c r="EC95" s="26"/>
      <c r="ED95" s="26"/>
      <c r="EE95" s="26"/>
      <c r="EF95" s="26"/>
      <c r="EG95" s="26"/>
      <c r="EH95" s="26"/>
      <c r="EI95" s="26"/>
      <c r="EJ95" s="26"/>
      <c r="EK95" s="26"/>
      <c r="EL95" s="26"/>
      <c r="EM95" s="26"/>
      <c r="EN95" s="26"/>
      <c r="EO95" s="26"/>
      <c r="EP95" s="26"/>
      <c r="EQ95" s="26"/>
      <c r="ER95" s="26"/>
      <c r="ES95" s="26"/>
      <c r="ET95" s="26"/>
      <c r="EU95" s="26"/>
      <c r="EV95" s="26"/>
      <c r="EW95" s="26"/>
      <c r="EX95" s="26"/>
      <c r="EY95" s="26"/>
      <c r="EZ95" s="26"/>
      <c r="FA95" s="26"/>
      <c r="FB95" s="26"/>
      <c r="FC95" s="26"/>
      <c r="FD95" s="26"/>
      <c r="FE95" s="26"/>
      <c r="FF95" s="26"/>
      <c r="FG95" s="26"/>
      <c r="FH95" s="26"/>
      <c r="FI95" s="26"/>
      <c r="FJ95" s="26"/>
      <c r="FK95" s="26"/>
      <c r="FL95" s="26"/>
      <c r="FM95" s="26"/>
      <c r="FN95" s="26"/>
      <c r="FO95" s="26"/>
      <c r="FP95" s="26"/>
      <c r="FQ95" s="26"/>
      <c r="FR95" s="26"/>
      <c r="FS95" s="26"/>
      <c r="FT95" s="26"/>
      <c r="FU95" s="26"/>
      <c r="FV95" s="26"/>
      <c r="FW95" s="26"/>
      <c r="FX95" s="26"/>
      <c r="FY95" s="26"/>
      <c r="FZ95" s="26"/>
      <c r="GA95" s="26"/>
      <c r="GB95" s="26"/>
      <c r="GC95" s="26"/>
      <c r="GD95" s="26"/>
      <c r="GE95" s="26"/>
      <c r="GF95" s="26"/>
      <c r="GG95" s="26"/>
      <c r="GH95" s="26"/>
      <c r="GI95" s="26"/>
      <c r="GJ95" s="26"/>
      <c r="GK95" s="26"/>
      <c r="GL95" s="26"/>
      <c r="GM95" s="26"/>
      <c r="GN95" s="26"/>
      <c r="GO95" s="26"/>
      <c r="GP95" s="26"/>
      <c r="GQ95" s="26"/>
      <c r="GR95" s="26"/>
      <c r="GS95" s="26"/>
      <c r="GT95" s="26"/>
      <c r="GU95" s="26"/>
      <c r="GV95" s="26"/>
      <c r="GW95" s="26"/>
      <c r="GX95" s="26"/>
      <c r="GY95" s="26"/>
      <c r="GZ95" s="26"/>
      <c r="HA95" s="26"/>
      <c r="HB95" s="26"/>
      <c r="HC95" s="26"/>
      <c r="HD95" s="26"/>
      <c r="HE95" s="26"/>
      <c r="HF95" s="26"/>
      <c r="HG95" s="26"/>
      <c r="HH95" s="26"/>
      <c r="HI95" s="26"/>
      <c r="HJ95" s="26"/>
      <c r="HK95" s="26"/>
      <c r="HL95" s="26"/>
      <c r="HM95" s="26"/>
      <c r="HN95" s="26"/>
      <c r="HO95" s="26"/>
      <c r="HP95" s="26"/>
      <c r="HQ95" s="26"/>
      <c r="HR95" s="26"/>
      <c r="HS95" s="26"/>
      <c r="HT95" s="26"/>
      <c r="HU95" s="26"/>
      <c r="HV95" s="26"/>
      <c r="HW95" s="26"/>
      <c r="HX95" s="26"/>
      <c r="HY95" s="26"/>
      <c r="HZ95" s="26"/>
      <c r="IA95" s="26"/>
      <c r="IB95" s="26"/>
      <c r="IC95" s="26"/>
      <c r="ID95" s="26"/>
      <c r="IE95" s="26"/>
      <c r="IF95" s="26"/>
      <c r="IG95" s="26"/>
      <c r="IH95" s="26"/>
      <c r="II95" s="26"/>
      <c r="IJ95" s="26"/>
      <c r="IK95" s="26"/>
      <c r="IL95" s="26"/>
      <c r="IM95" s="26"/>
      <c r="IN95" s="26"/>
      <c r="IO95" s="26"/>
      <c r="IP95" s="26"/>
      <c r="IQ95" s="26"/>
      <c r="IR95" s="26"/>
      <c r="IS95" s="26"/>
      <c r="IT95" s="26"/>
      <c r="IU95" s="26"/>
      <c r="IV95" s="26"/>
    </row>
    <row r="96" spans="1:256" x14ac:dyDescent="0.25">
      <c r="A96" s="58"/>
      <c r="B96" s="65" t="e">
        <f>'PLANILHA DE ORÇAMENTO'!#REF!</f>
        <v>#REF!</v>
      </c>
      <c r="C96" s="60" t="e">
        <f>'PLANILHA DE ORÇAMENTO'!#REF!</f>
        <v>#REF!</v>
      </c>
      <c r="D96" s="60" t="e">
        <f>'PLANILHA DE ORÇAMENTO'!#REF!</f>
        <v>#REF!</v>
      </c>
      <c r="E96" s="61" t="e">
        <f>'PLANILHA DE ORÇAMENTO'!#REF!</f>
        <v>#REF!</v>
      </c>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c r="AY96" s="26"/>
      <c r="AZ96" s="26"/>
      <c r="BA96" s="26"/>
      <c r="BB96" s="26"/>
      <c r="BC96" s="26"/>
      <c r="BD96" s="26"/>
      <c r="BE96" s="26"/>
      <c r="BF96" s="26"/>
      <c r="BG96" s="26"/>
      <c r="BH96" s="26"/>
      <c r="BI96" s="26"/>
      <c r="BJ96" s="26"/>
      <c r="BK96" s="26"/>
      <c r="BL96" s="26"/>
      <c r="BM96" s="26"/>
      <c r="BN96" s="26"/>
      <c r="BO96" s="26"/>
      <c r="BP96" s="26"/>
      <c r="BQ96" s="26"/>
      <c r="BR96" s="26"/>
      <c r="BS96" s="26"/>
      <c r="BT96" s="26"/>
      <c r="BU96" s="26"/>
      <c r="BV96" s="26"/>
      <c r="BW96" s="26"/>
      <c r="BX96" s="26"/>
      <c r="BY96" s="26"/>
      <c r="BZ96" s="26"/>
      <c r="CA96" s="26"/>
      <c r="CB96" s="26"/>
      <c r="CC96" s="26"/>
      <c r="CD96" s="26"/>
      <c r="CE96" s="26"/>
      <c r="CF96" s="26"/>
      <c r="CG96" s="26"/>
      <c r="CH96" s="26"/>
      <c r="CI96" s="26"/>
      <c r="CJ96" s="26"/>
      <c r="CK96" s="26"/>
      <c r="CL96" s="26"/>
      <c r="CM96" s="26"/>
      <c r="CN96" s="26"/>
      <c r="CO96" s="26"/>
      <c r="CP96" s="26"/>
      <c r="CQ96" s="26"/>
      <c r="CR96" s="26"/>
      <c r="CS96" s="26"/>
      <c r="CT96" s="26"/>
      <c r="CU96" s="26"/>
      <c r="CV96" s="26"/>
      <c r="CW96" s="26"/>
      <c r="CX96" s="26"/>
      <c r="CY96" s="26"/>
      <c r="CZ96" s="26"/>
      <c r="DA96" s="26"/>
      <c r="DB96" s="26"/>
      <c r="DC96" s="26"/>
      <c r="DD96" s="26"/>
      <c r="DE96" s="26"/>
      <c r="DF96" s="26"/>
      <c r="DG96" s="26"/>
      <c r="DH96" s="26"/>
      <c r="DI96" s="26"/>
      <c r="DJ96" s="26"/>
      <c r="DK96" s="26"/>
      <c r="DL96" s="26"/>
      <c r="DM96" s="26"/>
      <c r="DN96" s="26"/>
      <c r="DO96" s="26"/>
      <c r="DP96" s="26"/>
      <c r="DQ96" s="26"/>
      <c r="DR96" s="26"/>
      <c r="DS96" s="26"/>
      <c r="DT96" s="26"/>
      <c r="DU96" s="26"/>
      <c r="DV96" s="26"/>
      <c r="DW96" s="26"/>
      <c r="DX96" s="26"/>
      <c r="DY96" s="26"/>
      <c r="DZ96" s="26"/>
      <c r="EA96" s="26"/>
      <c r="EB96" s="26"/>
      <c r="EC96" s="26"/>
      <c r="ED96" s="26"/>
      <c r="EE96" s="26"/>
      <c r="EF96" s="26"/>
      <c r="EG96" s="26"/>
      <c r="EH96" s="26"/>
      <c r="EI96" s="26"/>
      <c r="EJ96" s="26"/>
      <c r="EK96" s="26"/>
      <c r="EL96" s="26"/>
      <c r="EM96" s="26"/>
      <c r="EN96" s="26"/>
      <c r="EO96" s="26"/>
      <c r="EP96" s="26"/>
      <c r="EQ96" s="26"/>
      <c r="ER96" s="26"/>
      <c r="ES96" s="26"/>
      <c r="ET96" s="26"/>
      <c r="EU96" s="26"/>
      <c r="EV96" s="26"/>
      <c r="EW96" s="26"/>
      <c r="EX96" s="26"/>
      <c r="EY96" s="26"/>
      <c r="EZ96" s="26"/>
      <c r="FA96" s="26"/>
      <c r="FB96" s="26"/>
      <c r="FC96" s="26"/>
      <c r="FD96" s="26"/>
      <c r="FE96" s="26"/>
      <c r="FF96" s="26"/>
      <c r="FG96" s="26"/>
      <c r="FH96" s="26"/>
      <c r="FI96" s="26"/>
      <c r="FJ96" s="26"/>
      <c r="FK96" s="26"/>
      <c r="FL96" s="26"/>
      <c r="FM96" s="26"/>
      <c r="FN96" s="26"/>
      <c r="FO96" s="26"/>
      <c r="FP96" s="26"/>
      <c r="FQ96" s="26"/>
      <c r="FR96" s="26"/>
      <c r="FS96" s="26"/>
      <c r="FT96" s="26"/>
      <c r="FU96" s="26"/>
      <c r="FV96" s="26"/>
      <c r="FW96" s="26"/>
      <c r="FX96" s="26"/>
      <c r="FY96" s="26"/>
      <c r="FZ96" s="26"/>
      <c r="GA96" s="26"/>
      <c r="GB96" s="26"/>
      <c r="GC96" s="26"/>
      <c r="GD96" s="26"/>
      <c r="GE96" s="26"/>
      <c r="GF96" s="26"/>
      <c r="GG96" s="26"/>
      <c r="GH96" s="26"/>
      <c r="GI96" s="26"/>
      <c r="GJ96" s="26"/>
      <c r="GK96" s="26"/>
      <c r="GL96" s="26"/>
      <c r="GM96" s="26"/>
      <c r="GN96" s="26"/>
      <c r="GO96" s="26"/>
      <c r="GP96" s="26"/>
      <c r="GQ96" s="26"/>
      <c r="GR96" s="26"/>
      <c r="GS96" s="26"/>
      <c r="GT96" s="26"/>
      <c r="GU96" s="26"/>
      <c r="GV96" s="26"/>
      <c r="GW96" s="26"/>
      <c r="GX96" s="26"/>
      <c r="GY96" s="26"/>
      <c r="GZ96" s="26"/>
      <c r="HA96" s="26"/>
      <c r="HB96" s="26"/>
      <c r="HC96" s="26"/>
      <c r="HD96" s="26"/>
      <c r="HE96" s="26"/>
      <c r="HF96" s="26"/>
      <c r="HG96" s="26"/>
      <c r="HH96" s="26"/>
      <c r="HI96" s="26"/>
      <c r="HJ96" s="26"/>
      <c r="HK96" s="26"/>
      <c r="HL96" s="26"/>
      <c r="HM96" s="26"/>
      <c r="HN96" s="26"/>
      <c r="HO96" s="26"/>
      <c r="HP96" s="26"/>
      <c r="HQ96" s="26"/>
      <c r="HR96" s="26"/>
      <c r="HS96" s="26"/>
      <c r="HT96" s="26"/>
      <c r="HU96" s="26"/>
      <c r="HV96" s="26"/>
      <c r="HW96" s="26"/>
      <c r="HX96" s="26"/>
      <c r="HY96" s="26"/>
      <c r="HZ96" s="26"/>
      <c r="IA96" s="26"/>
      <c r="IB96" s="26"/>
      <c r="IC96" s="26"/>
      <c r="ID96" s="26"/>
      <c r="IE96" s="26"/>
      <c r="IF96" s="26"/>
      <c r="IG96" s="26"/>
      <c r="IH96" s="26"/>
      <c r="II96" s="26"/>
      <c r="IJ96" s="26"/>
      <c r="IK96" s="26"/>
      <c r="IL96" s="26"/>
      <c r="IM96" s="26"/>
      <c r="IN96" s="26"/>
      <c r="IO96" s="26"/>
      <c r="IP96" s="26"/>
      <c r="IQ96" s="26"/>
      <c r="IR96" s="26"/>
      <c r="IS96" s="26"/>
      <c r="IT96" s="26"/>
      <c r="IU96" s="26"/>
      <c r="IV96" s="26"/>
    </row>
    <row r="97" spans="1:256" ht="60" x14ac:dyDescent="0.25">
      <c r="A97" s="58"/>
      <c r="B97" s="62"/>
      <c r="C97" s="63"/>
      <c r="D97" s="63"/>
      <c r="E97" s="64" t="s">
        <v>237</v>
      </c>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c r="AY97" s="26"/>
      <c r="AZ97" s="26"/>
      <c r="BA97" s="26"/>
      <c r="BB97" s="26"/>
      <c r="BC97" s="26"/>
      <c r="BD97" s="26"/>
      <c r="BE97" s="26"/>
      <c r="BF97" s="26"/>
      <c r="BG97" s="26"/>
      <c r="BH97" s="26"/>
      <c r="BI97" s="26"/>
      <c r="BJ97" s="26"/>
      <c r="BK97" s="26"/>
      <c r="BL97" s="26"/>
      <c r="BM97" s="26"/>
      <c r="BN97" s="26"/>
      <c r="BO97" s="26"/>
      <c r="BP97" s="26"/>
      <c r="BQ97" s="26"/>
      <c r="BR97" s="26"/>
      <c r="BS97" s="26"/>
      <c r="BT97" s="26"/>
      <c r="BU97" s="26"/>
      <c r="BV97" s="26"/>
      <c r="BW97" s="26"/>
      <c r="BX97" s="26"/>
      <c r="BY97" s="26"/>
      <c r="BZ97" s="26"/>
      <c r="CA97" s="26"/>
      <c r="CB97" s="26"/>
      <c r="CC97" s="26"/>
      <c r="CD97" s="26"/>
      <c r="CE97" s="26"/>
      <c r="CF97" s="26"/>
      <c r="CG97" s="26"/>
      <c r="CH97" s="26"/>
      <c r="CI97" s="26"/>
      <c r="CJ97" s="26"/>
      <c r="CK97" s="26"/>
      <c r="CL97" s="26"/>
      <c r="CM97" s="26"/>
      <c r="CN97" s="26"/>
      <c r="CO97" s="26"/>
      <c r="CP97" s="26"/>
      <c r="CQ97" s="26"/>
      <c r="CR97" s="26"/>
      <c r="CS97" s="26"/>
      <c r="CT97" s="26"/>
      <c r="CU97" s="26"/>
      <c r="CV97" s="26"/>
      <c r="CW97" s="26"/>
      <c r="CX97" s="26"/>
      <c r="CY97" s="26"/>
      <c r="CZ97" s="26"/>
      <c r="DA97" s="26"/>
      <c r="DB97" s="26"/>
      <c r="DC97" s="26"/>
      <c r="DD97" s="26"/>
      <c r="DE97" s="26"/>
      <c r="DF97" s="26"/>
      <c r="DG97" s="26"/>
      <c r="DH97" s="26"/>
      <c r="DI97" s="26"/>
      <c r="DJ97" s="26"/>
      <c r="DK97" s="26"/>
      <c r="DL97" s="26"/>
      <c r="DM97" s="26"/>
      <c r="DN97" s="26"/>
      <c r="DO97" s="26"/>
      <c r="DP97" s="26"/>
      <c r="DQ97" s="26"/>
      <c r="DR97" s="26"/>
      <c r="DS97" s="26"/>
      <c r="DT97" s="26"/>
      <c r="DU97" s="26"/>
      <c r="DV97" s="26"/>
      <c r="DW97" s="26"/>
      <c r="DX97" s="26"/>
      <c r="DY97" s="26"/>
      <c r="DZ97" s="26"/>
      <c r="EA97" s="26"/>
      <c r="EB97" s="26"/>
      <c r="EC97" s="26"/>
      <c r="ED97" s="26"/>
      <c r="EE97" s="26"/>
      <c r="EF97" s="26"/>
      <c r="EG97" s="26"/>
      <c r="EH97" s="26"/>
      <c r="EI97" s="26"/>
      <c r="EJ97" s="26"/>
      <c r="EK97" s="26"/>
      <c r="EL97" s="26"/>
      <c r="EM97" s="26"/>
      <c r="EN97" s="26"/>
      <c r="EO97" s="26"/>
      <c r="EP97" s="26"/>
      <c r="EQ97" s="26"/>
      <c r="ER97" s="26"/>
      <c r="ES97" s="26"/>
      <c r="ET97" s="26"/>
      <c r="EU97" s="26"/>
      <c r="EV97" s="26"/>
      <c r="EW97" s="26"/>
      <c r="EX97" s="26"/>
      <c r="EY97" s="26"/>
      <c r="EZ97" s="26"/>
      <c r="FA97" s="26"/>
      <c r="FB97" s="26"/>
      <c r="FC97" s="26"/>
      <c r="FD97" s="26"/>
      <c r="FE97" s="26"/>
      <c r="FF97" s="26"/>
      <c r="FG97" s="26"/>
      <c r="FH97" s="26"/>
      <c r="FI97" s="26"/>
      <c r="FJ97" s="26"/>
      <c r="FK97" s="26"/>
      <c r="FL97" s="26"/>
      <c r="FM97" s="26"/>
      <c r="FN97" s="26"/>
      <c r="FO97" s="26"/>
      <c r="FP97" s="26"/>
      <c r="FQ97" s="26"/>
      <c r="FR97" s="26"/>
      <c r="FS97" s="26"/>
      <c r="FT97" s="26"/>
      <c r="FU97" s="26"/>
      <c r="FV97" s="26"/>
      <c r="FW97" s="26"/>
      <c r="FX97" s="26"/>
      <c r="FY97" s="26"/>
      <c r="FZ97" s="26"/>
      <c r="GA97" s="26"/>
      <c r="GB97" s="26"/>
      <c r="GC97" s="26"/>
      <c r="GD97" s="26"/>
      <c r="GE97" s="26"/>
      <c r="GF97" s="26"/>
      <c r="GG97" s="26"/>
      <c r="GH97" s="26"/>
      <c r="GI97" s="26"/>
      <c r="GJ97" s="26"/>
      <c r="GK97" s="26"/>
      <c r="GL97" s="26"/>
      <c r="GM97" s="26"/>
      <c r="GN97" s="26"/>
      <c r="GO97" s="26"/>
      <c r="GP97" s="26"/>
      <c r="GQ97" s="26"/>
      <c r="GR97" s="26"/>
      <c r="GS97" s="26"/>
      <c r="GT97" s="26"/>
      <c r="GU97" s="26"/>
      <c r="GV97" s="26"/>
      <c r="GW97" s="26"/>
      <c r="GX97" s="26"/>
      <c r="GY97" s="26"/>
      <c r="GZ97" s="26"/>
      <c r="HA97" s="26"/>
      <c r="HB97" s="26"/>
      <c r="HC97" s="26"/>
      <c r="HD97" s="26"/>
      <c r="HE97" s="26"/>
      <c r="HF97" s="26"/>
      <c r="HG97" s="26"/>
      <c r="HH97" s="26"/>
      <c r="HI97" s="26"/>
      <c r="HJ97" s="26"/>
      <c r="HK97" s="26"/>
      <c r="HL97" s="26"/>
      <c r="HM97" s="26"/>
      <c r="HN97" s="26"/>
      <c r="HO97" s="26"/>
      <c r="HP97" s="26"/>
      <c r="HQ97" s="26"/>
      <c r="HR97" s="26"/>
      <c r="HS97" s="26"/>
      <c r="HT97" s="26"/>
      <c r="HU97" s="26"/>
      <c r="HV97" s="26"/>
      <c r="HW97" s="26"/>
      <c r="HX97" s="26"/>
      <c r="HY97" s="26"/>
      <c r="HZ97" s="26"/>
      <c r="IA97" s="26"/>
      <c r="IB97" s="26"/>
      <c r="IC97" s="26"/>
      <c r="ID97" s="26"/>
      <c r="IE97" s="26"/>
      <c r="IF97" s="26"/>
      <c r="IG97" s="26"/>
      <c r="IH97" s="26"/>
      <c r="II97" s="26"/>
      <c r="IJ97" s="26"/>
      <c r="IK97" s="26"/>
      <c r="IL97" s="26"/>
      <c r="IM97" s="26"/>
      <c r="IN97" s="26"/>
      <c r="IO97" s="26"/>
      <c r="IP97" s="26"/>
      <c r="IQ97" s="26"/>
      <c r="IR97" s="26"/>
      <c r="IS97" s="26"/>
      <c r="IT97" s="26"/>
      <c r="IU97" s="26"/>
      <c r="IV97" s="26"/>
    </row>
    <row r="98" spans="1:256" x14ac:dyDescent="0.25">
      <c r="A98" s="58"/>
      <c r="B98" s="59" t="str">
        <f>'[2]PLANILHA DE ORÇAMENTO- ANEXO 16'!A62</f>
        <v>2.7.2.1</v>
      </c>
      <c r="C98" s="60" t="str">
        <f>'[2]PLANILHA DE ORÇAMENTO- ANEXO 16'!B62</f>
        <v>CDHU</v>
      </c>
      <c r="D98" s="60" t="str">
        <f>'[2]PLANILHA DE ORÇAMENTO- ANEXO 16'!C62</f>
        <v>47.02.020</v>
      </c>
      <c r="E98" s="61" t="str">
        <f>'[2]PLANILHA DE ORÇAMENTO- ANEXO 16'!D62</f>
        <v>Registro de gaveta em latão fundido cromado com canopla, DN= 3/4´ - linha especial</v>
      </c>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26"/>
      <c r="CT98" s="26"/>
      <c r="CU98" s="26"/>
      <c r="CV98" s="26"/>
      <c r="CW98" s="26"/>
      <c r="CX98" s="26"/>
      <c r="CY98" s="26"/>
      <c r="CZ98" s="26"/>
      <c r="DA98" s="26"/>
      <c r="DB98" s="26"/>
      <c r="DC98" s="26"/>
      <c r="DD98" s="26"/>
      <c r="DE98" s="26"/>
      <c r="DF98" s="26"/>
      <c r="DG98" s="26"/>
      <c r="DH98" s="26"/>
      <c r="DI98" s="26"/>
      <c r="DJ98" s="26"/>
      <c r="DK98" s="26"/>
      <c r="DL98" s="26"/>
      <c r="DM98" s="26"/>
      <c r="DN98" s="26"/>
      <c r="DO98" s="26"/>
      <c r="DP98" s="26"/>
      <c r="DQ98" s="26"/>
      <c r="DR98" s="26"/>
      <c r="DS98" s="26"/>
      <c r="DT98" s="26"/>
      <c r="DU98" s="26"/>
      <c r="DV98" s="26"/>
      <c r="DW98" s="26"/>
      <c r="DX98" s="26"/>
      <c r="DY98" s="26"/>
      <c r="DZ98" s="26"/>
      <c r="EA98" s="26"/>
      <c r="EB98" s="26"/>
      <c r="EC98" s="26"/>
      <c r="ED98" s="26"/>
      <c r="EE98" s="26"/>
      <c r="EF98" s="26"/>
      <c r="EG98" s="26"/>
      <c r="EH98" s="26"/>
      <c r="EI98" s="26"/>
      <c r="EJ98" s="26"/>
      <c r="EK98" s="26"/>
      <c r="EL98" s="26"/>
      <c r="EM98" s="26"/>
      <c r="EN98" s="26"/>
      <c r="EO98" s="26"/>
      <c r="EP98" s="26"/>
      <c r="EQ98" s="26"/>
      <c r="ER98" s="26"/>
      <c r="ES98" s="26"/>
      <c r="ET98" s="26"/>
      <c r="EU98" s="26"/>
      <c r="EV98" s="26"/>
      <c r="EW98" s="26"/>
      <c r="EX98" s="26"/>
      <c r="EY98" s="26"/>
      <c r="EZ98" s="26"/>
      <c r="FA98" s="26"/>
      <c r="FB98" s="26"/>
      <c r="FC98" s="26"/>
      <c r="FD98" s="26"/>
      <c r="FE98" s="26"/>
      <c r="FF98" s="26"/>
      <c r="FG98" s="26"/>
      <c r="FH98" s="26"/>
      <c r="FI98" s="26"/>
      <c r="FJ98" s="26"/>
      <c r="FK98" s="26"/>
      <c r="FL98" s="26"/>
      <c r="FM98" s="26"/>
      <c r="FN98" s="26"/>
      <c r="FO98" s="26"/>
      <c r="FP98" s="26"/>
      <c r="FQ98" s="26"/>
      <c r="FR98" s="26"/>
      <c r="FS98" s="26"/>
      <c r="FT98" s="26"/>
      <c r="FU98" s="26"/>
      <c r="FV98" s="26"/>
      <c r="FW98" s="26"/>
      <c r="FX98" s="26"/>
      <c r="FY98" s="26"/>
      <c r="FZ98" s="26"/>
      <c r="GA98" s="26"/>
      <c r="GB98" s="26"/>
      <c r="GC98" s="26"/>
      <c r="GD98" s="26"/>
      <c r="GE98" s="26"/>
      <c r="GF98" s="26"/>
      <c r="GG98" s="26"/>
      <c r="GH98" s="26"/>
      <c r="GI98" s="26"/>
      <c r="GJ98" s="26"/>
      <c r="GK98" s="26"/>
      <c r="GL98" s="26"/>
      <c r="GM98" s="26"/>
      <c r="GN98" s="26"/>
      <c r="GO98" s="26"/>
      <c r="GP98" s="26"/>
      <c r="GQ98" s="26"/>
      <c r="GR98" s="26"/>
      <c r="GS98" s="26"/>
      <c r="GT98" s="26"/>
      <c r="GU98" s="26"/>
      <c r="GV98" s="26"/>
      <c r="GW98" s="26"/>
      <c r="GX98" s="26"/>
      <c r="GY98" s="26"/>
      <c r="GZ98" s="26"/>
      <c r="HA98" s="26"/>
      <c r="HB98" s="26"/>
      <c r="HC98" s="26"/>
      <c r="HD98" s="26"/>
      <c r="HE98" s="26"/>
      <c r="HF98" s="26"/>
      <c r="HG98" s="26"/>
      <c r="HH98" s="26"/>
      <c r="HI98" s="26"/>
      <c r="HJ98" s="26"/>
      <c r="HK98" s="26"/>
      <c r="HL98" s="26"/>
      <c r="HM98" s="26"/>
      <c r="HN98" s="26"/>
      <c r="HO98" s="26"/>
      <c r="HP98" s="26"/>
      <c r="HQ98" s="26"/>
      <c r="HR98" s="26"/>
      <c r="HS98" s="26"/>
      <c r="HT98" s="26"/>
      <c r="HU98" s="26"/>
      <c r="HV98" s="26"/>
      <c r="HW98" s="26"/>
      <c r="HX98" s="26"/>
      <c r="HY98" s="26"/>
      <c r="HZ98" s="26"/>
      <c r="IA98" s="26"/>
      <c r="IB98" s="26"/>
      <c r="IC98" s="26"/>
      <c r="ID98" s="26"/>
      <c r="IE98" s="26"/>
      <c r="IF98" s="26"/>
      <c r="IG98" s="26"/>
      <c r="IH98" s="26"/>
      <c r="II98" s="26"/>
      <c r="IJ98" s="26"/>
      <c r="IK98" s="26"/>
      <c r="IL98" s="26"/>
      <c r="IM98" s="26"/>
      <c r="IN98" s="26"/>
      <c r="IO98" s="26"/>
      <c r="IP98" s="26"/>
      <c r="IQ98" s="26"/>
      <c r="IR98" s="26"/>
      <c r="IS98" s="26"/>
      <c r="IT98" s="26"/>
      <c r="IU98" s="26"/>
      <c r="IV98" s="26"/>
    </row>
    <row r="99" spans="1:256" ht="48" x14ac:dyDescent="0.25">
      <c r="A99" s="58"/>
      <c r="B99" s="62"/>
      <c r="C99" s="63"/>
      <c r="D99" s="63"/>
      <c r="E99" s="64" t="s">
        <v>238</v>
      </c>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26"/>
      <c r="CT99" s="26"/>
      <c r="CU99" s="26"/>
      <c r="CV99" s="26"/>
      <c r="CW99" s="26"/>
      <c r="CX99" s="26"/>
      <c r="CY99" s="26"/>
      <c r="CZ99" s="26"/>
      <c r="DA99" s="26"/>
      <c r="DB99" s="26"/>
      <c r="DC99" s="26"/>
      <c r="DD99" s="26"/>
      <c r="DE99" s="26"/>
      <c r="DF99" s="26"/>
      <c r="DG99" s="26"/>
      <c r="DH99" s="26"/>
      <c r="DI99" s="26"/>
      <c r="DJ99" s="26"/>
      <c r="DK99" s="26"/>
      <c r="DL99" s="26"/>
      <c r="DM99" s="26"/>
      <c r="DN99" s="26"/>
      <c r="DO99" s="26"/>
      <c r="DP99" s="26"/>
      <c r="DQ99" s="26"/>
      <c r="DR99" s="26"/>
      <c r="DS99" s="26"/>
      <c r="DT99" s="26"/>
      <c r="DU99" s="26"/>
      <c r="DV99" s="26"/>
      <c r="DW99" s="26"/>
      <c r="DX99" s="26"/>
      <c r="DY99" s="26"/>
      <c r="DZ99" s="26"/>
      <c r="EA99" s="26"/>
      <c r="EB99" s="26"/>
      <c r="EC99" s="26"/>
      <c r="ED99" s="26"/>
      <c r="EE99" s="26"/>
      <c r="EF99" s="26"/>
      <c r="EG99" s="26"/>
      <c r="EH99" s="26"/>
      <c r="EI99" s="26"/>
      <c r="EJ99" s="26"/>
      <c r="EK99" s="26"/>
      <c r="EL99" s="26"/>
      <c r="EM99" s="26"/>
      <c r="EN99" s="26"/>
      <c r="EO99" s="26"/>
      <c r="EP99" s="26"/>
      <c r="EQ99" s="26"/>
      <c r="ER99" s="26"/>
      <c r="ES99" s="26"/>
      <c r="ET99" s="26"/>
      <c r="EU99" s="26"/>
      <c r="EV99" s="26"/>
      <c r="EW99" s="26"/>
      <c r="EX99" s="26"/>
      <c r="EY99" s="26"/>
      <c r="EZ99" s="26"/>
      <c r="FA99" s="26"/>
      <c r="FB99" s="26"/>
      <c r="FC99" s="26"/>
      <c r="FD99" s="26"/>
      <c r="FE99" s="26"/>
      <c r="FF99" s="26"/>
      <c r="FG99" s="26"/>
      <c r="FH99" s="26"/>
      <c r="FI99" s="26"/>
      <c r="FJ99" s="26"/>
      <c r="FK99" s="26"/>
      <c r="FL99" s="26"/>
      <c r="FM99" s="26"/>
      <c r="FN99" s="26"/>
      <c r="FO99" s="26"/>
      <c r="FP99" s="26"/>
      <c r="FQ99" s="26"/>
      <c r="FR99" s="26"/>
      <c r="FS99" s="26"/>
      <c r="FT99" s="26"/>
      <c r="FU99" s="26"/>
      <c r="FV99" s="26"/>
      <c r="FW99" s="26"/>
      <c r="FX99" s="26"/>
      <c r="FY99" s="26"/>
      <c r="FZ99" s="26"/>
      <c r="GA99" s="26"/>
      <c r="GB99" s="26"/>
      <c r="GC99" s="26"/>
      <c r="GD99" s="26"/>
      <c r="GE99" s="26"/>
      <c r="GF99" s="26"/>
      <c r="GG99" s="26"/>
      <c r="GH99" s="26"/>
      <c r="GI99" s="26"/>
      <c r="GJ99" s="26"/>
      <c r="GK99" s="26"/>
      <c r="GL99" s="26"/>
      <c r="GM99" s="26"/>
      <c r="GN99" s="26"/>
      <c r="GO99" s="26"/>
      <c r="GP99" s="26"/>
      <c r="GQ99" s="26"/>
      <c r="GR99" s="26"/>
      <c r="GS99" s="26"/>
      <c r="GT99" s="26"/>
      <c r="GU99" s="26"/>
      <c r="GV99" s="26"/>
      <c r="GW99" s="26"/>
      <c r="GX99" s="26"/>
      <c r="GY99" s="26"/>
      <c r="GZ99" s="26"/>
      <c r="HA99" s="26"/>
      <c r="HB99" s="26"/>
      <c r="HC99" s="26"/>
      <c r="HD99" s="26"/>
      <c r="HE99" s="26"/>
      <c r="HF99" s="26"/>
      <c r="HG99" s="26"/>
      <c r="HH99" s="26"/>
      <c r="HI99" s="26"/>
      <c r="HJ99" s="26"/>
      <c r="HK99" s="26"/>
      <c r="HL99" s="26"/>
      <c r="HM99" s="26"/>
      <c r="HN99" s="26"/>
      <c r="HO99" s="26"/>
      <c r="HP99" s="26"/>
      <c r="HQ99" s="26"/>
      <c r="HR99" s="26"/>
      <c r="HS99" s="26"/>
      <c r="HT99" s="26"/>
      <c r="HU99" s="26"/>
      <c r="HV99" s="26"/>
      <c r="HW99" s="26"/>
      <c r="HX99" s="26"/>
      <c r="HY99" s="26"/>
      <c r="HZ99" s="26"/>
      <c r="IA99" s="26"/>
      <c r="IB99" s="26"/>
      <c r="IC99" s="26"/>
      <c r="ID99" s="26"/>
      <c r="IE99" s="26"/>
      <c r="IF99" s="26"/>
      <c r="IG99" s="26"/>
      <c r="IH99" s="26"/>
      <c r="II99" s="26"/>
      <c r="IJ99" s="26"/>
      <c r="IK99" s="26"/>
      <c r="IL99" s="26"/>
      <c r="IM99" s="26"/>
      <c r="IN99" s="26"/>
      <c r="IO99" s="26"/>
      <c r="IP99" s="26"/>
      <c r="IQ99" s="26"/>
      <c r="IR99" s="26"/>
      <c r="IS99" s="26"/>
      <c r="IT99" s="26"/>
      <c r="IU99" s="26"/>
      <c r="IV99" s="26"/>
    </row>
    <row r="100" spans="1:256" x14ac:dyDescent="0.25">
      <c r="A100" s="58"/>
      <c r="B100" s="59" t="str">
        <f>'[2]PLANILHA DE ORÇAMENTO- ANEXO 16'!A64</f>
        <v>2.7.3</v>
      </c>
      <c r="C100" s="60"/>
      <c r="D100" s="60"/>
      <c r="E100" s="61" t="str">
        <f>'[2]PLANILHA DE ORÇAMENTO- ANEXO 16'!D64</f>
        <v>Louças e metais</v>
      </c>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26"/>
      <c r="CT100" s="26"/>
      <c r="CU100" s="26"/>
      <c r="CV100" s="26"/>
      <c r="CW100" s="26"/>
      <c r="CX100" s="26"/>
      <c r="CY100" s="26"/>
      <c r="CZ100" s="26"/>
      <c r="DA100" s="26"/>
      <c r="DB100" s="26"/>
      <c r="DC100" s="26"/>
      <c r="DD100" s="26"/>
      <c r="DE100" s="26"/>
      <c r="DF100" s="26"/>
      <c r="DG100" s="26"/>
      <c r="DH100" s="26"/>
      <c r="DI100" s="26"/>
      <c r="DJ100" s="26"/>
      <c r="DK100" s="26"/>
      <c r="DL100" s="26"/>
      <c r="DM100" s="26"/>
      <c r="DN100" s="26"/>
      <c r="DO100" s="26"/>
      <c r="DP100" s="26"/>
      <c r="DQ100" s="26"/>
      <c r="DR100" s="26"/>
      <c r="DS100" s="26"/>
      <c r="DT100" s="26"/>
      <c r="DU100" s="26"/>
      <c r="DV100" s="26"/>
      <c r="DW100" s="26"/>
      <c r="DX100" s="26"/>
      <c r="DY100" s="26"/>
      <c r="DZ100" s="26"/>
      <c r="EA100" s="26"/>
      <c r="EB100" s="26"/>
      <c r="EC100" s="26"/>
      <c r="ED100" s="26"/>
      <c r="EE100" s="26"/>
      <c r="EF100" s="26"/>
      <c r="EG100" s="26"/>
      <c r="EH100" s="26"/>
      <c r="EI100" s="26"/>
      <c r="EJ100" s="26"/>
      <c r="EK100" s="26"/>
      <c r="EL100" s="26"/>
      <c r="EM100" s="26"/>
      <c r="EN100" s="26"/>
      <c r="EO100" s="26"/>
      <c r="EP100" s="26"/>
      <c r="EQ100" s="26"/>
      <c r="ER100" s="26"/>
      <c r="ES100" s="26"/>
      <c r="ET100" s="26"/>
      <c r="EU100" s="26"/>
      <c r="EV100" s="26"/>
      <c r="EW100" s="26"/>
      <c r="EX100" s="26"/>
      <c r="EY100" s="26"/>
      <c r="EZ100" s="26"/>
      <c r="FA100" s="26"/>
      <c r="FB100" s="26"/>
      <c r="FC100" s="26"/>
      <c r="FD100" s="26"/>
      <c r="FE100" s="26"/>
      <c r="FF100" s="26"/>
      <c r="FG100" s="26"/>
      <c r="FH100" s="26"/>
      <c r="FI100" s="26"/>
      <c r="FJ100" s="26"/>
      <c r="FK100" s="26"/>
      <c r="FL100" s="26"/>
      <c r="FM100" s="26"/>
      <c r="FN100" s="26"/>
      <c r="FO100" s="26"/>
      <c r="FP100" s="26"/>
      <c r="FQ100" s="26"/>
      <c r="FR100" s="26"/>
      <c r="FS100" s="26"/>
      <c r="FT100" s="26"/>
      <c r="FU100" s="26"/>
      <c r="FV100" s="26"/>
      <c r="FW100" s="26"/>
      <c r="FX100" s="26"/>
      <c r="FY100" s="26"/>
      <c r="FZ100" s="26"/>
      <c r="GA100" s="26"/>
      <c r="GB100" s="26"/>
      <c r="GC100" s="26"/>
      <c r="GD100" s="26"/>
      <c r="GE100" s="26"/>
      <c r="GF100" s="26"/>
      <c r="GG100" s="26"/>
      <c r="GH100" s="26"/>
      <c r="GI100" s="26"/>
      <c r="GJ100" s="26"/>
      <c r="GK100" s="26"/>
      <c r="GL100" s="26"/>
      <c r="GM100" s="26"/>
      <c r="GN100" s="26"/>
      <c r="GO100" s="26"/>
      <c r="GP100" s="26"/>
      <c r="GQ100" s="26"/>
      <c r="GR100" s="26"/>
      <c r="GS100" s="26"/>
      <c r="GT100" s="26"/>
      <c r="GU100" s="26"/>
      <c r="GV100" s="26"/>
      <c r="GW100" s="26"/>
      <c r="GX100" s="26"/>
      <c r="GY100" s="26"/>
      <c r="GZ100" s="26"/>
      <c r="HA100" s="26"/>
      <c r="HB100" s="26"/>
      <c r="HC100" s="26"/>
      <c r="HD100" s="26"/>
      <c r="HE100" s="26"/>
      <c r="HF100" s="26"/>
      <c r="HG100" s="26"/>
      <c r="HH100" s="26"/>
      <c r="HI100" s="26"/>
      <c r="HJ100" s="26"/>
      <c r="HK100" s="26"/>
      <c r="HL100" s="26"/>
      <c r="HM100" s="26"/>
      <c r="HN100" s="26"/>
      <c r="HO100" s="26"/>
      <c r="HP100" s="26"/>
      <c r="HQ100" s="26"/>
      <c r="HR100" s="26"/>
      <c r="HS100" s="26"/>
      <c r="HT100" s="26"/>
      <c r="HU100" s="26"/>
      <c r="HV100" s="26"/>
      <c r="HW100" s="26"/>
      <c r="HX100" s="26"/>
      <c r="HY100" s="26"/>
      <c r="HZ100" s="26"/>
      <c r="IA100" s="26"/>
      <c r="IB100" s="26"/>
      <c r="IC100" s="26"/>
      <c r="ID100" s="26"/>
      <c r="IE100" s="26"/>
      <c r="IF100" s="26"/>
      <c r="IG100" s="26"/>
      <c r="IH100" s="26"/>
      <c r="II100" s="26"/>
      <c r="IJ100" s="26"/>
      <c r="IK100" s="26"/>
      <c r="IL100" s="26"/>
      <c r="IM100" s="26"/>
      <c r="IN100" s="26"/>
      <c r="IO100" s="26"/>
      <c r="IP100" s="26"/>
      <c r="IQ100" s="26"/>
      <c r="IR100" s="26"/>
      <c r="IS100" s="26"/>
      <c r="IT100" s="26"/>
      <c r="IU100" s="26"/>
      <c r="IV100" s="26"/>
    </row>
    <row r="101" spans="1:256" x14ac:dyDescent="0.25">
      <c r="A101" s="58"/>
      <c r="B101" s="59" t="str">
        <f>'[2]PLANILHA DE ORÇAMENTO- ANEXO 16'!A65</f>
        <v>2.7.3.1</v>
      </c>
      <c r="C101" s="60" t="str">
        <f>'[2]PLANILHA DE ORÇAMENTO- ANEXO 16'!B65</f>
        <v>CDHU</v>
      </c>
      <c r="D101" s="60" t="str">
        <f>'[2]PLANILHA DE ORÇAMENTO- ANEXO 16'!C65</f>
        <v>30.08.060</v>
      </c>
      <c r="E101" s="61" t="str">
        <f>'[2]PLANILHA DE ORÇAMENTO- ANEXO 16'!D65</f>
        <v>Bacia sifonada de louça com caixa acoplada para pessoas com mobilidade reduzida.Incluso assento</v>
      </c>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26"/>
      <c r="CT101" s="26"/>
      <c r="CU101" s="26"/>
      <c r="CV101" s="26"/>
      <c r="CW101" s="26"/>
      <c r="CX101" s="26"/>
      <c r="CY101" s="26"/>
      <c r="CZ101" s="26"/>
      <c r="DA101" s="26"/>
      <c r="DB101" s="26"/>
      <c r="DC101" s="26"/>
      <c r="DD101" s="26"/>
      <c r="DE101" s="26"/>
      <c r="DF101" s="26"/>
      <c r="DG101" s="26"/>
      <c r="DH101" s="26"/>
      <c r="DI101" s="26"/>
      <c r="DJ101" s="26"/>
      <c r="DK101" s="26"/>
      <c r="DL101" s="26"/>
      <c r="DM101" s="26"/>
      <c r="DN101" s="26"/>
      <c r="DO101" s="26"/>
      <c r="DP101" s="26"/>
      <c r="DQ101" s="26"/>
      <c r="DR101" s="26"/>
      <c r="DS101" s="26"/>
      <c r="DT101" s="26"/>
      <c r="DU101" s="26"/>
      <c r="DV101" s="26"/>
      <c r="DW101" s="26"/>
      <c r="DX101" s="26"/>
      <c r="DY101" s="26"/>
      <c r="DZ101" s="26"/>
      <c r="EA101" s="26"/>
      <c r="EB101" s="26"/>
      <c r="EC101" s="26"/>
      <c r="ED101" s="26"/>
      <c r="EE101" s="26"/>
      <c r="EF101" s="26"/>
      <c r="EG101" s="26"/>
      <c r="EH101" s="26"/>
      <c r="EI101" s="26"/>
      <c r="EJ101" s="26"/>
      <c r="EK101" s="26"/>
      <c r="EL101" s="26"/>
      <c r="EM101" s="26"/>
      <c r="EN101" s="26"/>
      <c r="EO101" s="26"/>
      <c r="EP101" s="26"/>
      <c r="EQ101" s="26"/>
      <c r="ER101" s="26"/>
      <c r="ES101" s="26"/>
      <c r="ET101" s="26"/>
      <c r="EU101" s="26"/>
      <c r="EV101" s="26"/>
      <c r="EW101" s="26"/>
      <c r="EX101" s="26"/>
      <c r="EY101" s="26"/>
      <c r="EZ101" s="26"/>
      <c r="FA101" s="26"/>
      <c r="FB101" s="26"/>
      <c r="FC101" s="26"/>
      <c r="FD101" s="26"/>
      <c r="FE101" s="26"/>
      <c r="FF101" s="26"/>
      <c r="FG101" s="26"/>
      <c r="FH101" s="26"/>
      <c r="FI101" s="26"/>
      <c r="FJ101" s="26"/>
      <c r="FK101" s="26"/>
      <c r="FL101" s="26"/>
      <c r="FM101" s="26"/>
      <c r="FN101" s="26"/>
      <c r="FO101" s="26"/>
      <c r="FP101" s="26"/>
      <c r="FQ101" s="26"/>
      <c r="FR101" s="26"/>
      <c r="FS101" s="26"/>
      <c r="FT101" s="26"/>
      <c r="FU101" s="26"/>
      <c r="FV101" s="26"/>
      <c r="FW101" s="26"/>
      <c r="FX101" s="26"/>
      <c r="FY101" s="26"/>
      <c r="FZ101" s="26"/>
      <c r="GA101" s="26"/>
      <c r="GB101" s="26"/>
      <c r="GC101" s="26"/>
      <c r="GD101" s="26"/>
      <c r="GE101" s="26"/>
      <c r="GF101" s="26"/>
      <c r="GG101" s="26"/>
      <c r="GH101" s="26"/>
      <c r="GI101" s="26"/>
      <c r="GJ101" s="26"/>
      <c r="GK101" s="26"/>
      <c r="GL101" s="26"/>
      <c r="GM101" s="26"/>
      <c r="GN101" s="26"/>
      <c r="GO101" s="26"/>
      <c r="GP101" s="26"/>
      <c r="GQ101" s="26"/>
      <c r="GR101" s="26"/>
      <c r="GS101" s="26"/>
      <c r="GT101" s="26"/>
      <c r="GU101" s="26"/>
      <c r="GV101" s="26"/>
      <c r="GW101" s="26"/>
      <c r="GX101" s="26"/>
      <c r="GY101" s="26"/>
      <c r="GZ101" s="26"/>
      <c r="HA101" s="26"/>
      <c r="HB101" s="26"/>
      <c r="HC101" s="26"/>
      <c r="HD101" s="26"/>
      <c r="HE101" s="26"/>
      <c r="HF101" s="26"/>
      <c r="HG101" s="26"/>
      <c r="HH101" s="26"/>
      <c r="HI101" s="26"/>
      <c r="HJ101" s="26"/>
      <c r="HK101" s="26"/>
      <c r="HL101" s="26"/>
      <c r="HM101" s="26"/>
      <c r="HN101" s="26"/>
      <c r="HO101" s="26"/>
      <c r="HP101" s="26"/>
      <c r="HQ101" s="26"/>
      <c r="HR101" s="26"/>
      <c r="HS101" s="26"/>
      <c r="HT101" s="26"/>
      <c r="HU101" s="26"/>
      <c r="HV101" s="26"/>
      <c r="HW101" s="26"/>
      <c r="HX101" s="26"/>
      <c r="HY101" s="26"/>
      <c r="HZ101" s="26"/>
      <c r="IA101" s="26"/>
      <c r="IB101" s="26"/>
      <c r="IC101" s="26"/>
      <c r="ID101" s="26"/>
      <c r="IE101" s="26"/>
      <c r="IF101" s="26"/>
      <c r="IG101" s="26"/>
      <c r="IH101" s="26"/>
      <c r="II101" s="26"/>
      <c r="IJ101" s="26"/>
      <c r="IK101" s="26"/>
      <c r="IL101" s="26"/>
      <c r="IM101" s="26"/>
      <c r="IN101" s="26"/>
      <c r="IO101" s="26"/>
      <c r="IP101" s="26"/>
      <c r="IQ101" s="26"/>
      <c r="IR101" s="26"/>
      <c r="IS101" s="26"/>
      <c r="IT101" s="26"/>
      <c r="IU101" s="26"/>
      <c r="IV101" s="26"/>
    </row>
    <row r="102" spans="1:256" ht="168" x14ac:dyDescent="0.25">
      <c r="A102" s="58"/>
      <c r="B102" s="62"/>
      <c r="C102" s="63"/>
      <c r="D102" s="63"/>
      <c r="E102" s="64" t="s">
        <v>239</v>
      </c>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c r="AY102" s="26"/>
      <c r="AZ102" s="26"/>
      <c r="BA102" s="26"/>
      <c r="BB102" s="26"/>
      <c r="BC102" s="26"/>
      <c r="BD102" s="26"/>
      <c r="BE102" s="26"/>
      <c r="BF102" s="26"/>
      <c r="BG102" s="26"/>
      <c r="BH102" s="26"/>
      <c r="BI102" s="26"/>
      <c r="BJ102" s="26"/>
      <c r="BK102" s="26"/>
      <c r="BL102" s="26"/>
      <c r="BM102" s="26"/>
      <c r="BN102" s="26"/>
      <c r="BO102" s="26"/>
      <c r="BP102" s="26"/>
      <c r="BQ102" s="26"/>
      <c r="BR102" s="26"/>
      <c r="BS102" s="26"/>
      <c r="BT102" s="26"/>
      <c r="BU102" s="26"/>
      <c r="BV102" s="26"/>
      <c r="BW102" s="26"/>
      <c r="BX102" s="26"/>
      <c r="BY102" s="26"/>
      <c r="BZ102" s="26"/>
      <c r="CA102" s="26"/>
      <c r="CB102" s="26"/>
      <c r="CC102" s="26"/>
      <c r="CD102" s="26"/>
      <c r="CE102" s="26"/>
      <c r="CF102" s="26"/>
      <c r="CG102" s="26"/>
      <c r="CH102" s="26"/>
      <c r="CI102" s="26"/>
      <c r="CJ102" s="26"/>
      <c r="CK102" s="26"/>
      <c r="CL102" s="26"/>
      <c r="CM102" s="26"/>
      <c r="CN102" s="26"/>
      <c r="CO102" s="26"/>
      <c r="CP102" s="26"/>
      <c r="CQ102" s="26"/>
      <c r="CR102" s="26"/>
      <c r="CS102" s="26"/>
      <c r="CT102" s="26"/>
      <c r="CU102" s="26"/>
      <c r="CV102" s="26"/>
      <c r="CW102" s="26"/>
      <c r="CX102" s="26"/>
      <c r="CY102" s="26"/>
      <c r="CZ102" s="26"/>
      <c r="DA102" s="26"/>
      <c r="DB102" s="26"/>
      <c r="DC102" s="26"/>
      <c r="DD102" s="26"/>
      <c r="DE102" s="26"/>
      <c r="DF102" s="26"/>
      <c r="DG102" s="26"/>
      <c r="DH102" s="26"/>
      <c r="DI102" s="26"/>
      <c r="DJ102" s="26"/>
      <c r="DK102" s="26"/>
      <c r="DL102" s="26"/>
      <c r="DM102" s="26"/>
      <c r="DN102" s="26"/>
      <c r="DO102" s="26"/>
      <c r="DP102" s="26"/>
      <c r="DQ102" s="26"/>
      <c r="DR102" s="26"/>
      <c r="DS102" s="26"/>
      <c r="DT102" s="26"/>
      <c r="DU102" s="26"/>
      <c r="DV102" s="26"/>
      <c r="DW102" s="26"/>
      <c r="DX102" s="26"/>
      <c r="DY102" s="26"/>
      <c r="DZ102" s="26"/>
      <c r="EA102" s="26"/>
      <c r="EB102" s="26"/>
      <c r="EC102" s="26"/>
      <c r="ED102" s="26"/>
      <c r="EE102" s="26"/>
      <c r="EF102" s="26"/>
      <c r="EG102" s="26"/>
      <c r="EH102" s="26"/>
      <c r="EI102" s="26"/>
      <c r="EJ102" s="26"/>
      <c r="EK102" s="26"/>
      <c r="EL102" s="26"/>
      <c r="EM102" s="26"/>
      <c r="EN102" s="26"/>
      <c r="EO102" s="26"/>
      <c r="EP102" s="26"/>
      <c r="EQ102" s="26"/>
      <c r="ER102" s="26"/>
      <c r="ES102" s="26"/>
      <c r="ET102" s="26"/>
      <c r="EU102" s="26"/>
      <c r="EV102" s="26"/>
      <c r="EW102" s="26"/>
      <c r="EX102" s="26"/>
      <c r="EY102" s="26"/>
      <c r="EZ102" s="26"/>
      <c r="FA102" s="26"/>
      <c r="FB102" s="26"/>
      <c r="FC102" s="26"/>
      <c r="FD102" s="26"/>
      <c r="FE102" s="26"/>
      <c r="FF102" s="26"/>
      <c r="FG102" s="26"/>
      <c r="FH102" s="26"/>
      <c r="FI102" s="26"/>
      <c r="FJ102" s="26"/>
      <c r="FK102" s="26"/>
      <c r="FL102" s="26"/>
      <c r="FM102" s="26"/>
      <c r="FN102" s="26"/>
      <c r="FO102" s="26"/>
      <c r="FP102" s="26"/>
      <c r="FQ102" s="26"/>
      <c r="FR102" s="26"/>
      <c r="FS102" s="26"/>
      <c r="FT102" s="26"/>
      <c r="FU102" s="26"/>
      <c r="FV102" s="26"/>
      <c r="FW102" s="26"/>
      <c r="FX102" s="26"/>
      <c r="FY102" s="26"/>
      <c r="FZ102" s="26"/>
      <c r="GA102" s="26"/>
      <c r="GB102" s="26"/>
      <c r="GC102" s="26"/>
      <c r="GD102" s="26"/>
      <c r="GE102" s="26"/>
      <c r="GF102" s="26"/>
      <c r="GG102" s="26"/>
      <c r="GH102" s="26"/>
      <c r="GI102" s="26"/>
      <c r="GJ102" s="26"/>
      <c r="GK102" s="26"/>
      <c r="GL102" s="26"/>
      <c r="GM102" s="26"/>
      <c r="GN102" s="26"/>
      <c r="GO102" s="26"/>
      <c r="GP102" s="26"/>
      <c r="GQ102" s="26"/>
      <c r="GR102" s="26"/>
      <c r="GS102" s="26"/>
      <c r="GT102" s="26"/>
      <c r="GU102" s="26"/>
      <c r="GV102" s="26"/>
      <c r="GW102" s="26"/>
      <c r="GX102" s="26"/>
      <c r="GY102" s="26"/>
      <c r="GZ102" s="26"/>
      <c r="HA102" s="26"/>
      <c r="HB102" s="26"/>
      <c r="HC102" s="26"/>
      <c r="HD102" s="26"/>
      <c r="HE102" s="26"/>
      <c r="HF102" s="26"/>
      <c r="HG102" s="26"/>
      <c r="HH102" s="26"/>
      <c r="HI102" s="26"/>
      <c r="HJ102" s="26"/>
      <c r="HK102" s="26"/>
      <c r="HL102" s="26"/>
      <c r="HM102" s="26"/>
      <c r="HN102" s="26"/>
      <c r="HO102" s="26"/>
      <c r="HP102" s="26"/>
      <c r="HQ102" s="26"/>
      <c r="HR102" s="26"/>
      <c r="HS102" s="26"/>
      <c r="HT102" s="26"/>
      <c r="HU102" s="26"/>
      <c r="HV102" s="26"/>
      <c r="HW102" s="26"/>
      <c r="HX102" s="26"/>
      <c r="HY102" s="26"/>
      <c r="HZ102" s="26"/>
      <c r="IA102" s="26"/>
      <c r="IB102" s="26"/>
      <c r="IC102" s="26"/>
      <c r="ID102" s="26"/>
      <c r="IE102" s="26"/>
      <c r="IF102" s="26"/>
      <c r="IG102" s="26"/>
      <c r="IH102" s="26"/>
      <c r="II102" s="26"/>
      <c r="IJ102" s="26"/>
      <c r="IK102" s="26"/>
      <c r="IL102" s="26"/>
      <c r="IM102" s="26"/>
      <c r="IN102" s="26"/>
      <c r="IO102" s="26"/>
      <c r="IP102" s="26"/>
      <c r="IQ102" s="26"/>
      <c r="IR102" s="26"/>
      <c r="IS102" s="26"/>
      <c r="IT102" s="26"/>
      <c r="IU102" s="26"/>
      <c r="IV102" s="26"/>
    </row>
    <row r="103" spans="1:256" x14ac:dyDescent="0.25">
      <c r="A103" s="54"/>
      <c r="B103" s="59" t="str">
        <f>'[2]PLANILHA DE ORÇAMENTO- ANEXO 16'!A66</f>
        <v>2.7.3.2</v>
      </c>
      <c r="C103" s="60" t="str">
        <f>'[2]PLANILHA DE ORÇAMENTO- ANEXO 16'!B66</f>
        <v>CDHU</v>
      </c>
      <c r="D103" s="60" t="str">
        <f>'[2]PLANILHA DE ORÇAMENTO- ANEXO 16'!C66</f>
        <v>44.01.240</v>
      </c>
      <c r="E103" s="61" t="str">
        <f>'[2]PLANILHA DE ORÇAMENTO- ANEXO 16'!D66</f>
        <v>Lavatório de louça com coluna suspensa.</v>
      </c>
    </row>
    <row r="104" spans="1:256" ht="72" x14ac:dyDescent="0.25">
      <c r="A104" s="54"/>
      <c r="B104" s="62"/>
      <c r="C104" s="63"/>
      <c r="D104" s="63"/>
      <c r="E104" s="64" t="s">
        <v>240</v>
      </c>
    </row>
    <row r="105" spans="1:256" x14ac:dyDescent="0.25">
      <c r="A105" s="54"/>
      <c r="B105" s="59" t="str">
        <f>'[2]PLANILHA DE ORÇAMENTO- ANEXO 16'!A67</f>
        <v>2.7.3.3</v>
      </c>
      <c r="C105" s="60" t="str">
        <f>'[2]PLANILHA DE ORÇAMENTO- ANEXO 16'!B67</f>
        <v>CDHU</v>
      </c>
      <c r="D105" s="60" t="str">
        <f>'[2]PLANILHA DE ORÇAMENTO- ANEXO 16'!C67</f>
        <v>44.03.300</v>
      </c>
      <c r="E105" s="61" t="str">
        <f>'[2]PLANILHA DE ORÇAMENTO- ANEXO 16'!D67</f>
        <v>Torneira de mesa tipo alavanca , em latão cromado, DN= 1/2´ou 3/4´</v>
      </c>
    </row>
    <row r="106" spans="1:256" ht="72" x14ac:dyDescent="0.25">
      <c r="A106" s="54"/>
      <c r="B106" s="62"/>
      <c r="C106" s="63"/>
      <c r="D106" s="63"/>
      <c r="E106" s="64" t="s">
        <v>241</v>
      </c>
    </row>
    <row r="107" spans="1:256" x14ac:dyDescent="0.25">
      <c r="A107" s="54"/>
      <c r="B107" s="59" t="str">
        <f>'[2]PLANILHA DE ORÇAMENTO- ANEXO 16'!A68</f>
        <v>2.7.3.4</v>
      </c>
      <c r="C107" s="60" t="str">
        <f>'[2]PLANILHA DE ORÇAMENTO- ANEXO 16'!B68</f>
        <v>CDHU</v>
      </c>
      <c r="D107" s="60" t="str">
        <f>'[2]PLANILHA DE ORÇAMENTO- ANEXO 16'!C68</f>
        <v>44.03.130</v>
      </c>
      <c r="E107" s="61" t="str">
        <f>'[2]PLANILHA DE ORÇAMENTO- ANEXO 16'!D68</f>
        <v>Saboneteira tipo dispenser, para refil de 800 ml</v>
      </c>
    </row>
    <row r="108" spans="1:256" ht="60" x14ac:dyDescent="0.25">
      <c r="A108" s="54"/>
      <c r="B108" s="62"/>
      <c r="C108" s="63"/>
      <c r="D108" s="63"/>
      <c r="E108" s="64" t="s">
        <v>243</v>
      </c>
    </row>
    <row r="109" spans="1:256" x14ac:dyDescent="0.25">
      <c r="A109" s="54"/>
      <c r="B109" s="59" t="str">
        <f>'[2]PLANILHA DE ORÇAMENTO- ANEXO 16'!A69</f>
        <v>2.7.3.5</v>
      </c>
      <c r="C109" s="60" t="str">
        <f>'[2]PLANILHA DE ORÇAMENTO- ANEXO 16'!B69</f>
        <v>CDHU</v>
      </c>
      <c r="D109" s="60" t="str">
        <f>'[2]PLANILHA DE ORÇAMENTO- ANEXO 16'!C69</f>
        <v>44.03.050</v>
      </c>
      <c r="E109" s="61" t="str">
        <f>'[2]PLANILHA DE ORÇAMENTO- ANEXO 16'!D69</f>
        <v>Dispenser papel higiênico em ABS para rolão 300 / 600 m, com visor</v>
      </c>
    </row>
    <row r="110" spans="1:256" ht="60" x14ac:dyDescent="0.25">
      <c r="A110" s="54"/>
      <c r="B110" s="62"/>
      <c r="C110" s="63"/>
      <c r="D110" s="63"/>
      <c r="E110" s="64" t="s">
        <v>244</v>
      </c>
    </row>
    <row r="111" spans="1:256" x14ac:dyDescent="0.25">
      <c r="A111" s="54"/>
      <c r="B111" s="59" t="e">
        <f>'PLANILHA DE ORÇAMENTO'!#REF!</f>
        <v>#REF!</v>
      </c>
      <c r="C111" s="60" t="e">
        <f>'PLANILHA DE ORÇAMENTO'!#REF!</f>
        <v>#REF!</v>
      </c>
      <c r="D111" s="60" t="e">
        <f>'PLANILHA DE ORÇAMENTO'!#REF!</f>
        <v>#REF!</v>
      </c>
      <c r="E111" s="61" t="e">
        <f>'PLANILHA DE ORÇAMENTO'!#REF!</f>
        <v>#REF!</v>
      </c>
    </row>
    <row r="112" spans="1:256" ht="48" x14ac:dyDescent="0.25">
      <c r="A112" s="54"/>
      <c r="B112" s="62"/>
      <c r="C112" s="63"/>
      <c r="D112" s="63"/>
      <c r="E112" s="64" t="s">
        <v>245</v>
      </c>
    </row>
    <row r="113" spans="1:5" x14ac:dyDescent="0.25">
      <c r="A113" s="54"/>
      <c r="B113" s="59" t="e">
        <f>'PLANILHA DE ORÇAMENTO'!#REF!</f>
        <v>#REF!</v>
      </c>
      <c r="C113" s="60" t="str">
        <f>'[2]PLANILHA DE ORÇAMENTO- ANEXO 16'!B71</f>
        <v>CDHU</v>
      </c>
      <c r="D113" s="60" t="str">
        <f>'[2]PLANILHA DE ORÇAMENTO- ANEXO 16'!C71</f>
        <v>30.01.030</v>
      </c>
      <c r="E113" s="61" t="str">
        <f>'[2]PLANILHA DE ORÇAMENTO- ANEXO 16'!D71</f>
        <v>Barra de apoio para deficiente,reta em aço inoxidável de 1 1/2"x800mm</v>
      </c>
    </row>
    <row r="114" spans="1:5" ht="48" x14ac:dyDescent="0.25">
      <c r="A114" s="54"/>
      <c r="B114" s="62"/>
      <c r="C114" s="63"/>
      <c r="D114" s="63"/>
      <c r="E114" s="64" t="s">
        <v>245</v>
      </c>
    </row>
    <row r="115" spans="1:5" x14ac:dyDescent="0.25">
      <c r="A115" s="54"/>
      <c r="B115" s="59" t="str">
        <f>'[2]PLANILHA DE ORÇAMENTO- ANEXO 16'!A72</f>
        <v>2.8</v>
      </c>
      <c r="C115" s="60"/>
      <c r="D115" s="60"/>
      <c r="E115" s="61" t="str">
        <f>'[2]PLANILHA DE ORÇAMENTO- ANEXO 16'!D72</f>
        <v>Esquadrias</v>
      </c>
    </row>
    <row r="116" spans="1:5" x14ac:dyDescent="0.25">
      <c r="A116" s="54"/>
      <c r="B116" s="59" t="str">
        <f>'[2]PLANILHA DE ORÇAMENTO- ANEXO 16'!A73</f>
        <v>2.8.1</v>
      </c>
      <c r="C116" s="60" t="str">
        <f>'[2]PLANILHA DE ORÇAMENTO- ANEXO 16'!B73</f>
        <v>CDHU</v>
      </c>
      <c r="D116" s="60" t="str">
        <f>'[2]PLANILHA DE ORÇAMENTO- ANEXO 16'!C73</f>
        <v>25.02.211</v>
      </c>
      <c r="E116" s="61" t="str">
        <f>'[2]PLANILHA DE ORÇAMENTO- ANEXO 16'!D73</f>
        <v>Porta de abrir em alumínio 0,90x2,10m completa cor branca</v>
      </c>
    </row>
    <row r="117" spans="1:5" ht="48" x14ac:dyDescent="0.25">
      <c r="A117" s="54"/>
      <c r="B117" s="62"/>
      <c r="C117" s="63"/>
      <c r="D117" s="63"/>
      <c r="E117" s="64" t="s">
        <v>246</v>
      </c>
    </row>
    <row r="118" spans="1:5" x14ac:dyDescent="0.25">
      <c r="A118" s="54"/>
      <c r="B118" s="59" t="e">
        <f>'PLANILHA DE ORÇAMENTO'!#REF!</f>
        <v>#REF!</v>
      </c>
      <c r="C118" s="60" t="e">
        <f>'PLANILHA DE ORÇAMENTO'!#REF!</f>
        <v>#REF!</v>
      </c>
      <c r="D118" s="60" t="e">
        <f>'PLANILHA DE ORÇAMENTO'!#REF!</f>
        <v>#REF!</v>
      </c>
      <c r="E118" s="61" t="e">
        <f>'PLANILHA DE ORÇAMENTO'!#REF!</f>
        <v>#REF!</v>
      </c>
    </row>
    <row r="119" spans="1:5" ht="60" x14ac:dyDescent="0.25">
      <c r="A119" s="54"/>
      <c r="B119" s="62"/>
      <c r="C119" s="63"/>
      <c r="D119" s="63"/>
      <c r="E119" s="64" t="s">
        <v>247</v>
      </c>
    </row>
    <row r="120" spans="1:5" x14ac:dyDescent="0.25">
      <c r="A120" s="54"/>
      <c r="B120" s="59" t="e">
        <f>'PLANILHA DE ORÇAMENTO'!#REF!</f>
        <v>#REF!</v>
      </c>
      <c r="C120" s="60" t="e">
        <f>'PLANILHA DE ORÇAMENTO'!#REF!</f>
        <v>#REF!</v>
      </c>
      <c r="D120" s="60" t="e">
        <f>'PLANILHA DE ORÇAMENTO'!#REF!</f>
        <v>#REF!</v>
      </c>
      <c r="E120" s="61" t="e">
        <f>'PLANILHA DE ORÇAMENTO'!#REF!</f>
        <v>#REF!</v>
      </c>
    </row>
    <row r="121" spans="1:5" ht="72" x14ac:dyDescent="0.25">
      <c r="A121" s="54"/>
      <c r="B121" s="62"/>
      <c r="C121" s="63"/>
      <c r="D121" s="63"/>
      <c r="E121" s="64" t="s">
        <v>319</v>
      </c>
    </row>
    <row r="122" spans="1:5" x14ac:dyDescent="0.25">
      <c r="A122" s="54"/>
      <c r="B122" s="59" t="e">
        <f>'PLANILHA DE ORÇAMENTO'!#REF!</f>
        <v>#REF!</v>
      </c>
      <c r="C122" s="60"/>
      <c r="D122" s="60"/>
      <c r="E122" s="61" t="e">
        <f>'PLANILHA DE ORÇAMENTO'!#REF!</f>
        <v>#REF!</v>
      </c>
    </row>
    <row r="123" spans="1:5" x14ac:dyDescent="0.25">
      <c r="A123" s="54"/>
      <c r="B123" s="59" t="e">
        <f>'PLANILHA DE ORÇAMENTO'!#REF!</f>
        <v>#REF!</v>
      </c>
      <c r="C123" s="60"/>
      <c r="D123" s="60"/>
      <c r="E123" s="61" t="e">
        <f>'PLANILHA DE ORÇAMENTO'!#REF!</f>
        <v>#REF!</v>
      </c>
    </row>
    <row r="124" spans="1:5" x14ac:dyDescent="0.25">
      <c r="A124" s="54"/>
      <c r="B124" s="59" t="e">
        <f>'PLANILHA DE ORÇAMENTO'!#REF!</f>
        <v>#REF!</v>
      </c>
      <c r="C124" s="60" t="e">
        <f>'PLANILHA DE ORÇAMENTO'!#REF!</f>
        <v>#REF!</v>
      </c>
      <c r="D124" s="60" t="e">
        <f>'PLANILHA DE ORÇAMENTO'!#REF!</f>
        <v>#REF!</v>
      </c>
      <c r="E124" s="61" t="e">
        <f>'PLANILHA DE ORÇAMENTO'!#REF!</f>
        <v>#REF!</v>
      </c>
    </row>
    <row r="125" spans="1:5" ht="60" x14ac:dyDescent="0.25">
      <c r="A125" s="54"/>
      <c r="B125" s="62"/>
      <c r="C125" s="63"/>
      <c r="D125" s="63"/>
      <c r="E125" s="64" t="s">
        <v>268</v>
      </c>
    </row>
    <row r="126" spans="1:5" x14ac:dyDescent="0.25">
      <c r="A126" s="54"/>
      <c r="B126" s="59" t="e">
        <f>'PLANILHA DE ORÇAMENTO'!#REF!</f>
        <v>#REF!</v>
      </c>
      <c r="C126" s="60" t="e">
        <f>'PLANILHA DE ORÇAMENTO'!#REF!</f>
        <v>#REF!</v>
      </c>
      <c r="D126" s="60" t="e">
        <f>'PLANILHA DE ORÇAMENTO'!#REF!</f>
        <v>#REF!</v>
      </c>
      <c r="E126" s="61" t="e">
        <f>'PLANILHA DE ORÇAMENTO'!#REF!</f>
        <v>#REF!</v>
      </c>
    </row>
    <row r="127" spans="1:5" ht="60" x14ac:dyDescent="0.25">
      <c r="A127" s="54"/>
      <c r="B127" s="62"/>
      <c r="C127" s="63"/>
      <c r="D127" s="63"/>
      <c r="E127" s="64" t="s">
        <v>228</v>
      </c>
    </row>
    <row r="128" spans="1:5" x14ac:dyDescent="0.25">
      <c r="A128" s="54"/>
      <c r="B128" s="59" t="e">
        <f>'PLANILHA DE ORÇAMENTO'!#REF!</f>
        <v>#REF!</v>
      </c>
      <c r="C128" s="60" t="e">
        <f>'PLANILHA DE ORÇAMENTO'!#REF!</f>
        <v>#REF!</v>
      </c>
      <c r="D128" s="60" t="e">
        <f>'PLANILHA DE ORÇAMENTO'!#REF!</f>
        <v>#REF!</v>
      </c>
      <c r="E128" s="61" t="e">
        <f>'PLANILHA DE ORÇAMENTO'!#REF!</f>
        <v>#REF!</v>
      </c>
    </row>
    <row r="129" spans="1:5" ht="60" x14ac:dyDescent="0.25">
      <c r="A129" s="54"/>
      <c r="B129" s="62"/>
      <c r="C129" s="63"/>
      <c r="D129" s="63"/>
      <c r="E129" s="64" t="s">
        <v>269</v>
      </c>
    </row>
    <row r="130" spans="1:5" x14ac:dyDescent="0.25">
      <c r="A130" s="54"/>
      <c r="B130" s="59" t="e">
        <f>'PLANILHA DE ORÇAMENTO'!#REF!</f>
        <v>#REF!</v>
      </c>
      <c r="C130" s="60" t="e">
        <f>'PLANILHA DE ORÇAMENTO'!#REF!</f>
        <v>#REF!</v>
      </c>
      <c r="D130" s="60" t="e">
        <f>'PLANILHA DE ORÇAMENTO'!#REF!</f>
        <v>#REF!</v>
      </c>
      <c r="E130" s="61" t="e">
        <f>'PLANILHA DE ORÇAMENTO'!#REF!</f>
        <v>#REF!</v>
      </c>
    </row>
    <row r="131" spans="1:5" ht="72" x14ac:dyDescent="0.25">
      <c r="A131" s="54"/>
      <c r="B131" s="62"/>
      <c r="C131" s="63"/>
      <c r="D131" s="63"/>
      <c r="E131" s="64" t="s">
        <v>230</v>
      </c>
    </row>
    <row r="132" spans="1:5" x14ac:dyDescent="0.25">
      <c r="A132" s="54"/>
      <c r="B132" s="59" t="e">
        <f>'PLANILHA DE ORÇAMENTO'!#REF!</f>
        <v>#REF!</v>
      </c>
      <c r="C132" s="60" t="e">
        <f>'PLANILHA DE ORÇAMENTO'!#REF!</f>
        <v>#REF!</v>
      </c>
      <c r="D132" s="60" t="e">
        <f>'PLANILHA DE ORÇAMENTO'!#REF!</f>
        <v>#REF!</v>
      </c>
      <c r="E132" s="61" t="e">
        <f>'PLANILHA DE ORÇAMENTO'!#REF!</f>
        <v>#REF!</v>
      </c>
    </row>
    <row r="133" spans="1:5" ht="120" x14ac:dyDescent="0.25">
      <c r="A133" s="54"/>
      <c r="B133" s="62"/>
      <c r="C133" s="63"/>
      <c r="D133" s="63"/>
      <c r="E133" s="64" t="s">
        <v>232</v>
      </c>
    </row>
    <row r="134" spans="1:5" x14ac:dyDescent="0.25">
      <c r="A134" s="54"/>
      <c r="B134" s="59" t="e">
        <f>'PLANILHA DE ORÇAMENTO'!#REF!</f>
        <v>#REF!</v>
      </c>
      <c r="C134" s="60" t="e">
        <f>'PLANILHA DE ORÇAMENTO'!#REF!</f>
        <v>#REF!</v>
      </c>
      <c r="D134" s="60" t="e">
        <f>'PLANILHA DE ORÇAMENTO'!#REF!</f>
        <v>#REF!</v>
      </c>
      <c r="E134" s="61" t="e">
        <f>'PLANILHA DE ORÇAMENTO'!#REF!</f>
        <v>#REF!</v>
      </c>
    </row>
    <row r="135" spans="1:5" ht="48" x14ac:dyDescent="0.25">
      <c r="A135" s="54"/>
      <c r="B135" s="62"/>
      <c r="C135" s="63"/>
      <c r="D135" s="63"/>
      <c r="E135" s="64" t="s">
        <v>321</v>
      </c>
    </row>
    <row r="136" spans="1:5" x14ac:dyDescent="0.25">
      <c r="A136" s="54"/>
      <c r="B136" s="59" t="e">
        <f>'PLANILHA DE ORÇAMENTO'!#REF!</f>
        <v>#REF!</v>
      </c>
      <c r="C136" s="60" t="e">
        <f>'PLANILHA DE ORÇAMENTO'!#REF!</f>
        <v>#REF!</v>
      </c>
      <c r="D136" s="60" t="e">
        <f>'PLANILHA DE ORÇAMENTO'!#REF!</f>
        <v>#REF!</v>
      </c>
      <c r="E136" s="61" t="e">
        <f>'PLANILHA DE ORÇAMENTO'!#REF!</f>
        <v>#REF!</v>
      </c>
    </row>
    <row r="137" spans="1:5" ht="120" x14ac:dyDescent="0.25">
      <c r="A137" s="54"/>
      <c r="B137" s="62"/>
      <c r="C137" s="63"/>
      <c r="D137" s="63"/>
      <c r="E137" s="64" t="s">
        <v>232</v>
      </c>
    </row>
    <row r="138" spans="1:5" x14ac:dyDescent="0.25">
      <c r="A138" s="54"/>
      <c r="B138" s="59" t="e">
        <f>'PLANILHA DE ORÇAMENTO'!#REF!</f>
        <v>#REF!</v>
      </c>
      <c r="C138" s="60" t="e">
        <f>'PLANILHA DE ORÇAMENTO'!#REF!</f>
        <v>#REF!</v>
      </c>
      <c r="D138" s="60" t="e">
        <f>'PLANILHA DE ORÇAMENTO'!#REF!</f>
        <v>#REF!</v>
      </c>
      <c r="E138" s="61" t="e">
        <f>'PLANILHA DE ORÇAMENTO'!#REF!</f>
        <v>#REF!</v>
      </c>
    </row>
    <row r="139" spans="1:5" ht="72" x14ac:dyDescent="0.25">
      <c r="A139" s="54"/>
      <c r="B139" s="62"/>
      <c r="C139" s="63"/>
      <c r="D139" s="63"/>
      <c r="E139" s="64" t="s">
        <v>319</v>
      </c>
    </row>
    <row r="140" spans="1:5" x14ac:dyDescent="0.25">
      <c r="A140" s="54"/>
      <c r="B140" s="59" t="e">
        <f>'PLANILHA DE ORÇAMENTO'!#REF!</f>
        <v>#REF!</v>
      </c>
      <c r="C140" s="60" t="e">
        <f>'PLANILHA DE ORÇAMENTO'!#REF!</f>
        <v>#REF!</v>
      </c>
      <c r="D140" s="60" t="e">
        <f>'PLANILHA DE ORÇAMENTO'!#REF!</f>
        <v>#REF!</v>
      </c>
      <c r="E140" s="61" t="e">
        <f>'PLANILHA DE ORÇAMENTO'!#REF!</f>
        <v>#REF!</v>
      </c>
    </row>
    <row r="141" spans="1:5" ht="24" x14ac:dyDescent="0.25">
      <c r="A141" s="54"/>
      <c r="B141" s="62"/>
      <c r="C141" s="63"/>
      <c r="D141" s="63"/>
      <c r="E141" s="64" t="s">
        <v>380</v>
      </c>
    </row>
    <row r="142" spans="1:5" x14ac:dyDescent="0.25">
      <c r="A142" s="54"/>
      <c r="B142" s="59" t="e">
        <f>'PLANILHA DE ORÇAMENTO'!#REF!</f>
        <v>#REF!</v>
      </c>
      <c r="C142" s="60"/>
      <c r="D142" s="60"/>
      <c r="E142" s="61" t="e">
        <f>'PLANILHA DE ORÇAMENTO'!#REF!</f>
        <v>#REF!</v>
      </c>
    </row>
    <row r="143" spans="1:5" x14ac:dyDescent="0.25">
      <c r="A143" s="54"/>
      <c r="B143" s="59" t="e">
        <f>'PLANILHA DE ORÇAMENTO'!#REF!</f>
        <v>#REF!</v>
      </c>
      <c r="C143" s="60"/>
      <c r="D143" s="60"/>
      <c r="E143" s="61" t="e">
        <f>'PLANILHA DE ORÇAMENTO'!#REF!</f>
        <v>#REF!</v>
      </c>
    </row>
    <row r="144" spans="1:5" x14ac:dyDescent="0.25">
      <c r="A144" s="54"/>
      <c r="B144" s="59" t="e">
        <f>'PLANILHA DE ORÇAMENTO'!#REF!</f>
        <v>#REF!</v>
      </c>
      <c r="C144" s="60" t="e">
        <f>'PLANILHA DE ORÇAMENTO'!#REF!</f>
        <v>#REF!</v>
      </c>
      <c r="D144" s="60" t="e">
        <f>'PLANILHA DE ORÇAMENTO'!#REF!</f>
        <v>#REF!</v>
      </c>
      <c r="E144" s="61" t="e">
        <f>'PLANILHA DE ORÇAMENTO'!#REF!</f>
        <v>#REF!</v>
      </c>
    </row>
    <row r="145" spans="1:5" ht="48" x14ac:dyDescent="0.25">
      <c r="A145" s="54"/>
      <c r="B145" s="62"/>
      <c r="C145" s="63"/>
      <c r="D145" s="63"/>
      <c r="E145" s="64" t="s">
        <v>322</v>
      </c>
    </row>
    <row r="146" spans="1:5" x14ac:dyDescent="0.25">
      <c r="A146" s="54"/>
      <c r="B146" s="59" t="e">
        <f>'PLANILHA DE ORÇAMENTO'!#REF!</f>
        <v>#REF!</v>
      </c>
      <c r="C146" s="60" t="e">
        <f>'PLANILHA DE ORÇAMENTO'!#REF!</f>
        <v>#REF!</v>
      </c>
      <c r="D146" s="60" t="e">
        <f>'PLANILHA DE ORÇAMENTO'!#REF!</f>
        <v>#REF!</v>
      </c>
      <c r="E146" s="61" t="e">
        <f>'PLANILHA DE ORÇAMENTO'!#REF!</f>
        <v>#REF!</v>
      </c>
    </row>
    <row r="147" spans="1:5" ht="204" x14ac:dyDescent="0.25">
      <c r="A147" s="54"/>
      <c r="B147" s="62"/>
      <c r="C147" s="63"/>
      <c r="D147" s="63"/>
      <c r="E147" s="64" t="s">
        <v>323</v>
      </c>
    </row>
    <row r="148" spans="1:5" x14ac:dyDescent="0.25">
      <c r="A148" s="54"/>
      <c r="B148" s="59" t="e">
        <f>'PLANILHA DE ORÇAMENTO'!#REF!</f>
        <v>#REF!</v>
      </c>
      <c r="C148" s="60" t="e">
        <f>'PLANILHA DE ORÇAMENTO'!#REF!</f>
        <v>#REF!</v>
      </c>
      <c r="D148" s="60" t="e">
        <f>'PLANILHA DE ORÇAMENTO'!#REF!</f>
        <v>#REF!</v>
      </c>
      <c r="E148" s="61" t="e">
        <f>'PLANILHA DE ORÇAMENTO'!#REF!</f>
        <v>#REF!</v>
      </c>
    </row>
    <row r="149" spans="1:5" ht="204" x14ac:dyDescent="0.25">
      <c r="A149" s="54"/>
      <c r="B149" s="62"/>
      <c r="C149" s="63"/>
      <c r="D149" s="63"/>
      <c r="E149" s="64" t="s">
        <v>324</v>
      </c>
    </row>
    <row r="150" spans="1:5" x14ac:dyDescent="0.25">
      <c r="A150" s="54"/>
      <c r="B150" s="59" t="e">
        <f>'PLANILHA DE ORÇAMENTO'!#REF!</f>
        <v>#REF!</v>
      </c>
      <c r="C150" s="60" t="e">
        <f>'PLANILHA DE ORÇAMENTO'!#REF!</f>
        <v>#REF!</v>
      </c>
      <c r="D150" s="60" t="e">
        <f>'PLANILHA DE ORÇAMENTO'!#REF!</f>
        <v>#REF!</v>
      </c>
      <c r="E150" s="61" t="e">
        <f>'PLANILHA DE ORÇAMENTO'!#REF!</f>
        <v>#REF!</v>
      </c>
    </row>
    <row r="151" spans="1:5" ht="48" x14ac:dyDescent="0.25">
      <c r="A151" s="54"/>
      <c r="B151" s="62"/>
      <c r="C151" s="63"/>
      <c r="D151" s="63"/>
      <c r="E151" s="64" t="s">
        <v>325</v>
      </c>
    </row>
    <row r="152" spans="1:5" x14ac:dyDescent="0.25">
      <c r="A152" s="54"/>
      <c r="B152" s="59" t="e">
        <f>'PLANILHA DE ORÇAMENTO'!#REF!</f>
        <v>#REF!</v>
      </c>
      <c r="C152" s="60"/>
      <c r="D152" s="60"/>
      <c r="E152" s="61" t="e">
        <f>'PLANILHA DE ORÇAMENTO'!#REF!</f>
        <v>#REF!</v>
      </c>
    </row>
    <row r="153" spans="1:5" x14ac:dyDescent="0.25">
      <c r="A153" s="54"/>
      <c r="B153" s="59" t="e">
        <f>'PLANILHA DE ORÇAMENTO'!#REF!</f>
        <v>#REF!</v>
      </c>
      <c r="C153" s="60" t="e">
        <f>'PLANILHA DE ORÇAMENTO'!#REF!</f>
        <v>#REF!</v>
      </c>
      <c r="D153" s="60" t="e">
        <f>'PLANILHA DE ORÇAMENTO'!#REF!</f>
        <v>#REF!</v>
      </c>
      <c r="E153" s="61" t="e">
        <f>'PLANILHA DE ORÇAMENTO'!#REF!</f>
        <v>#REF!</v>
      </c>
    </row>
    <row r="154" spans="1:5" ht="60" x14ac:dyDescent="0.25">
      <c r="A154" s="54"/>
      <c r="B154" s="62"/>
      <c r="C154" s="63"/>
      <c r="D154" s="63"/>
      <c r="E154" s="64" t="s">
        <v>326</v>
      </c>
    </row>
    <row r="155" spans="1:5" x14ac:dyDescent="0.25">
      <c r="A155" s="54"/>
      <c r="B155" s="59" t="e">
        <f>'PLANILHA DE ORÇAMENTO'!#REF!</f>
        <v>#REF!</v>
      </c>
      <c r="C155" s="60" t="e">
        <f>'PLANILHA DE ORÇAMENTO'!#REF!</f>
        <v>#REF!</v>
      </c>
      <c r="D155" s="60" t="e">
        <f>'PLANILHA DE ORÇAMENTO'!#REF!</f>
        <v>#REF!</v>
      </c>
      <c r="E155" s="61" t="e">
        <f>'PLANILHA DE ORÇAMENTO'!#REF!</f>
        <v>#REF!</v>
      </c>
    </row>
    <row r="156" spans="1:5" ht="156" x14ac:dyDescent="0.25">
      <c r="A156" s="54"/>
      <c r="B156" s="62"/>
      <c r="C156" s="63"/>
      <c r="D156" s="63"/>
      <c r="E156" s="64" t="s">
        <v>327</v>
      </c>
    </row>
    <row r="157" spans="1:5" x14ac:dyDescent="0.25">
      <c r="A157" s="54"/>
      <c r="B157" s="59" t="e">
        <f>'PLANILHA DE ORÇAMENTO'!#REF!</f>
        <v>#REF!</v>
      </c>
      <c r="C157" s="60" t="e">
        <f>'PLANILHA DE ORÇAMENTO'!#REF!</f>
        <v>#REF!</v>
      </c>
      <c r="D157" s="60" t="e">
        <f>'PLANILHA DE ORÇAMENTO'!#REF!</f>
        <v>#REF!</v>
      </c>
      <c r="E157" s="61" t="e">
        <f>'PLANILHA DE ORÇAMENTO'!#REF!</f>
        <v>#REF!</v>
      </c>
    </row>
    <row r="158" spans="1:5" ht="156" x14ac:dyDescent="0.25">
      <c r="A158" s="54"/>
      <c r="B158" s="62"/>
      <c r="C158" s="63"/>
      <c r="D158" s="63"/>
      <c r="E158" s="64" t="s">
        <v>328</v>
      </c>
    </row>
    <row r="159" spans="1:5" x14ac:dyDescent="0.25">
      <c r="A159" s="54"/>
      <c r="B159" s="59" t="e">
        <f>'PLANILHA DE ORÇAMENTO'!#REF!</f>
        <v>#REF!</v>
      </c>
      <c r="C159" s="60" t="e">
        <f>'PLANILHA DE ORÇAMENTO'!#REF!</f>
        <v>#REF!</v>
      </c>
      <c r="D159" s="60" t="e">
        <f>'PLANILHA DE ORÇAMENTO'!#REF!</f>
        <v>#REF!</v>
      </c>
      <c r="E159" s="61" t="e">
        <f>'PLANILHA DE ORÇAMENTO'!#REF!</f>
        <v>#REF!</v>
      </c>
    </row>
    <row r="160" spans="1:5" ht="36" x14ac:dyDescent="0.25">
      <c r="A160" s="54"/>
      <c r="B160" s="62"/>
      <c r="C160" s="63"/>
      <c r="D160" s="63"/>
      <c r="E160" s="64" t="s">
        <v>329</v>
      </c>
    </row>
    <row r="161" spans="1:5" x14ac:dyDescent="0.25">
      <c r="A161" s="54"/>
      <c r="B161" s="59" t="e">
        <f>'PLANILHA DE ORÇAMENTO'!#REF!</f>
        <v>#REF!</v>
      </c>
      <c r="C161" s="60"/>
      <c r="D161" s="60"/>
      <c r="E161" s="61" t="e">
        <f>'PLANILHA DE ORÇAMENTO'!#REF!</f>
        <v>#REF!</v>
      </c>
    </row>
    <row r="162" spans="1:5" x14ac:dyDescent="0.25">
      <c r="A162" s="54"/>
      <c r="B162" s="59" t="e">
        <f>'PLANILHA DE ORÇAMENTO'!#REF!</f>
        <v>#REF!</v>
      </c>
      <c r="C162" s="60" t="e">
        <f>'PLANILHA DE ORÇAMENTO'!#REF!</f>
        <v>#REF!</v>
      </c>
      <c r="D162" s="60" t="e">
        <f>'PLANILHA DE ORÇAMENTO'!#REF!</f>
        <v>#REF!</v>
      </c>
      <c r="E162" s="61" t="e">
        <f>'PLANILHA DE ORÇAMENTO'!#REF!</f>
        <v>#REF!</v>
      </c>
    </row>
    <row r="163" spans="1:5" ht="156" x14ac:dyDescent="0.25">
      <c r="A163" s="54"/>
      <c r="B163" s="62"/>
      <c r="C163" s="63"/>
      <c r="D163" s="63"/>
      <c r="E163" s="64" t="s">
        <v>330</v>
      </c>
    </row>
    <row r="164" spans="1:5" x14ac:dyDescent="0.25">
      <c r="A164" s="54"/>
      <c r="B164" s="59" t="e">
        <f>'PLANILHA DE ORÇAMENTO'!#REF!</f>
        <v>#REF!</v>
      </c>
      <c r="C164" s="60" t="e">
        <f>'PLANILHA DE ORÇAMENTO'!#REF!</f>
        <v>#REF!</v>
      </c>
      <c r="D164" s="60" t="e">
        <f>'PLANILHA DE ORÇAMENTO'!#REF!</f>
        <v>#REF!</v>
      </c>
      <c r="E164" s="61" t="e">
        <f>'PLANILHA DE ORÇAMENTO'!#REF!</f>
        <v>#REF!</v>
      </c>
    </row>
    <row r="165" spans="1:5" ht="60" x14ac:dyDescent="0.25">
      <c r="A165" s="54"/>
      <c r="B165" s="62"/>
      <c r="C165" s="63"/>
      <c r="D165" s="63"/>
      <c r="E165" s="64" t="s">
        <v>331</v>
      </c>
    </row>
    <row r="166" spans="1:5" x14ac:dyDescent="0.25">
      <c r="A166" s="54"/>
      <c r="B166" s="59" t="e">
        <f>'PLANILHA DE ORÇAMENTO'!#REF!</f>
        <v>#REF!</v>
      </c>
      <c r="C166" s="60" t="e">
        <f>'PLANILHA DE ORÇAMENTO'!#REF!</f>
        <v>#REF!</v>
      </c>
      <c r="D166" s="60" t="e">
        <f>'PLANILHA DE ORÇAMENTO'!#REF!</f>
        <v>#REF!</v>
      </c>
      <c r="E166" s="61" t="e">
        <f>'PLANILHA DE ORÇAMENTO'!#REF!</f>
        <v>#REF!</v>
      </c>
    </row>
    <row r="167" spans="1:5" ht="48" x14ac:dyDescent="0.25">
      <c r="A167" s="54"/>
      <c r="B167" s="62"/>
      <c r="C167" s="63"/>
      <c r="D167" s="63"/>
      <c r="E167" s="64" t="s">
        <v>332</v>
      </c>
    </row>
    <row r="168" spans="1:5" x14ac:dyDescent="0.25">
      <c r="A168" s="54"/>
      <c r="B168" s="59" t="e">
        <f>'PLANILHA DE ORÇAMENTO'!#REF!</f>
        <v>#REF!</v>
      </c>
      <c r="C168" s="60" t="e">
        <f>'PLANILHA DE ORÇAMENTO'!#REF!</f>
        <v>#REF!</v>
      </c>
      <c r="D168" s="60" t="e">
        <f>'PLANILHA DE ORÇAMENTO'!#REF!</f>
        <v>#REF!</v>
      </c>
      <c r="E168" s="61" t="e">
        <f>'PLANILHA DE ORÇAMENTO'!#REF!</f>
        <v>#REF!</v>
      </c>
    </row>
    <row r="169" spans="1:5" ht="72" x14ac:dyDescent="0.25">
      <c r="A169" s="54"/>
      <c r="B169" s="62"/>
      <c r="C169" s="63"/>
      <c r="D169" s="63"/>
      <c r="E169" s="64" t="s">
        <v>242</v>
      </c>
    </row>
    <row r="170" spans="1:5" x14ac:dyDescent="0.25">
      <c r="A170" s="54"/>
      <c r="B170" s="59" t="e">
        <f>'PLANILHA DE ORÇAMENTO'!#REF!</f>
        <v>#REF!</v>
      </c>
      <c r="C170" s="60" t="e">
        <f>'PLANILHA DE ORÇAMENTO'!#REF!</f>
        <v>#REF!</v>
      </c>
      <c r="D170" s="60" t="e">
        <f>'PLANILHA DE ORÇAMENTO'!#REF!</f>
        <v>#REF!</v>
      </c>
      <c r="E170" s="61" t="e">
        <f>'PLANILHA DE ORÇAMENTO'!#REF!</f>
        <v>#REF!</v>
      </c>
    </row>
    <row r="171" spans="1:5" ht="96" x14ac:dyDescent="0.25">
      <c r="A171" s="54"/>
      <c r="B171" s="62"/>
      <c r="C171" s="63"/>
      <c r="D171" s="63"/>
      <c r="E171" s="64" t="s">
        <v>333</v>
      </c>
    </row>
    <row r="172" spans="1:5" x14ac:dyDescent="0.25">
      <c r="A172" s="54"/>
      <c r="B172" s="59" t="e">
        <f>'PLANILHA DE ORÇAMENTO'!#REF!</f>
        <v>#REF!</v>
      </c>
      <c r="C172" s="60" t="e">
        <f>'PLANILHA DE ORÇAMENTO'!#REF!</f>
        <v>#REF!</v>
      </c>
      <c r="D172" s="60" t="e">
        <f>'PLANILHA DE ORÇAMENTO'!#REF!</f>
        <v>#REF!</v>
      </c>
      <c r="E172" s="61" t="e">
        <f>'PLANILHA DE ORÇAMENTO'!#REF!</f>
        <v>#REF!</v>
      </c>
    </row>
    <row r="173" spans="1:5" ht="60" x14ac:dyDescent="0.25">
      <c r="A173" s="54"/>
      <c r="B173" s="62"/>
      <c r="C173" s="63"/>
      <c r="D173" s="63"/>
      <c r="E173" s="64" t="s">
        <v>243</v>
      </c>
    </row>
    <row r="174" spans="1:5" x14ac:dyDescent="0.25">
      <c r="A174" s="54"/>
      <c r="B174" s="59" t="e">
        <f>'PLANILHA DE ORÇAMENTO'!#REF!</f>
        <v>#REF!</v>
      </c>
      <c r="C174" s="60" t="e">
        <f>'PLANILHA DE ORÇAMENTO'!#REF!</f>
        <v>#REF!</v>
      </c>
      <c r="D174" s="60" t="e">
        <f>'PLANILHA DE ORÇAMENTO'!#REF!</f>
        <v>#REF!</v>
      </c>
      <c r="E174" s="61" t="e">
        <f>'PLANILHA DE ORÇAMENTO'!#REF!</f>
        <v>#REF!</v>
      </c>
    </row>
    <row r="175" spans="1:5" ht="48" x14ac:dyDescent="0.25">
      <c r="A175" s="54"/>
      <c r="B175" s="62"/>
      <c r="C175" s="63"/>
      <c r="D175" s="63"/>
      <c r="E175" s="64" t="s">
        <v>245</v>
      </c>
    </row>
    <row r="176" spans="1:5" x14ac:dyDescent="0.25">
      <c r="A176" s="54"/>
      <c r="B176" s="59" t="e">
        <f>'PLANILHA DE ORÇAMENTO'!#REF!</f>
        <v>#REF!</v>
      </c>
      <c r="C176" s="60" t="e">
        <f>'PLANILHA DE ORÇAMENTO'!#REF!</f>
        <v>#REF!</v>
      </c>
      <c r="D176" s="60" t="e">
        <f>'PLANILHA DE ORÇAMENTO'!#REF!</f>
        <v>#REF!</v>
      </c>
      <c r="E176" s="61" t="e">
        <f>'PLANILHA DE ORÇAMENTO'!#REF!</f>
        <v>#REF!</v>
      </c>
    </row>
    <row r="177" spans="1:5" ht="48" x14ac:dyDescent="0.25">
      <c r="A177" s="54"/>
      <c r="B177" s="62"/>
      <c r="C177" s="63"/>
      <c r="D177" s="63"/>
      <c r="E177" s="64" t="s">
        <v>334</v>
      </c>
    </row>
    <row r="178" spans="1:5" x14ac:dyDescent="0.25">
      <c r="A178" s="54"/>
      <c r="B178" s="59" t="e">
        <f>'PLANILHA DE ORÇAMENTO'!#REF!</f>
        <v>#REF!</v>
      </c>
      <c r="C178" s="60"/>
      <c r="D178" s="60"/>
      <c r="E178" s="61" t="e">
        <f>'PLANILHA DE ORÇAMENTO'!#REF!</f>
        <v>#REF!</v>
      </c>
    </row>
    <row r="179" spans="1:5" x14ac:dyDescent="0.25">
      <c r="A179" s="54"/>
      <c r="B179" s="59" t="e">
        <f>'PLANILHA DE ORÇAMENTO'!#REF!</f>
        <v>#REF!</v>
      </c>
      <c r="C179" s="60" t="e">
        <f>'PLANILHA DE ORÇAMENTO'!#REF!</f>
        <v>#REF!</v>
      </c>
      <c r="D179" s="60" t="e">
        <f>'PLANILHA DE ORÇAMENTO'!#REF!</f>
        <v>#REF!</v>
      </c>
      <c r="E179" s="61" t="e">
        <f>'PLANILHA DE ORÇAMENTO'!#REF!</f>
        <v>#REF!</v>
      </c>
    </row>
    <row r="180" spans="1:5" ht="48" x14ac:dyDescent="0.25">
      <c r="A180" s="54"/>
      <c r="B180" s="62"/>
      <c r="C180" s="63"/>
      <c r="D180" s="63"/>
      <c r="E180" s="64" t="s">
        <v>335</v>
      </c>
    </row>
    <row r="181" spans="1:5" x14ac:dyDescent="0.25">
      <c r="A181" s="54"/>
      <c r="B181" s="59" t="e">
        <f>'PLANILHA DE ORÇAMENTO'!#REF!</f>
        <v>#REF!</v>
      </c>
      <c r="C181" s="60" t="e">
        <f>'PLANILHA DE ORÇAMENTO'!#REF!</f>
        <v>#REF!</v>
      </c>
      <c r="D181" s="60" t="e">
        <f>'PLANILHA DE ORÇAMENTO'!#REF!</f>
        <v>#REF!</v>
      </c>
      <c r="E181" s="61" t="e">
        <f>'PLANILHA DE ORÇAMENTO'!#REF!</f>
        <v>#REF!</v>
      </c>
    </row>
    <row r="182" spans="1:5" ht="60" x14ac:dyDescent="0.25">
      <c r="A182" s="54"/>
      <c r="B182" s="62"/>
      <c r="C182" s="63"/>
      <c r="D182" s="63"/>
      <c r="E182" s="64" t="s">
        <v>336</v>
      </c>
    </row>
    <row r="183" spans="1:5" x14ac:dyDescent="0.25">
      <c r="A183" s="54"/>
      <c r="B183" s="59" t="e">
        <f>'PLANILHA DE ORÇAMENTO'!#REF!</f>
        <v>#REF!</v>
      </c>
      <c r="C183" s="60"/>
      <c r="D183" s="60"/>
      <c r="E183" s="61" t="e">
        <f>'PLANILHA DE ORÇAMENTO'!#REF!</f>
        <v>#REF!</v>
      </c>
    </row>
    <row r="184" spans="1:5" x14ac:dyDescent="0.25">
      <c r="A184" s="54"/>
      <c r="B184" s="59" t="e">
        <f>'PLANILHA DE ORÇAMENTO'!#REF!</f>
        <v>#REF!</v>
      </c>
      <c r="C184" s="60"/>
      <c r="D184" s="60"/>
      <c r="E184" s="61" t="e">
        <f>'PLANILHA DE ORÇAMENTO'!#REF!</f>
        <v>#REF!</v>
      </c>
    </row>
    <row r="185" spans="1:5" x14ac:dyDescent="0.25">
      <c r="A185" s="54"/>
      <c r="B185" s="59" t="e">
        <f>'PLANILHA DE ORÇAMENTO'!#REF!</f>
        <v>#REF!</v>
      </c>
      <c r="C185" s="60"/>
      <c r="D185" s="60"/>
      <c r="E185" s="61" t="e">
        <f>'PLANILHA DE ORÇAMENTO'!#REF!</f>
        <v>#REF!</v>
      </c>
    </row>
    <row r="186" spans="1:5" x14ac:dyDescent="0.25">
      <c r="A186" s="54"/>
      <c r="B186" s="59" t="e">
        <f>'PLANILHA DE ORÇAMENTO'!#REF!</f>
        <v>#REF!</v>
      </c>
      <c r="C186" s="60" t="e">
        <f>'PLANILHA DE ORÇAMENTO'!#REF!</f>
        <v>#REF!</v>
      </c>
      <c r="D186" s="60" t="e">
        <f>'PLANILHA DE ORÇAMENTO'!#REF!</f>
        <v>#REF!</v>
      </c>
      <c r="E186" s="61" t="e">
        <f>'PLANILHA DE ORÇAMENTO'!#REF!</f>
        <v>#REF!</v>
      </c>
    </row>
    <row r="187" spans="1:5" ht="60" x14ac:dyDescent="0.25">
      <c r="A187" s="54"/>
      <c r="B187" s="62"/>
      <c r="C187" s="63"/>
      <c r="D187" s="63"/>
      <c r="E187" s="64" t="s">
        <v>337</v>
      </c>
    </row>
    <row r="188" spans="1:5" x14ac:dyDescent="0.25">
      <c r="A188" s="54"/>
      <c r="B188" s="59" t="e">
        <f>'PLANILHA DE ORÇAMENTO'!#REF!</f>
        <v>#REF!</v>
      </c>
      <c r="C188" s="60" t="e">
        <f>'PLANILHA DE ORÇAMENTO'!#REF!</f>
        <v>#REF!</v>
      </c>
      <c r="D188" s="60" t="e">
        <f>'PLANILHA DE ORÇAMENTO'!#REF!</f>
        <v>#REF!</v>
      </c>
      <c r="E188" s="61" t="e">
        <f>'PLANILHA DE ORÇAMENTO'!#REF!</f>
        <v>#REF!</v>
      </c>
    </row>
    <row r="189" spans="1:5" ht="48" x14ac:dyDescent="0.25">
      <c r="A189" s="54"/>
      <c r="B189" s="62"/>
      <c r="C189" s="63"/>
      <c r="D189" s="63"/>
      <c r="E189" s="64" t="s">
        <v>223</v>
      </c>
    </row>
    <row r="190" spans="1:5" x14ac:dyDescent="0.25">
      <c r="A190" s="54"/>
      <c r="B190" s="59" t="e">
        <f>'PLANILHA DE ORÇAMENTO'!#REF!</f>
        <v>#REF!</v>
      </c>
      <c r="C190" s="60" t="e">
        <f>'PLANILHA DE ORÇAMENTO'!#REF!</f>
        <v>#REF!</v>
      </c>
      <c r="D190" s="60" t="e">
        <f>'PLANILHA DE ORÇAMENTO'!#REF!</f>
        <v>#REF!</v>
      </c>
      <c r="E190" s="61" t="e">
        <f>'PLANILHA DE ORÇAMENTO'!#REF!</f>
        <v>#REF!</v>
      </c>
    </row>
    <row r="191" spans="1:5" ht="60" x14ac:dyDescent="0.25">
      <c r="A191" s="54"/>
      <c r="B191" s="62"/>
      <c r="C191" s="63"/>
      <c r="D191" s="63"/>
      <c r="E191" s="64" t="s">
        <v>218</v>
      </c>
    </row>
    <row r="192" spans="1:5" x14ac:dyDescent="0.25">
      <c r="A192" s="54"/>
      <c r="B192" s="59" t="e">
        <f>'PLANILHA DE ORÇAMENTO'!#REF!</f>
        <v>#REF!</v>
      </c>
      <c r="C192" s="60" t="e">
        <f>'PLANILHA DE ORÇAMENTO'!#REF!</f>
        <v>#REF!</v>
      </c>
      <c r="D192" s="60" t="e">
        <f>'PLANILHA DE ORÇAMENTO'!#REF!</f>
        <v>#REF!</v>
      </c>
      <c r="E192" s="61" t="e">
        <f>'PLANILHA DE ORÇAMENTO'!#REF!</f>
        <v>#REF!</v>
      </c>
    </row>
    <row r="193" spans="1:5" ht="60" x14ac:dyDescent="0.25">
      <c r="A193" s="54"/>
      <c r="B193" s="62"/>
      <c r="C193" s="63"/>
      <c r="D193" s="63"/>
      <c r="E193" s="64" t="s">
        <v>225</v>
      </c>
    </row>
    <row r="194" spans="1:5" x14ac:dyDescent="0.25">
      <c r="A194" s="54"/>
      <c r="B194" s="59" t="e">
        <f>'PLANILHA DE ORÇAMENTO'!#REF!</f>
        <v>#REF!</v>
      </c>
      <c r="C194" s="60" t="e">
        <f>'PLANILHA DE ORÇAMENTO'!#REF!</f>
        <v>#REF!</v>
      </c>
      <c r="D194" s="60" t="e">
        <f>'PLANILHA DE ORÇAMENTO'!#REF!</f>
        <v>#REF!</v>
      </c>
      <c r="E194" s="61" t="e">
        <f>'PLANILHA DE ORÇAMENTO'!#REF!</f>
        <v>#REF!</v>
      </c>
    </row>
    <row r="195" spans="1:5" ht="48" x14ac:dyDescent="0.25">
      <c r="A195" s="54"/>
      <c r="B195" s="62"/>
      <c r="C195" s="63"/>
      <c r="D195" s="63"/>
      <c r="E195" s="64" t="s">
        <v>217</v>
      </c>
    </row>
    <row r="196" spans="1:5" x14ac:dyDescent="0.25">
      <c r="A196" s="54"/>
      <c r="B196" s="59" t="e">
        <f>'PLANILHA DE ORÇAMENTO'!#REF!</f>
        <v>#REF!</v>
      </c>
      <c r="C196" s="60"/>
      <c r="D196" s="60"/>
      <c r="E196" s="61" t="e">
        <f>'PLANILHA DE ORÇAMENTO'!#REF!</f>
        <v>#REF!</v>
      </c>
    </row>
    <row r="197" spans="1:5" x14ac:dyDescent="0.25">
      <c r="A197" s="54"/>
      <c r="B197" s="59" t="e">
        <f>'PLANILHA DE ORÇAMENTO'!#REF!</f>
        <v>#REF!</v>
      </c>
      <c r="C197" s="60" t="e">
        <f>'PLANILHA DE ORÇAMENTO'!#REF!</f>
        <v>#REF!</v>
      </c>
      <c r="D197" s="60" t="e">
        <f>'PLANILHA DE ORÇAMENTO'!#REF!</f>
        <v>#REF!</v>
      </c>
      <c r="E197" s="61" t="e">
        <f>'PLANILHA DE ORÇAMENTO'!#REF!</f>
        <v>#REF!</v>
      </c>
    </row>
    <row r="198" spans="1:5" ht="60" x14ac:dyDescent="0.25">
      <c r="A198" s="54"/>
      <c r="B198" s="62"/>
      <c r="C198" s="63"/>
      <c r="D198" s="63"/>
      <c r="E198" s="64" t="s">
        <v>338</v>
      </c>
    </row>
    <row r="199" spans="1:5" x14ac:dyDescent="0.25">
      <c r="A199" s="54"/>
      <c r="B199" s="59" t="e">
        <f>'PLANILHA DE ORÇAMENTO'!#REF!</f>
        <v>#REF!</v>
      </c>
      <c r="C199" s="60" t="e">
        <f>'PLANILHA DE ORÇAMENTO'!#REF!</f>
        <v>#REF!</v>
      </c>
      <c r="D199" s="60" t="e">
        <f>'PLANILHA DE ORÇAMENTO'!#REF!</f>
        <v>#REF!</v>
      </c>
      <c r="E199" s="61" t="e">
        <f>'PLANILHA DE ORÇAMENTO'!#REF!</f>
        <v>#REF!</v>
      </c>
    </row>
    <row r="200" spans="1:5" ht="60" x14ac:dyDescent="0.25">
      <c r="A200" s="54"/>
      <c r="B200" s="62"/>
      <c r="C200" s="63"/>
      <c r="D200" s="63"/>
      <c r="E200" s="64" t="s">
        <v>228</v>
      </c>
    </row>
    <row r="201" spans="1:5" x14ac:dyDescent="0.25">
      <c r="A201" s="54"/>
      <c r="B201" s="59" t="e">
        <f>'PLANILHA DE ORÇAMENTO'!#REF!</f>
        <v>#REF!</v>
      </c>
      <c r="C201" s="60" t="e">
        <f>'PLANILHA DE ORÇAMENTO'!#REF!</f>
        <v>#REF!</v>
      </c>
      <c r="D201" s="60" t="e">
        <f>'PLANILHA DE ORÇAMENTO'!#REF!</f>
        <v>#REF!</v>
      </c>
      <c r="E201" s="61" t="e">
        <f>'PLANILHA DE ORÇAMENTO'!#REF!</f>
        <v>#REF!</v>
      </c>
    </row>
    <row r="202" spans="1:5" ht="60" x14ac:dyDescent="0.25">
      <c r="A202" s="54"/>
      <c r="B202" s="62"/>
      <c r="C202" s="63"/>
      <c r="D202" s="63"/>
      <c r="E202" s="64" t="s">
        <v>269</v>
      </c>
    </row>
    <row r="203" spans="1:5" x14ac:dyDescent="0.25">
      <c r="A203" s="54"/>
      <c r="B203" s="59" t="e">
        <f>'PLANILHA DE ORÇAMENTO'!#REF!</f>
        <v>#REF!</v>
      </c>
      <c r="C203" s="60" t="e">
        <f>'PLANILHA DE ORÇAMENTO'!#REF!</f>
        <v>#REF!</v>
      </c>
      <c r="D203" s="60" t="e">
        <f>'PLANILHA DE ORÇAMENTO'!#REF!</f>
        <v>#REF!</v>
      </c>
      <c r="E203" s="61" t="e">
        <f>'PLANILHA DE ORÇAMENTO'!#REF!</f>
        <v>#REF!</v>
      </c>
    </row>
    <row r="204" spans="1:5" ht="120" x14ac:dyDescent="0.25">
      <c r="A204" s="54"/>
      <c r="B204" s="62"/>
      <c r="C204" s="63"/>
      <c r="D204" s="63"/>
      <c r="E204" s="64" t="s">
        <v>232</v>
      </c>
    </row>
    <row r="205" spans="1:5" x14ac:dyDescent="0.25">
      <c r="A205" s="54"/>
      <c r="B205" s="59" t="e">
        <f>'PLANILHA DE ORÇAMENTO'!#REF!</f>
        <v>#REF!</v>
      </c>
      <c r="C205" s="60"/>
      <c r="D205" s="60"/>
      <c r="E205" s="61" t="e">
        <f>'PLANILHA DE ORÇAMENTO'!#REF!</f>
        <v>#REF!</v>
      </c>
    </row>
    <row r="206" spans="1:5" x14ac:dyDescent="0.25">
      <c r="A206" s="54"/>
      <c r="B206" s="59" t="e">
        <f>'PLANILHA DE ORÇAMENTO'!#REF!</f>
        <v>#REF!</v>
      </c>
      <c r="C206" s="60" t="e">
        <f>'PLANILHA DE ORÇAMENTO'!#REF!</f>
        <v>#REF!</v>
      </c>
      <c r="D206" s="60" t="e">
        <f>'PLANILHA DE ORÇAMENTO'!#REF!</f>
        <v>#REF!</v>
      </c>
      <c r="E206" s="61" t="e">
        <f>'PLANILHA DE ORÇAMENTO'!#REF!</f>
        <v>#REF!</v>
      </c>
    </row>
    <row r="207" spans="1:5" ht="48" x14ac:dyDescent="0.25">
      <c r="A207" s="54"/>
      <c r="B207" s="62"/>
      <c r="C207" s="63"/>
      <c r="D207" s="63"/>
      <c r="E207" s="64" t="s">
        <v>339</v>
      </c>
    </row>
    <row r="208" spans="1:5" x14ac:dyDescent="0.25">
      <c r="A208" s="54"/>
      <c r="B208" s="59" t="e">
        <f>'PLANILHA DE ORÇAMENTO'!#REF!</f>
        <v>#REF!</v>
      </c>
      <c r="C208" s="60" t="e">
        <f>'PLANILHA DE ORÇAMENTO'!#REF!</f>
        <v>#REF!</v>
      </c>
      <c r="D208" s="60" t="e">
        <f>'PLANILHA DE ORÇAMENTO'!#REF!</f>
        <v>#REF!</v>
      </c>
      <c r="E208" s="61" t="e">
        <f>'PLANILHA DE ORÇAMENTO'!#REF!</f>
        <v>#REF!</v>
      </c>
    </row>
    <row r="209" spans="1:5" ht="120" x14ac:dyDescent="0.25">
      <c r="A209" s="54"/>
      <c r="B209" s="62"/>
      <c r="C209" s="63"/>
      <c r="D209" s="63"/>
      <c r="E209" s="64" t="s">
        <v>232</v>
      </c>
    </row>
    <row r="210" spans="1:5" x14ac:dyDescent="0.25">
      <c r="A210" s="54"/>
      <c r="B210" s="59" t="e">
        <f>'PLANILHA DE ORÇAMENTO'!#REF!</f>
        <v>#REF!</v>
      </c>
      <c r="C210" s="60"/>
      <c r="D210" s="60"/>
      <c r="E210" s="61" t="e">
        <f>'PLANILHA DE ORÇAMENTO'!#REF!</f>
        <v>#REF!</v>
      </c>
    </row>
    <row r="211" spans="1:5" x14ac:dyDescent="0.25">
      <c r="A211" s="54"/>
      <c r="B211" s="59" t="e">
        <f>'PLANILHA DE ORÇAMENTO'!#REF!</f>
        <v>#REF!</v>
      </c>
      <c r="C211" s="60" t="e">
        <f>'PLANILHA DE ORÇAMENTO'!#REF!</f>
        <v>#REF!</v>
      </c>
      <c r="D211" s="60" t="e">
        <f>'PLANILHA DE ORÇAMENTO'!#REF!</f>
        <v>#REF!</v>
      </c>
      <c r="E211" s="61" t="e">
        <f>'PLANILHA DE ORÇAMENTO'!#REF!</f>
        <v>#REF!</v>
      </c>
    </row>
    <row r="212" spans="1:5" ht="144" x14ac:dyDescent="0.25">
      <c r="A212" s="54"/>
      <c r="B212" s="62"/>
      <c r="C212" s="63"/>
      <c r="D212" s="63"/>
      <c r="E212" s="64" t="s">
        <v>340</v>
      </c>
    </row>
    <row r="213" spans="1:5" x14ac:dyDescent="0.25">
      <c r="A213" s="54"/>
      <c r="B213" s="59" t="e">
        <f>'PLANILHA DE ORÇAMENTO'!#REF!</f>
        <v>#REF!</v>
      </c>
      <c r="C213" s="60" t="e">
        <f>'PLANILHA DE ORÇAMENTO'!#REF!</f>
        <v>#REF!</v>
      </c>
      <c r="D213" s="60" t="e">
        <f>'PLANILHA DE ORÇAMENTO'!#REF!</f>
        <v>#REF!</v>
      </c>
      <c r="E213" s="61" t="e">
        <f>'PLANILHA DE ORÇAMENTO'!#REF!</f>
        <v>#REF!</v>
      </c>
    </row>
    <row r="214" spans="1:5" ht="180" x14ac:dyDescent="0.25">
      <c r="A214" s="54"/>
      <c r="B214" s="62"/>
      <c r="C214" s="63"/>
      <c r="D214" s="63"/>
      <c r="E214" s="64" t="s">
        <v>249</v>
      </c>
    </row>
    <row r="215" spans="1:5" x14ac:dyDescent="0.25">
      <c r="A215" s="54"/>
      <c r="B215" s="59" t="e">
        <f>'PLANILHA DE ORÇAMENTO'!#REF!</f>
        <v>#REF!</v>
      </c>
      <c r="C215" s="60" t="e">
        <f>'PLANILHA DE ORÇAMENTO'!#REF!</f>
        <v>#REF!</v>
      </c>
      <c r="D215" s="60" t="e">
        <f>'PLANILHA DE ORÇAMENTO'!#REF!</f>
        <v>#REF!</v>
      </c>
      <c r="E215" s="61" t="e">
        <f>'PLANILHA DE ORÇAMENTO'!#REF!</f>
        <v>#REF!</v>
      </c>
    </row>
    <row r="216" spans="1:5" ht="168" x14ac:dyDescent="0.25">
      <c r="A216" s="54"/>
      <c r="B216" s="62"/>
      <c r="C216" s="63"/>
      <c r="D216" s="63"/>
      <c r="E216" s="64" t="s">
        <v>341</v>
      </c>
    </row>
    <row r="217" spans="1:5" x14ac:dyDescent="0.25">
      <c r="A217" s="54"/>
      <c r="B217" s="59" t="e">
        <f>'PLANILHA DE ORÇAMENTO'!#REF!</f>
        <v>#REF!</v>
      </c>
      <c r="C217" s="60"/>
      <c r="D217" s="60"/>
      <c r="E217" s="61" t="e">
        <f>'PLANILHA DE ORÇAMENTO'!#REF!</f>
        <v>#REF!</v>
      </c>
    </row>
    <row r="218" spans="1:5" x14ac:dyDescent="0.25">
      <c r="A218" s="54"/>
      <c r="B218" s="59" t="e">
        <f>'PLANILHA DE ORÇAMENTO'!#REF!</f>
        <v>#REF!</v>
      </c>
      <c r="C218" s="60" t="e">
        <f>'PLANILHA DE ORÇAMENTO'!#REF!</f>
        <v>#REF!</v>
      </c>
      <c r="D218" s="60" t="e">
        <f>'PLANILHA DE ORÇAMENTO'!#REF!</f>
        <v>#REF!</v>
      </c>
      <c r="E218" s="61" t="e">
        <f>'PLANILHA DE ORÇAMENTO'!#REF!</f>
        <v>#REF!</v>
      </c>
    </row>
    <row r="219" spans="1:5" ht="48" x14ac:dyDescent="0.25">
      <c r="A219" s="54"/>
      <c r="B219" s="62"/>
      <c r="C219" s="63"/>
      <c r="D219" s="63"/>
      <c r="E219" s="64" t="s">
        <v>322</v>
      </c>
    </row>
    <row r="220" spans="1:5" x14ac:dyDescent="0.25">
      <c r="A220" s="54"/>
      <c r="B220" s="59" t="e">
        <f>'PLANILHA DE ORÇAMENTO'!#REF!</f>
        <v>#REF!</v>
      </c>
      <c r="C220" s="60" t="e">
        <f>'PLANILHA DE ORÇAMENTO'!#REF!</f>
        <v>#REF!</v>
      </c>
      <c r="D220" s="60" t="e">
        <f>'PLANILHA DE ORÇAMENTO'!#REF!</f>
        <v>#REF!</v>
      </c>
      <c r="E220" s="61" t="e">
        <f>'PLANILHA DE ORÇAMENTO'!#REF!</f>
        <v>#REF!</v>
      </c>
    </row>
    <row r="221" spans="1:5" ht="204" x14ac:dyDescent="0.25">
      <c r="A221" s="54"/>
      <c r="B221" s="62"/>
      <c r="C221" s="63"/>
      <c r="D221" s="63"/>
      <c r="E221" s="64" t="s">
        <v>323</v>
      </c>
    </row>
    <row r="222" spans="1:5" x14ac:dyDescent="0.25">
      <c r="A222" s="54"/>
      <c r="B222" s="59" t="e">
        <f>'PLANILHA DE ORÇAMENTO'!#REF!</f>
        <v>#REF!</v>
      </c>
      <c r="C222" s="60" t="e">
        <f>'PLANILHA DE ORÇAMENTO'!#REF!</f>
        <v>#REF!</v>
      </c>
      <c r="D222" s="60" t="e">
        <f>'PLANILHA DE ORÇAMENTO'!#REF!</f>
        <v>#REF!</v>
      </c>
      <c r="E222" s="61" t="e">
        <f>'PLANILHA DE ORÇAMENTO'!#REF!</f>
        <v>#REF!</v>
      </c>
    </row>
    <row r="223" spans="1:5" ht="156" x14ac:dyDescent="0.25">
      <c r="A223" s="54"/>
      <c r="B223" s="62"/>
      <c r="C223" s="63"/>
      <c r="D223" s="63"/>
      <c r="E223" s="64" t="s">
        <v>328</v>
      </c>
    </row>
    <row r="224" spans="1:5" x14ac:dyDescent="0.25">
      <c r="A224" s="54"/>
      <c r="B224" s="59" t="e">
        <f>'PLANILHA DE ORÇAMENTO'!#REF!</f>
        <v>#REF!</v>
      </c>
      <c r="C224" s="60" t="e">
        <f>'PLANILHA DE ORÇAMENTO'!#REF!</f>
        <v>#REF!</v>
      </c>
      <c r="D224" s="60" t="e">
        <f>'PLANILHA DE ORÇAMENTO'!#REF!</f>
        <v>#REF!</v>
      </c>
      <c r="E224" s="61" t="e">
        <f>'PLANILHA DE ORÇAMENTO'!#REF!</f>
        <v>#REF!</v>
      </c>
    </row>
    <row r="225" spans="1:5" ht="156" x14ac:dyDescent="0.25">
      <c r="A225" s="54"/>
      <c r="B225" s="62"/>
      <c r="C225" s="63"/>
      <c r="D225" s="63"/>
      <c r="E225" s="64" t="s">
        <v>327</v>
      </c>
    </row>
    <row r="226" spans="1:5" x14ac:dyDescent="0.25">
      <c r="A226" s="54"/>
      <c r="B226" s="59" t="e">
        <f>'PLANILHA DE ORÇAMENTO'!#REF!</f>
        <v>#REF!</v>
      </c>
      <c r="C226" s="60" t="e">
        <f>'PLANILHA DE ORÇAMENTO'!#REF!</f>
        <v>#REF!</v>
      </c>
      <c r="D226" s="60" t="e">
        <f>'PLANILHA DE ORÇAMENTO'!#REF!</f>
        <v>#REF!</v>
      </c>
      <c r="E226" s="61" t="e">
        <f>'PLANILHA DE ORÇAMENTO'!#REF!</f>
        <v>#REF!</v>
      </c>
    </row>
    <row r="227" spans="1:5" ht="36" x14ac:dyDescent="0.25">
      <c r="A227" s="54"/>
      <c r="B227" s="62"/>
      <c r="C227" s="63"/>
      <c r="D227" s="63"/>
      <c r="E227" s="64" t="s">
        <v>342</v>
      </c>
    </row>
    <row r="228" spans="1:5" x14ac:dyDescent="0.25">
      <c r="A228" s="54"/>
      <c r="B228" s="59" t="e">
        <f>'PLANILHA DE ORÇAMENTO'!#REF!</f>
        <v>#REF!</v>
      </c>
      <c r="C228" s="60" t="e">
        <f>'PLANILHA DE ORÇAMENTO'!#REF!</f>
        <v>#REF!</v>
      </c>
      <c r="D228" s="60" t="e">
        <f>'PLANILHA DE ORÇAMENTO'!#REF!</f>
        <v>#REF!</v>
      </c>
      <c r="E228" s="61" t="e">
        <f>'PLANILHA DE ORÇAMENTO'!#REF!</f>
        <v>#REF!</v>
      </c>
    </row>
    <row r="229" spans="1:5" ht="36" x14ac:dyDescent="0.25">
      <c r="A229" s="54"/>
      <c r="B229" s="62"/>
      <c r="C229" s="63"/>
      <c r="D229" s="63"/>
      <c r="E229" s="64" t="s">
        <v>389</v>
      </c>
    </row>
    <row r="230" spans="1:5" x14ac:dyDescent="0.25">
      <c r="A230" s="54"/>
      <c r="B230" s="59" t="e">
        <f>'PLANILHA DE ORÇAMENTO'!#REF!</f>
        <v>#REF!</v>
      </c>
      <c r="C230" s="60"/>
      <c r="D230" s="60"/>
      <c r="E230" s="61" t="e">
        <f>'PLANILHA DE ORÇAMENTO'!#REF!</f>
        <v>#REF!</v>
      </c>
    </row>
    <row r="231" spans="1:5" x14ac:dyDescent="0.25">
      <c r="A231" s="54"/>
      <c r="B231" s="59" t="e">
        <f>'PLANILHA DE ORÇAMENTO'!#REF!</f>
        <v>#REF!</v>
      </c>
      <c r="C231" s="60" t="e">
        <f>'PLANILHA DE ORÇAMENTO'!#REF!</f>
        <v>#REF!</v>
      </c>
      <c r="D231" s="60" t="e">
        <f>'PLANILHA DE ORÇAMENTO'!#REF!</f>
        <v>#REF!</v>
      </c>
      <c r="E231" s="61" t="e">
        <f>'PLANILHA DE ORÇAMENTO'!#REF!</f>
        <v>#REF!</v>
      </c>
    </row>
    <row r="232" spans="1:5" ht="60" x14ac:dyDescent="0.25">
      <c r="A232" s="54"/>
      <c r="B232" s="62"/>
      <c r="C232" s="63"/>
      <c r="D232" s="63"/>
      <c r="E232" s="64" t="s">
        <v>336</v>
      </c>
    </row>
    <row r="233" spans="1:5" x14ac:dyDescent="0.25">
      <c r="A233" s="54"/>
      <c r="B233" s="59" t="e">
        <f>'PLANILHA DE ORÇAMENTO'!#REF!</f>
        <v>#REF!</v>
      </c>
      <c r="C233" s="60" t="e">
        <f>'PLANILHA DE ORÇAMENTO'!#REF!</f>
        <v>#REF!</v>
      </c>
      <c r="D233" s="60" t="e">
        <f>'PLANILHA DE ORÇAMENTO'!#REF!</f>
        <v>#REF!</v>
      </c>
      <c r="E233" s="61" t="e">
        <f>'PLANILHA DE ORÇAMENTO'!#REF!</f>
        <v>#REF!</v>
      </c>
    </row>
    <row r="234" spans="1:5" ht="48" x14ac:dyDescent="0.25">
      <c r="A234" s="54"/>
      <c r="B234" s="62"/>
      <c r="C234" s="63"/>
      <c r="D234" s="63"/>
      <c r="E234" s="64" t="s">
        <v>343</v>
      </c>
    </row>
    <row r="235" spans="1:5" x14ac:dyDescent="0.25">
      <c r="A235" s="54"/>
      <c r="B235" s="59" t="e">
        <f>'PLANILHA DE ORÇAMENTO'!#REF!</f>
        <v>#REF!</v>
      </c>
      <c r="C235" s="60" t="e">
        <f>'PLANILHA DE ORÇAMENTO'!#REF!</f>
        <v>#REF!</v>
      </c>
      <c r="D235" s="60" t="e">
        <f>'PLANILHA DE ORÇAMENTO'!#REF!</f>
        <v>#REF!</v>
      </c>
      <c r="E235" s="61" t="e">
        <f>'PLANILHA DE ORÇAMENTO'!#REF!</f>
        <v>#REF!</v>
      </c>
    </row>
    <row r="236" spans="1:5" ht="72" x14ac:dyDescent="0.25">
      <c r="A236" s="54"/>
      <c r="B236" s="62"/>
      <c r="C236" s="63"/>
      <c r="D236" s="63"/>
      <c r="E236" s="64" t="s">
        <v>319</v>
      </c>
    </row>
    <row r="237" spans="1:5" x14ac:dyDescent="0.25">
      <c r="A237" s="54"/>
      <c r="B237" s="59" t="e">
        <f>'PLANILHA DE ORÇAMENTO'!#REF!</f>
        <v>#REF!</v>
      </c>
      <c r="C237" s="60"/>
      <c r="D237" s="60"/>
      <c r="E237" s="61" t="e">
        <f>'PLANILHA DE ORÇAMENTO'!#REF!</f>
        <v>#REF!</v>
      </c>
    </row>
    <row r="238" spans="1:5" x14ac:dyDescent="0.25">
      <c r="A238" s="54"/>
      <c r="B238" s="59" t="e">
        <f>'PLANILHA DE ORÇAMENTO'!#REF!</f>
        <v>#REF!</v>
      </c>
      <c r="C238" s="60" t="e">
        <f>'PLANILHA DE ORÇAMENTO'!#REF!</f>
        <v>#REF!</v>
      </c>
      <c r="D238" s="60" t="e">
        <f>'PLANILHA DE ORÇAMENTO'!#REF!</f>
        <v>#REF!</v>
      </c>
      <c r="E238" s="61" t="e">
        <f>'PLANILHA DE ORÇAMENTO'!#REF!</f>
        <v>#REF!</v>
      </c>
    </row>
    <row r="239" spans="1:5" ht="60" x14ac:dyDescent="0.25">
      <c r="A239" s="54"/>
      <c r="B239" s="62"/>
      <c r="C239" s="63"/>
      <c r="D239" s="63"/>
      <c r="E239" s="64" t="s">
        <v>338</v>
      </c>
    </row>
    <row r="240" spans="1:5" x14ac:dyDescent="0.25">
      <c r="A240" s="54"/>
      <c r="B240" s="59" t="e">
        <f>'PLANILHA DE ORÇAMENTO'!#REF!</f>
        <v>#REF!</v>
      </c>
      <c r="C240" s="60" t="e">
        <f>'PLANILHA DE ORÇAMENTO'!#REF!</f>
        <v>#REF!</v>
      </c>
      <c r="D240" s="60" t="e">
        <f>'PLANILHA DE ORÇAMENTO'!#REF!</f>
        <v>#REF!</v>
      </c>
      <c r="E240" s="61" t="e">
        <f>'PLANILHA DE ORÇAMENTO'!#REF!</f>
        <v>#REF!</v>
      </c>
    </row>
    <row r="241" spans="1:5" ht="60" x14ac:dyDescent="0.25">
      <c r="A241" s="54"/>
      <c r="B241" s="62"/>
      <c r="C241" s="63"/>
      <c r="D241" s="63"/>
      <c r="E241" s="64" t="s">
        <v>228</v>
      </c>
    </row>
    <row r="242" spans="1:5" x14ac:dyDescent="0.25">
      <c r="A242" s="54"/>
      <c r="B242" s="59" t="e">
        <f>'PLANILHA DE ORÇAMENTO'!#REF!</f>
        <v>#REF!</v>
      </c>
      <c r="C242" s="60" t="e">
        <f>'PLANILHA DE ORÇAMENTO'!#REF!</f>
        <v>#REF!</v>
      </c>
      <c r="D242" s="60" t="e">
        <f>'PLANILHA DE ORÇAMENTO'!#REF!</f>
        <v>#REF!</v>
      </c>
      <c r="E242" s="61" t="e">
        <f>'PLANILHA DE ORÇAMENTO'!#REF!</f>
        <v>#REF!</v>
      </c>
    </row>
    <row r="243" spans="1:5" ht="60" x14ac:dyDescent="0.25">
      <c r="A243" s="54"/>
      <c r="B243" s="62"/>
      <c r="C243" s="63"/>
      <c r="D243" s="63"/>
      <c r="E243" s="64" t="s">
        <v>269</v>
      </c>
    </row>
    <row r="244" spans="1:5" x14ac:dyDescent="0.25">
      <c r="A244" s="54"/>
      <c r="B244" s="59" t="e">
        <f>'PLANILHA DE ORÇAMENTO'!#REF!</f>
        <v>#REF!</v>
      </c>
      <c r="C244" s="60" t="e">
        <f>'PLANILHA DE ORÇAMENTO'!#REF!</f>
        <v>#REF!</v>
      </c>
      <c r="D244" s="60" t="e">
        <f>'PLANILHA DE ORÇAMENTO'!#REF!</f>
        <v>#REF!</v>
      </c>
      <c r="E244" s="61" t="e">
        <f>'PLANILHA DE ORÇAMENTO'!#REF!</f>
        <v>#REF!</v>
      </c>
    </row>
    <row r="245" spans="1:5" ht="48" x14ac:dyDescent="0.25">
      <c r="A245" s="54"/>
      <c r="B245" s="62"/>
      <c r="C245" s="63"/>
      <c r="D245" s="63"/>
      <c r="E245" s="64" t="s">
        <v>321</v>
      </c>
    </row>
    <row r="246" spans="1:5" x14ac:dyDescent="0.25">
      <c r="A246" s="54"/>
      <c r="B246" s="59" t="e">
        <f>'PLANILHA DE ORÇAMENTO'!#REF!</f>
        <v>#REF!</v>
      </c>
      <c r="C246" s="60" t="e">
        <f>'PLANILHA DE ORÇAMENTO'!#REF!</f>
        <v>#REF!</v>
      </c>
      <c r="D246" s="60" t="e">
        <f>'PLANILHA DE ORÇAMENTO'!#REF!</f>
        <v>#REF!</v>
      </c>
      <c r="E246" s="61" t="e">
        <f>'PLANILHA DE ORÇAMENTO'!#REF!</f>
        <v>#REF!</v>
      </c>
    </row>
    <row r="247" spans="1:5" ht="120" x14ac:dyDescent="0.25">
      <c r="A247" s="54"/>
      <c r="B247" s="62"/>
      <c r="C247" s="63"/>
      <c r="D247" s="63"/>
      <c r="E247" s="64" t="s">
        <v>232</v>
      </c>
    </row>
    <row r="248" spans="1:5" x14ac:dyDescent="0.25">
      <c r="A248" s="54"/>
      <c r="B248" s="59" t="e">
        <f>'PLANILHA DE ORÇAMENTO'!#REF!</f>
        <v>#REF!</v>
      </c>
      <c r="C248" s="60" t="e">
        <f>'PLANILHA DE ORÇAMENTO'!#REF!</f>
        <v>#REF!</v>
      </c>
      <c r="D248" s="60" t="e">
        <f>'PLANILHA DE ORÇAMENTO'!#REF!</f>
        <v>#REF!</v>
      </c>
      <c r="E248" s="61" t="e">
        <f>'PLANILHA DE ORÇAMENTO'!#REF!</f>
        <v>#REF!</v>
      </c>
    </row>
    <row r="249" spans="1:5" ht="24" x14ac:dyDescent="0.25">
      <c r="A249" s="54"/>
      <c r="B249" s="62"/>
      <c r="C249" s="63"/>
      <c r="D249" s="63"/>
      <c r="E249" s="64" t="s">
        <v>380</v>
      </c>
    </row>
    <row r="250" spans="1:5" x14ac:dyDescent="0.25">
      <c r="A250" s="54"/>
      <c r="B250" s="59" t="e">
        <f>'PLANILHA DE ORÇAMENTO'!#REF!</f>
        <v>#REF!</v>
      </c>
      <c r="C250" s="60" t="e">
        <f>'PLANILHA DE ORÇAMENTO'!#REF!</f>
        <v>#REF!</v>
      </c>
      <c r="D250" s="60" t="e">
        <f>'PLANILHA DE ORÇAMENTO'!#REF!</f>
        <v>#REF!</v>
      </c>
      <c r="E250" s="61" t="e">
        <f>'PLANILHA DE ORÇAMENTO'!#REF!</f>
        <v>#REF!</v>
      </c>
    </row>
    <row r="251" spans="1:5" ht="96" x14ac:dyDescent="0.25">
      <c r="A251" s="54"/>
      <c r="B251" s="62"/>
      <c r="C251" s="63"/>
      <c r="D251" s="63"/>
      <c r="E251" s="64" t="s">
        <v>317</v>
      </c>
    </row>
    <row r="252" spans="1:5" x14ac:dyDescent="0.25">
      <c r="A252" s="54"/>
      <c r="B252" s="59" t="e">
        <f>'PLANILHA DE ORÇAMENTO'!#REF!</f>
        <v>#REF!</v>
      </c>
      <c r="C252" s="60" t="e">
        <f>'PLANILHA DE ORÇAMENTO'!#REF!</f>
        <v>#REF!</v>
      </c>
      <c r="D252" s="66" t="e">
        <f>'PLANILHA DE ORÇAMENTO'!#REF!</f>
        <v>#REF!</v>
      </c>
      <c r="E252" s="61" t="e">
        <f>'PLANILHA DE ORÇAMENTO'!#REF!</f>
        <v>#REF!</v>
      </c>
    </row>
    <row r="253" spans="1:5" ht="60" x14ac:dyDescent="0.25">
      <c r="A253" s="54"/>
      <c r="B253" s="62"/>
      <c r="C253" s="63"/>
      <c r="D253" s="63"/>
      <c r="E253" s="64" t="s">
        <v>336</v>
      </c>
    </row>
    <row r="254" spans="1:5" x14ac:dyDescent="0.25">
      <c r="A254" s="54"/>
      <c r="B254" s="59" t="e">
        <f>'PLANILHA DE ORÇAMENTO'!#REF!</f>
        <v>#REF!</v>
      </c>
      <c r="C254" s="60" t="e">
        <f>'PLANILHA DE ORÇAMENTO'!#REF!</f>
        <v>#REF!</v>
      </c>
      <c r="D254" s="60" t="e">
        <f>'PLANILHA DE ORÇAMENTO'!#REF!</f>
        <v>#REF!</v>
      </c>
      <c r="E254" s="61" t="e">
        <f>'PLANILHA DE ORÇAMENTO'!#REF!</f>
        <v>#REF!</v>
      </c>
    </row>
    <row r="255" spans="1:5" ht="96" x14ac:dyDescent="0.25">
      <c r="A255" s="54"/>
      <c r="B255" s="62"/>
      <c r="C255" s="63"/>
      <c r="D255" s="63"/>
      <c r="E255" s="64" t="s">
        <v>344</v>
      </c>
    </row>
    <row r="256" spans="1:5" x14ac:dyDescent="0.25">
      <c r="A256" s="54"/>
      <c r="B256" s="59" t="e">
        <f>'PLANILHA DE ORÇAMENTO'!#REF!</f>
        <v>#REF!</v>
      </c>
      <c r="C256" s="60" t="e">
        <f>'PLANILHA DE ORÇAMENTO'!#REF!</f>
        <v>#REF!</v>
      </c>
      <c r="D256" s="60" t="e">
        <f>'PLANILHA DE ORÇAMENTO'!#REF!</f>
        <v>#REF!</v>
      </c>
      <c r="E256" s="61" t="e">
        <f>'PLANILHA DE ORÇAMENTO'!#REF!</f>
        <v>#REF!</v>
      </c>
    </row>
    <row r="257" spans="1:5" ht="48" x14ac:dyDescent="0.25">
      <c r="A257" s="54"/>
      <c r="B257" s="62"/>
      <c r="C257" s="63"/>
      <c r="D257" s="63"/>
      <c r="E257" s="64" t="s">
        <v>343</v>
      </c>
    </row>
    <row r="258" spans="1:5" x14ac:dyDescent="0.25">
      <c r="A258" s="54"/>
      <c r="B258" s="59" t="e">
        <f>'PLANILHA DE ORÇAMENTO'!#REF!</f>
        <v>#REF!</v>
      </c>
      <c r="C258" s="60" t="e">
        <f>'PLANILHA DE ORÇAMENTO'!#REF!</f>
        <v>#REF!</v>
      </c>
      <c r="D258" s="60" t="e">
        <f>'PLANILHA DE ORÇAMENTO'!#REF!</f>
        <v>#REF!</v>
      </c>
      <c r="E258" s="61" t="e">
        <f>'PLANILHA DE ORÇAMENTO'!#REF!</f>
        <v>#REF!</v>
      </c>
    </row>
    <row r="259" spans="1:5" ht="72" x14ac:dyDescent="0.25">
      <c r="A259" s="54"/>
      <c r="B259" s="62"/>
      <c r="C259" s="63"/>
      <c r="D259" s="63"/>
      <c r="E259" s="64" t="s">
        <v>319</v>
      </c>
    </row>
    <row r="260" spans="1:5" x14ac:dyDescent="0.25">
      <c r="A260" s="54"/>
      <c r="B260" s="59" t="e">
        <f>'PLANILHA DE ORÇAMENTO'!#REF!</f>
        <v>#REF!</v>
      </c>
      <c r="C260" s="60"/>
      <c r="D260" s="60"/>
      <c r="E260" s="61" t="e">
        <f>'PLANILHA DE ORÇAMENTO'!#REF!</f>
        <v>#REF!</v>
      </c>
    </row>
    <row r="261" spans="1:5" x14ac:dyDescent="0.25">
      <c r="A261" s="54"/>
      <c r="B261" s="59" t="e">
        <f>'PLANILHA DE ORÇAMENTO'!#REF!</f>
        <v>#REF!</v>
      </c>
      <c r="C261" s="60" t="e">
        <f>'PLANILHA DE ORÇAMENTO'!#REF!</f>
        <v>#REF!</v>
      </c>
      <c r="D261" s="66" t="e">
        <f>'PLANILHA DE ORÇAMENTO'!#REF!</f>
        <v>#REF!</v>
      </c>
      <c r="E261" s="61" t="e">
        <f>'PLANILHA DE ORÇAMENTO'!#REF!</f>
        <v>#REF!</v>
      </c>
    </row>
    <row r="262" spans="1:5" ht="60" x14ac:dyDescent="0.25">
      <c r="A262" s="54"/>
      <c r="B262" s="62"/>
      <c r="C262" s="63"/>
      <c r="D262" s="63"/>
      <c r="E262" s="64" t="s">
        <v>269</v>
      </c>
    </row>
    <row r="263" spans="1:5" x14ac:dyDescent="0.25">
      <c r="A263" s="54"/>
      <c r="B263" s="59" t="e">
        <f>'PLANILHA DE ORÇAMENTO'!#REF!</f>
        <v>#REF!</v>
      </c>
      <c r="C263" s="60" t="e">
        <f>'PLANILHA DE ORÇAMENTO'!#REF!</f>
        <v>#REF!</v>
      </c>
      <c r="D263" s="60" t="e">
        <f>'PLANILHA DE ORÇAMENTO'!#REF!</f>
        <v>#REF!</v>
      </c>
      <c r="E263" s="61" t="e">
        <f>'PLANILHA DE ORÇAMENTO'!#REF!</f>
        <v>#REF!</v>
      </c>
    </row>
    <row r="264" spans="1:5" ht="48" x14ac:dyDescent="0.25">
      <c r="A264" s="54"/>
      <c r="B264" s="62"/>
      <c r="C264" s="63"/>
      <c r="D264" s="63"/>
      <c r="E264" s="64" t="s">
        <v>321</v>
      </c>
    </row>
    <row r="265" spans="1:5" x14ac:dyDescent="0.25">
      <c r="A265" s="54"/>
      <c r="B265" s="59" t="e">
        <f>'PLANILHA DE ORÇAMENTO'!#REF!</f>
        <v>#REF!</v>
      </c>
      <c r="C265" s="60" t="e">
        <f>'PLANILHA DE ORÇAMENTO'!#REF!</f>
        <v>#REF!</v>
      </c>
      <c r="D265" s="60" t="e">
        <f>'PLANILHA DE ORÇAMENTO'!#REF!</f>
        <v>#REF!</v>
      </c>
      <c r="E265" s="61" t="e">
        <f>'PLANILHA DE ORÇAMENTO'!#REF!</f>
        <v>#REF!</v>
      </c>
    </row>
    <row r="266" spans="1:5" ht="120" x14ac:dyDescent="0.25">
      <c r="A266" s="54"/>
      <c r="B266" s="62"/>
      <c r="C266" s="63"/>
      <c r="D266" s="63"/>
      <c r="E266" s="64" t="s">
        <v>232</v>
      </c>
    </row>
    <row r="267" spans="1:5" x14ac:dyDescent="0.25">
      <c r="A267" s="54"/>
      <c r="B267" s="59" t="e">
        <f>'PLANILHA DE ORÇAMENTO'!#REF!</f>
        <v>#REF!</v>
      </c>
      <c r="C267" s="60" t="e">
        <f>'PLANILHA DE ORÇAMENTO'!#REF!</f>
        <v>#REF!</v>
      </c>
      <c r="D267" s="60" t="e">
        <f>'PLANILHA DE ORÇAMENTO'!#REF!</f>
        <v>#REF!</v>
      </c>
      <c r="E267" s="61" t="e">
        <f>'PLANILHA DE ORÇAMENTO'!#REF!</f>
        <v>#REF!</v>
      </c>
    </row>
    <row r="268" spans="1:5" ht="72" x14ac:dyDescent="0.25">
      <c r="A268" s="54"/>
      <c r="B268" s="62"/>
      <c r="C268" s="63"/>
      <c r="D268" s="63"/>
      <c r="E268" s="64" t="s">
        <v>319</v>
      </c>
    </row>
    <row r="269" spans="1:5" x14ac:dyDescent="0.25">
      <c r="A269" s="54"/>
      <c r="B269" s="59" t="e">
        <f>'PLANILHA DE ORÇAMENTO'!#REF!</f>
        <v>#REF!</v>
      </c>
      <c r="C269" s="60" t="e">
        <f>'PLANILHA DE ORÇAMENTO'!#REF!</f>
        <v>#REF!</v>
      </c>
      <c r="D269" s="60" t="e">
        <f>'PLANILHA DE ORÇAMENTO'!#REF!</f>
        <v>#REF!</v>
      </c>
      <c r="E269" s="61" t="e">
        <f>'PLANILHA DE ORÇAMENTO'!#REF!</f>
        <v>#REF!</v>
      </c>
    </row>
    <row r="270" spans="1:5" ht="24" x14ac:dyDescent="0.25">
      <c r="A270" s="54"/>
      <c r="B270" s="62"/>
      <c r="C270" s="63"/>
      <c r="D270" s="63"/>
      <c r="E270" s="64" t="s">
        <v>380</v>
      </c>
    </row>
    <row r="271" spans="1:5" x14ac:dyDescent="0.25">
      <c r="A271" s="54"/>
      <c r="B271" s="59" t="e">
        <f>'PLANILHA DE ORÇAMENTO'!#REF!</f>
        <v>#REF!</v>
      </c>
      <c r="C271" s="60" t="e">
        <f>'PLANILHA DE ORÇAMENTO'!#REF!</f>
        <v>#REF!</v>
      </c>
      <c r="D271" s="60" t="e">
        <f>'PLANILHA DE ORÇAMENTO'!#REF!</f>
        <v>#REF!</v>
      </c>
      <c r="E271" s="61" t="e">
        <f>'PLANILHA DE ORÇAMENTO'!#REF!</f>
        <v>#REF!</v>
      </c>
    </row>
    <row r="272" spans="1:5" ht="60" x14ac:dyDescent="0.25">
      <c r="A272" s="54"/>
      <c r="B272" s="62"/>
      <c r="C272" s="63"/>
      <c r="D272" s="63"/>
      <c r="E272" s="64" t="s">
        <v>345</v>
      </c>
    </row>
    <row r="273" spans="1:5" x14ac:dyDescent="0.25">
      <c r="A273" s="54"/>
      <c r="B273" s="59" t="e">
        <f>'PLANILHA DE ORÇAMENTO'!#REF!</f>
        <v>#REF!</v>
      </c>
      <c r="C273" s="60" t="e">
        <f>'PLANILHA DE ORÇAMENTO'!#REF!</f>
        <v>#REF!</v>
      </c>
      <c r="D273" s="60" t="e">
        <f>'PLANILHA DE ORÇAMENTO'!#REF!</f>
        <v>#REF!</v>
      </c>
      <c r="E273" s="61" t="e">
        <f>'PLANILHA DE ORÇAMENTO'!#REF!</f>
        <v>#REF!</v>
      </c>
    </row>
    <row r="274" spans="1:5" ht="48" x14ac:dyDescent="0.25">
      <c r="A274" s="54"/>
      <c r="B274" s="62"/>
      <c r="C274" s="63"/>
      <c r="D274" s="63"/>
      <c r="E274" s="64" t="s">
        <v>343</v>
      </c>
    </row>
    <row r="275" spans="1:5" x14ac:dyDescent="0.25">
      <c r="A275" s="54"/>
      <c r="B275" s="59" t="e">
        <f>'PLANILHA DE ORÇAMENTO'!#REF!</f>
        <v>#REF!</v>
      </c>
      <c r="C275" s="60" t="e">
        <f>'PLANILHA DE ORÇAMENTO'!#REF!</f>
        <v>#REF!</v>
      </c>
      <c r="D275" s="60" t="e">
        <f>'PLANILHA DE ORÇAMENTO'!#REF!</f>
        <v>#REF!</v>
      </c>
      <c r="E275" s="61" t="e">
        <f>'PLANILHA DE ORÇAMENTO'!#REF!</f>
        <v>#REF!</v>
      </c>
    </row>
    <row r="276" spans="1:5" ht="96" x14ac:dyDescent="0.25">
      <c r="A276" s="54"/>
      <c r="B276" s="62"/>
      <c r="C276" s="63"/>
      <c r="D276" s="63"/>
      <c r="E276" s="64" t="s">
        <v>346</v>
      </c>
    </row>
    <row r="277" spans="1:5" x14ac:dyDescent="0.25">
      <c r="A277" s="54"/>
      <c r="B277" s="59" t="e">
        <f>'PLANILHA DE ORÇAMENTO'!#REF!</f>
        <v>#REF!</v>
      </c>
      <c r="C277" s="60"/>
      <c r="D277" s="60"/>
      <c r="E277" s="61" t="e">
        <f>'PLANILHA DE ORÇAMENTO'!#REF!</f>
        <v>#REF!</v>
      </c>
    </row>
    <row r="278" spans="1:5" x14ac:dyDescent="0.25">
      <c r="A278" s="54"/>
      <c r="B278" s="59" t="e">
        <f>'PLANILHA DE ORÇAMENTO'!#REF!</f>
        <v>#REF!</v>
      </c>
      <c r="C278" s="60"/>
      <c r="D278" s="60"/>
      <c r="E278" s="61" t="e">
        <f>'PLANILHA DE ORÇAMENTO'!#REF!</f>
        <v>#REF!</v>
      </c>
    </row>
    <row r="279" spans="1:5" x14ac:dyDescent="0.25">
      <c r="A279" s="54"/>
      <c r="B279" s="59" t="e">
        <f>'PLANILHA DE ORÇAMENTO'!#REF!</f>
        <v>#REF!</v>
      </c>
      <c r="C279" s="60" t="e">
        <f>'PLANILHA DE ORÇAMENTO'!#REF!</f>
        <v>#REF!</v>
      </c>
      <c r="D279" s="60" t="e">
        <f>'PLANILHA DE ORÇAMENTO'!#REF!</f>
        <v>#REF!</v>
      </c>
      <c r="E279" s="61" t="e">
        <f>'PLANILHA DE ORÇAMENTO'!#REF!</f>
        <v>#REF!</v>
      </c>
    </row>
    <row r="280" spans="1:5" ht="60" x14ac:dyDescent="0.25">
      <c r="A280" s="54"/>
      <c r="B280" s="62"/>
      <c r="C280" s="63"/>
      <c r="D280" s="63"/>
      <c r="E280" s="64" t="s">
        <v>338</v>
      </c>
    </row>
    <row r="281" spans="1:5" x14ac:dyDescent="0.25">
      <c r="A281" s="54"/>
      <c r="B281" s="59" t="e">
        <f>'PLANILHA DE ORÇAMENTO'!#REF!</f>
        <v>#REF!</v>
      </c>
      <c r="C281" s="60" t="e">
        <f>'PLANILHA DE ORÇAMENTO'!#REF!</f>
        <v>#REF!</v>
      </c>
      <c r="D281" s="60" t="e">
        <f>'PLANILHA DE ORÇAMENTO'!#REF!</f>
        <v>#REF!</v>
      </c>
      <c r="E281" s="61" t="e">
        <f>'PLANILHA DE ORÇAMENTO'!#REF!</f>
        <v>#REF!</v>
      </c>
    </row>
    <row r="282" spans="1:5" ht="60" x14ac:dyDescent="0.25">
      <c r="A282" s="54"/>
      <c r="B282" s="62"/>
      <c r="C282" s="63"/>
      <c r="D282" s="63"/>
      <c r="E282" s="64" t="s">
        <v>228</v>
      </c>
    </row>
    <row r="283" spans="1:5" x14ac:dyDescent="0.25">
      <c r="A283" s="54"/>
      <c r="B283" s="59" t="e">
        <f>'PLANILHA DE ORÇAMENTO'!#REF!</f>
        <v>#REF!</v>
      </c>
      <c r="C283" s="60" t="e">
        <f>'PLANILHA DE ORÇAMENTO'!#REF!</f>
        <v>#REF!</v>
      </c>
      <c r="D283" s="60" t="e">
        <f>'PLANILHA DE ORÇAMENTO'!#REF!</f>
        <v>#REF!</v>
      </c>
      <c r="E283" s="61" t="e">
        <f>'PLANILHA DE ORÇAMENTO'!#REF!</f>
        <v>#REF!</v>
      </c>
    </row>
    <row r="284" spans="1:5" ht="60" x14ac:dyDescent="0.25">
      <c r="A284" s="54"/>
      <c r="B284" s="62"/>
      <c r="C284" s="63"/>
      <c r="D284" s="63"/>
      <c r="E284" s="64" t="s">
        <v>269</v>
      </c>
    </row>
    <row r="285" spans="1:5" x14ac:dyDescent="0.25">
      <c r="A285" s="54"/>
      <c r="B285" s="59" t="e">
        <f>'PLANILHA DE ORÇAMENTO'!#REF!</f>
        <v>#REF!</v>
      </c>
      <c r="C285" s="60"/>
      <c r="D285" s="60"/>
      <c r="E285" s="61" t="e">
        <f>'PLANILHA DE ORÇAMENTO'!#REF!</f>
        <v>#REF!</v>
      </c>
    </row>
    <row r="286" spans="1:5" x14ac:dyDescent="0.25">
      <c r="A286" s="54"/>
      <c r="B286" s="59" t="e">
        <f>'PLANILHA DE ORÇAMENTO'!#REF!</f>
        <v>#REF!</v>
      </c>
      <c r="C286" s="60" t="e">
        <f>'PLANILHA DE ORÇAMENTO'!#REF!</f>
        <v>#REF!</v>
      </c>
      <c r="D286" s="60" t="e">
        <f>'PLANILHA DE ORÇAMENTO'!#REF!</f>
        <v>#REF!</v>
      </c>
      <c r="E286" s="61" t="e">
        <f>'PLANILHA DE ORÇAMENTO'!#REF!</f>
        <v>#REF!</v>
      </c>
    </row>
    <row r="287" spans="1:5" ht="204" x14ac:dyDescent="0.25">
      <c r="A287" s="54"/>
      <c r="B287" s="62"/>
      <c r="C287" s="63"/>
      <c r="D287" s="63"/>
      <c r="E287" s="64" t="s">
        <v>383</v>
      </c>
    </row>
    <row r="288" spans="1:5" x14ac:dyDescent="0.25">
      <c r="A288" s="54"/>
      <c r="B288" s="59" t="e">
        <f>'PLANILHA DE ORÇAMENTO'!#REF!</f>
        <v>#REF!</v>
      </c>
      <c r="C288" s="60" t="e">
        <f>'PLANILHA DE ORÇAMENTO'!#REF!</f>
        <v>#REF!</v>
      </c>
      <c r="D288" s="60" t="e">
        <f>'PLANILHA DE ORÇAMENTO'!#REF!</f>
        <v>#REF!</v>
      </c>
      <c r="E288" s="61" t="e">
        <f>'PLANILHA DE ORÇAMENTO'!#REF!</f>
        <v>#REF!</v>
      </c>
    </row>
    <row r="289" spans="1:5" ht="24" x14ac:dyDescent="0.25">
      <c r="A289" s="54"/>
      <c r="B289" s="62"/>
      <c r="C289" s="63"/>
      <c r="D289" s="63"/>
      <c r="E289" s="64" t="s">
        <v>384</v>
      </c>
    </row>
    <row r="290" spans="1:5" x14ac:dyDescent="0.25">
      <c r="A290" s="54"/>
      <c r="B290" s="59" t="e">
        <f>'PLANILHA DE ORÇAMENTO'!#REF!</f>
        <v>#REF!</v>
      </c>
      <c r="C290" s="60"/>
      <c r="D290" s="60"/>
      <c r="E290" s="61" t="e">
        <f>'PLANILHA DE ORÇAMENTO'!#REF!</f>
        <v>#REF!</v>
      </c>
    </row>
    <row r="291" spans="1:5" x14ac:dyDescent="0.25">
      <c r="A291" s="54"/>
      <c r="B291" s="59" t="e">
        <f>'PLANILHA DE ORÇAMENTO'!#REF!</f>
        <v>#REF!</v>
      </c>
      <c r="C291" s="60" t="e">
        <f>'PLANILHA DE ORÇAMENTO'!#REF!</f>
        <v>#REF!</v>
      </c>
      <c r="D291" s="60" t="e">
        <f>'PLANILHA DE ORÇAMENTO'!#REF!</f>
        <v>#REF!</v>
      </c>
      <c r="E291" s="61" t="e">
        <f>'PLANILHA DE ORÇAMENTO'!#REF!</f>
        <v>#REF!</v>
      </c>
    </row>
    <row r="292" spans="1:5" ht="60" x14ac:dyDescent="0.25">
      <c r="A292" s="54"/>
      <c r="B292" s="62"/>
      <c r="C292" s="63"/>
      <c r="D292" s="63"/>
      <c r="E292" s="64" t="s">
        <v>336</v>
      </c>
    </row>
    <row r="293" spans="1:5" ht="15.75" customHeight="1" x14ac:dyDescent="0.25">
      <c r="A293" s="54"/>
      <c r="B293" s="59" t="e">
        <f>'PLANILHA DE ORÇAMENTO'!#REF!</f>
        <v>#REF!</v>
      </c>
      <c r="C293" s="60" t="e">
        <f>'PLANILHA DE ORÇAMENTO'!#REF!</f>
        <v>#REF!</v>
      </c>
      <c r="D293" s="60" t="e">
        <f>'PLANILHA DE ORÇAMENTO'!#REF!</f>
        <v>#REF!</v>
      </c>
      <c r="E293" s="61" t="e">
        <f>'PLANILHA DE ORÇAMENTO'!#REF!</f>
        <v>#REF!</v>
      </c>
    </row>
    <row r="294" spans="1:5" ht="52.5" customHeight="1" x14ac:dyDescent="0.25">
      <c r="A294" s="54"/>
      <c r="B294" s="62"/>
      <c r="C294" s="63"/>
      <c r="D294" s="63"/>
      <c r="E294" s="64" t="s">
        <v>343</v>
      </c>
    </row>
    <row r="295" spans="1:5" x14ac:dyDescent="0.25">
      <c r="A295" s="54"/>
      <c r="B295" s="59" t="e">
        <f>'PLANILHA DE ORÇAMENTO'!#REF!</f>
        <v>#REF!</v>
      </c>
      <c r="C295" s="60"/>
      <c r="D295" s="60"/>
      <c r="E295" s="61" t="e">
        <f>'PLANILHA DE ORÇAMENTO'!#REF!</f>
        <v>#REF!</v>
      </c>
    </row>
    <row r="296" spans="1:5" x14ac:dyDescent="0.25">
      <c r="A296" s="54"/>
      <c r="B296" s="59" t="e">
        <f>'PLANILHA DE ORÇAMENTO'!#REF!</f>
        <v>#REF!</v>
      </c>
      <c r="C296" s="60" t="e">
        <f>'PLANILHA DE ORÇAMENTO'!#REF!</f>
        <v>#REF!</v>
      </c>
      <c r="D296" s="60" t="e">
        <f>'PLANILHA DE ORÇAMENTO'!#REF!</f>
        <v>#REF!</v>
      </c>
      <c r="E296" s="61" t="e">
        <f>'PLANILHA DE ORÇAMENTO'!#REF!</f>
        <v>#REF!</v>
      </c>
    </row>
    <row r="297" spans="1:5" ht="48" x14ac:dyDescent="0.25">
      <c r="A297" s="54"/>
      <c r="B297" s="62"/>
      <c r="C297" s="63"/>
      <c r="D297" s="63"/>
      <c r="E297" s="64" t="s">
        <v>321</v>
      </c>
    </row>
    <row r="298" spans="1:5" x14ac:dyDescent="0.25">
      <c r="A298" s="54"/>
      <c r="B298" s="59" t="e">
        <f>'PLANILHA DE ORÇAMENTO'!#REF!</f>
        <v>#REF!</v>
      </c>
      <c r="C298" s="60" t="e">
        <f>'PLANILHA DE ORÇAMENTO'!#REF!</f>
        <v>#REF!</v>
      </c>
      <c r="D298" s="60" t="e">
        <f>'PLANILHA DE ORÇAMENTO'!#REF!</f>
        <v>#REF!</v>
      </c>
      <c r="E298" s="61" t="e">
        <f>'PLANILHA DE ORÇAMENTO'!#REF!</f>
        <v>#REF!</v>
      </c>
    </row>
    <row r="299" spans="1:5" ht="120" x14ac:dyDescent="0.25">
      <c r="A299" s="54"/>
      <c r="B299" s="62"/>
      <c r="C299" s="63"/>
      <c r="D299" s="63"/>
      <c r="E299" s="64" t="s">
        <v>232</v>
      </c>
    </row>
    <row r="300" spans="1:5" x14ac:dyDescent="0.25">
      <c r="A300" s="54"/>
      <c r="B300" s="59" t="e">
        <f>'PLANILHA DE ORÇAMENTO'!#REF!</f>
        <v>#REF!</v>
      </c>
      <c r="C300" s="60" t="e">
        <f>'PLANILHA DE ORÇAMENTO'!#REF!</f>
        <v>#REF!</v>
      </c>
      <c r="D300" s="60" t="e">
        <f>'PLANILHA DE ORÇAMENTO'!#REF!</f>
        <v>#REF!</v>
      </c>
      <c r="E300" s="61" t="e">
        <f>'PLANILHA DE ORÇAMENTO'!#REF!</f>
        <v>#REF!</v>
      </c>
    </row>
    <row r="301" spans="1:5" ht="72" x14ac:dyDescent="0.25">
      <c r="A301" s="54"/>
      <c r="B301" s="62"/>
      <c r="C301" s="63"/>
      <c r="D301" s="63"/>
      <c r="E301" s="64" t="s">
        <v>319</v>
      </c>
    </row>
    <row r="302" spans="1:5" x14ac:dyDescent="0.25">
      <c r="A302" s="54"/>
      <c r="B302" s="59" t="e">
        <f>'PLANILHA DE ORÇAMENTO'!#REF!</f>
        <v>#REF!</v>
      </c>
      <c r="C302" s="60"/>
      <c r="D302" s="60"/>
      <c r="E302" s="61" t="e">
        <f>'PLANILHA DE ORÇAMENTO'!#REF!</f>
        <v>#REF!</v>
      </c>
    </row>
    <row r="303" spans="1:5" x14ac:dyDescent="0.25">
      <c r="A303" s="54"/>
      <c r="B303" s="59" t="e">
        <f>'PLANILHA DE ORÇAMENTO'!#REF!</f>
        <v>#REF!</v>
      </c>
      <c r="C303" s="60" t="e">
        <f>'PLANILHA DE ORÇAMENTO'!#REF!</f>
        <v>#REF!</v>
      </c>
      <c r="D303" s="60" t="e">
        <f>'PLANILHA DE ORÇAMENTO'!#REF!</f>
        <v>#REF!</v>
      </c>
      <c r="E303" s="61" t="e">
        <f>'PLANILHA DE ORÇAMENTO'!#REF!</f>
        <v>#REF!</v>
      </c>
    </row>
    <row r="304" spans="1:5" ht="108" x14ac:dyDescent="0.25">
      <c r="A304" s="54"/>
      <c r="B304" s="62"/>
      <c r="C304" s="63"/>
      <c r="D304" s="63"/>
      <c r="E304" s="64" t="s">
        <v>347</v>
      </c>
    </row>
    <row r="305" spans="1:5" x14ac:dyDescent="0.25">
      <c r="A305" s="54"/>
      <c r="B305" s="59" t="e">
        <f>'PLANILHA DE ORÇAMENTO'!#REF!</f>
        <v>#REF!</v>
      </c>
      <c r="C305" s="60" t="e">
        <f>'PLANILHA DE ORÇAMENTO'!#REF!</f>
        <v>#REF!</v>
      </c>
      <c r="D305" s="60" t="e">
        <f>'PLANILHA DE ORÇAMENTO'!#REF!</f>
        <v>#REF!</v>
      </c>
      <c r="E305" s="61" t="e">
        <f>'PLANILHA DE ORÇAMENTO'!#REF!</f>
        <v>#REF!</v>
      </c>
    </row>
    <row r="306" spans="1:5" ht="24" x14ac:dyDescent="0.25">
      <c r="A306" s="54"/>
      <c r="B306" s="62"/>
      <c r="C306" s="63"/>
      <c r="D306" s="63"/>
      <c r="E306" s="64" t="s">
        <v>380</v>
      </c>
    </row>
    <row r="307" spans="1:5" x14ac:dyDescent="0.25">
      <c r="A307" s="54"/>
      <c r="B307" s="59" t="e">
        <f>'PLANILHA DE ORÇAMENTO'!#REF!</f>
        <v>#REF!</v>
      </c>
      <c r="C307" s="60" t="e">
        <f>'PLANILHA DE ORÇAMENTO'!#REF!</f>
        <v>#REF!</v>
      </c>
      <c r="D307" s="60" t="e">
        <f>'PLANILHA DE ORÇAMENTO'!#REF!</f>
        <v>#REF!</v>
      </c>
      <c r="E307" s="61" t="e">
        <f>'PLANILHA DE ORÇAMENTO'!#REF!</f>
        <v>#REF!</v>
      </c>
    </row>
    <row r="308" spans="1:5" ht="348" x14ac:dyDescent="0.25">
      <c r="A308" s="54"/>
      <c r="B308" s="62"/>
      <c r="C308" s="63"/>
      <c r="D308" s="63"/>
      <c r="E308" s="64" t="s">
        <v>316</v>
      </c>
    </row>
    <row r="309" spans="1:5" x14ac:dyDescent="0.25">
      <c r="A309" s="54"/>
      <c r="B309" s="59" t="e">
        <f>'PLANILHA DE ORÇAMENTO'!#REF!</f>
        <v>#REF!</v>
      </c>
      <c r="C309" s="60"/>
      <c r="D309" s="60"/>
      <c r="E309" s="61" t="e">
        <f>'PLANILHA DE ORÇAMENTO'!#REF!</f>
        <v>#REF!</v>
      </c>
    </row>
    <row r="310" spans="1:5" x14ac:dyDescent="0.25">
      <c r="A310" s="54"/>
      <c r="B310" s="59" t="e">
        <f>'PLANILHA DE ORÇAMENTO'!#REF!</f>
        <v>#REF!</v>
      </c>
      <c r="C310" s="60" t="e">
        <f>'PLANILHA DE ORÇAMENTO'!#REF!</f>
        <v>#REF!</v>
      </c>
      <c r="D310" s="60" t="e">
        <f>'PLANILHA DE ORÇAMENTO'!#REF!</f>
        <v>#REF!</v>
      </c>
      <c r="E310" s="61" t="e">
        <f>'PLANILHA DE ORÇAMENTO'!#REF!</f>
        <v>#REF!</v>
      </c>
    </row>
    <row r="311" spans="1:5" ht="60" x14ac:dyDescent="0.25">
      <c r="A311" s="54"/>
      <c r="B311" s="62"/>
      <c r="C311" s="63"/>
      <c r="D311" s="63"/>
      <c r="E311" s="64" t="s">
        <v>348</v>
      </c>
    </row>
    <row r="312" spans="1:5" x14ac:dyDescent="0.25">
      <c r="A312" s="54"/>
      <c r="B312" s="59" t="e">
        <f>'PLANILHA DE ORÇAMENTO'!#REF!</f>
        <v>#REF!</v>
      </c>
      <c r="C312" s="60" t="e">
        <f>'PLANILHA DE ORÇAMENTO'!#REF!</f>
        <v>#REF!</v>
      </c>
      <c r="D312" s="60" t="e">
        <f>'PLANILHA DE ORÇAMENTO'!#REF!</f>
        <v>#REF!</v>
      </c>
      <c r="E312" s="61" t="e">
        <f>'PLANILHA DE ORÇAMENTO'!#REF!</f>
        <v>#REF!</v>
      </c>
    </row>
    <row r="313" spans="1:5" ht="36" x14ac:dyDescent="0.25">
      <c r="A313" s="54"/>
      <c r="B313" s="62"/>
      <c r="C313" s="63"/>
      <c r="D313" s="63"/>
      <c r="E313" s="64" t="s">
        <v>349</v>
      </c>
    </row>
    <row r="314" spans="1:5" x14ac:dyDescent="0.25">
      <c r="A314" s="54"/>
      <c r="B314" s="59" t="e">
        <f>'PLANILHA DE ORÇAMENTO'!#REF!</f>
        <v>#REF!</v>
      </c>
      <c r="C314" s="60" t="e">
        <f>'PLANILHA DE ORÇAMENTO'!#REF!</f>
        <v>#REF!</v>
      </c>
      <c r="D314" s="60" t="e">
        <f>'PLANILHA DE ORÇAMENTO'!#REF!</f>
        <v>#REF!</v>
      </c>
      <c r="E314" s="61" t="e">
        <f>'PLANILHA DE ORÇAMENTO'!#REF!</f>
        <v>#REF!</v>
      </c>
    </row>
    <row r="315" spans="1:5" ht="48" x14ac:dyDescent="0.25">
      <c r="A315" s="54"/>
      <c r="B315" s="62"/>
      <c r="C315" s="63"/>
      <c r="D315" s="63"/>
      <c r="E315" s="64" t="s">
        <v>350</v>
      </c>
    </row>
    <row r="316" spans="1:5" x14ac:dyDescent="0.25">
      <c r="A316" s="54"/>
      <c r="B316" s="59" t="e">
        <f>'PLANILHA DE ORÇAMENTO'!#REF!</f>
        <v>#REF!</v>
      </c>
      <c r="C316" s="60" t="e">
        <f>'PLANILHA DE ORÇAMENTO'!#REF!</f>
        <v>#REF!</v>
      </c>
      <c r="D316" s="60" t="e">
        <f>'PLANILHA DE ORÇAMENTO'!#REF!</f>
        <v>#REF!</v>
      </c>
      <c r="E316" s="61" t="e">
        <f>'PLANILHA DE ORÇAMENTO'!#REF!</f>
        <v>#REF!</v>
      </c>
    </row>
    <row r="317" spans="1:5" ht="168" x14ac:dyDescent="0.25">
      <c r="A317" s="54"/>
      <c r="B317" s="62"/>
      <c r="C317" s="63"/>
      <c r="D317" s="63"/>
      <c r="E317" s="64" t="s">
        <v>341</v>
      </c>
    </row>
    <row r="318" spans="1:5" x14ac:dyDescent="0.25">
      <c r="A318" s="54"/>
      <c r="B318" s="59" t="e">
        <f>'PLANILHA DE ORÇAMENTO'!#REF!</f>
        <v>#REF!</v>
      </c>
      <c r="C318" s="60" t="e">
        <f>'PLANILHA DE ORÇAMENTO'!#REF!</f>
        <v>#REF!</v>
      </c>
      <c r="D318" s="60" t="e">
        <f>'PLANILHA DE ORÇAMENTO'!#REF!</f>
        <v>#REF!</v>
      </c>
      <c r="E318" s="61" t="e">
        <f>'PLANILHA DE ORÇAMENTO'!#REF!</f>
        <v>#REF!</v>
      </c>
    </row>
    <row r="319" spans="1:5" ht="48" x14ac:dyDescent="0.25">
      <c r="A319" s="54"/>
      <c r="B319" s="62"/>
      <c r="C319" s="63"/>
      <c r="D319" s="63"/>
      <c r="E319" s="64" t="s">
        <v>351</v>
      </c>
    </row>
    <row r="320" spans="1:5" x14ac:dyDescent="0.25">
      <c r="A320" s="54"/>
      <c r="B320" s="59" t="e">
        <f>'PLANILHA DE ORÇAMENTO'!#REF!</f>
        <v>#REF!</v>
      </c>
      <c r="C320" s="60" t="e">
        <f>'PLANILHA DE ORÇAMENTO'!#REF!</f>
        <v>#REF!</v>
      </c>
      <c r="D320" s="60" t="e">
        <f>'PLANILHA DE ORÇAMENTO'!#REF!</f>
        <v>#REF!</v>
      </c>
      <c r="E320" s="61" t="e">
        <f>'PLANILHA DE ORÇAMENTO'!#REF!</f>
        <v>#REF!</v>
      </c>
    </row>
    <row r="321" spans="1:5" ht="180" x14ac:dyDescent="0.25">
      <c r="A321" s="54"/>
      <c r="B321" s="62"/>
      <c r="C321" s="63"/>
      <c r="D321" s="63"/>
      <c r="E321" s="64" t="s">
        <v>249</v>
      </c>
    </row>
    <row r="322" spans="1:5" x14ac:dyDescent="0.25">
      <c r="A322" s="54"/>
      <c r="B322" s="59" t="e">
        <f>'PLANILHA DE ORÇAMENTO'!#REF!</f>
        <v>#REF!</v>
      </c>
      <c r="C322" s="60" t="e">
        <f>'PLANILHA DE ORÇAMENTO'!#REF!</f>
        <v>#REF!</v>
      </c>
      <c r="D322" s="60" t="e">
        <f>'PLANILHA DE ORÇAMENTO'!#REF!</f>
        <v>#REF!</v>
      </c>
      <c r="E322" s="61" t="e">
        <f>'PLANILHA DE ORÇAMENTO'!#REF!</f>
        <v>#REF!</v>
      </c>
    </row>
    <row r="323" spans="1:5" ht="120" x14ac:dyDescent="0.25">
      <c r="A323" s="54"/>
      <c r="B323" s="62"/>
      <c r="C323" s="63"/>
      <c r="D323" s="63"/>
      <c r="E323" s="64" t="s">
        <v>352</v>
      </c>
    </row>
    <row r="324" spans="1:5" x14ac:dyDescent="0.25">
      <c r="A324" s="54"/>
      <c r="B324" s="59" t="s">
        <v>47</v>
      </c>
      <c r="C324" s="60"/>
      <c r="D324" s="60"/>
      <c r="E324" s="61" t="str">
        <f>'[2]PLANILHA DE ORÇAMENTO- ANEXO 16'!D189</f>
        <v>PISOS E CALÇAMENTOS EM GERAL SALÕES, FRENTE DOS SANITÁRIOS ENTRADA PRINCIPAL E FUNDOS</v>
      </c>
    </row>
    <row r="325" spans="1:5" x14ac:dyDescent="0.25">
      <c r="A325" s="54"/>
      <c r="B325" s="65" t="str">
        <f>'[2]PLANILHA DE ORÇAMENTO- ANEXO 16'!A190</f>
        <v>5.1</v>
      </c>
      <c r="C325" s="60" t="str">
        <f>'[2]PLANILHA DE ORÇAMENTO- ANEXO 16'!B190</f>
        <v>CDHU</v>
      </c>
      <c r="D325" s="60" t="str">
        <f>'[2]PLANILHA DE ORÇAMENTO- ANEXO 16'!C190</f>
        <v>11.20.050</v>
      </c>
      <c r="E325" s="61" t="str">
        <f>'[2]PLANILHA DE ORÇAMENTO- ANEXO 16'!D190</f>
        <v>Corte de junta de dilatação, com serra de disco diamantado para pisos</v>
      </c>
    </row>
    <row r="326" spans="1:5" ht="48" x14ac:dyDescent="0.25">
      <c r="A326" s="54"/>
      <c r="B326" s="62"/>
      <c r="C326" s="63"/>
      <c r="D326" s="63"/>
      <c r="E326" s="64" t="s">
        <v>248</v>
      </c>
    </row>
    <row r="327" spans="1:5" x14ac:dyDescent="0.25">
      <c r="A327" s="54"/>
      <c r="B327" s="65" t="s">
        <v>49</v>
      </c>
      <c r="C327" s="66" t="e">
        <f>'PLANILHA DE ORÇAMENTO'!#REF!</f>
        <v>#REF!</v>
      </c>
      <c r="D327" s="66" t="s">
        <v>403</v>
      </c>
      <c r="E327" s="61" t="e">
        <f>'PLANILHA DE ORÇAMENTO'!#REF!</f>
        <v>#REF!</v>
      </c>
    </row>
    <row r="328" spans="1:5" ht="72" x14ac:dyDescent="0.25">
      <c r="A328" s="54"/>
      <c r="B328" s="62"/>
      <c r="C328" s="63"/>
      <c r="D328" s="63"/>
      <c r="E328" s="64" t="s">
        <v>405</v>
      </c>
    </row>
    <row r="329" spans="1:5" ht="34.5" customHeight="1" x14ac:dyDescent="0.25">
      <c r="A329" s="54"/>
      <c r="B329" s="59" t="e">
        <f>'PLANILHA DE ORÇAMENTO'!#REF!</f>
        <v>#REF!</v>
      </c>
      <c r="C329" s="60" t="e">
        <f>'PLANILHA DE ORÇAMENTO'!#REF!</f>
        <v>#REF!</v>
      </c>
      <c r="D329" s="60" t="e">
        <f>'PLANILHA DE ORÇAMENTO'!#REF!</f>
        <v>#REF!</v>
      </c>
      <c r="E329" s="61" t="e">
        <f>'PLANILHA DE ORÇAMENTO'!#REF!</f>
        <v>#REF!</v>
      </c>
    </row>
    <row r="330" spans="1:5" ht="24" x14ac:dyDescent="0.25">
      <c r="A330" s="54"/>
      <c r="B330" s="62"/>
      <c r="C330" s="63"/>
      <c r="D330" s="63"/>
      <c r="E330" s="64" t="s">
        <v>382</v>
      </c>
    </row>
    <row r="331" spans="1:5" x14ac:dyDescent="0.25">
      <c r="A331" s="54"/>
      <c r="B331" s="59" t="str">
        <f>'[2]PLANILHA DE ORÇAMENTO- ANEXO 16'!A193</f>
        <v>6.</v>
      </c>
      <c r="C331" s="60"/>
      <c r="D331" s="60"/>
      <c r="E331" s="61" t="str">
        <f>'[2]PLANILHA DE ORÇAMENTO- ANEXO 16'!D193</f>
        <v>COBERTURA GERAL (SALÕES, SALAS E PLATIBANDA GERAL)</v>
      </c>
    </row>
    <row r="332" spans="1:5" ht="24" x14ac:dyDescent="0.25">
      <c r="A332" s="54"/>
      <c r="B332" s="59" t="str">
        <f>'[2]PLANILHA DE ORÇAMENTO- ANEXO 16'!A194</f>
        <v>6.1</v>
      </c>
      <c r="C332" s="60" t="str">
        <f>'[2]PLANILHA DE ORÇAMENTO- ANEXO 16'!B194</f>
        <v>CDHU</v>
      </c>
      <c r="D332" s="60" t="str">
        <f>'[2]PLANILHA DE ORÇAMENTO- ANEXO 16'!C194</f>
        <v>16.03.010</v>
      </c>
      <c r="E332" s="61" t="str">
        <f>'[2]PLANILHA DE ORÇAMENTO- ANEXO 16'!D194</f>
        <v>Telhamento em cimento reforçado com fio sintético CRFS - perfil ondulado de 6 mm, para reposição de telhas  e beirais quebrados.</v>
      </c>
    </row>
    <row r="333" spans="1:5" ht="168" x14ac:dyDescent="0.25">
      <c r="A333" s="54"/>
      <c r="B333" s="62"/>
      <c r="C333" s="63"/>
      <c r="D333" s="63"/>
      <c r="E333" s="64" t="s">
        <v>341</v>
      </c>
    </row>
    <row r="334" spans="1:5" x14ac:dyDescent="0.25">
      <c r="A334" s="54"/>
      <c r="B334" s="59" t="e">
        <f>'PLANILHA DE ORÇAMENTO'!#REF!</f>
        <v>#REF!</v>
      </c>
      <c r="C334" s="60" t="e">
        <f>'PLANILHA DE ORÇAMENTO'!#REF!</f>
        <v>#REF!</v>
      </c>
      <c r="D334" s="60" t="e">
        <f>'PLANILHA DE ORÇAMENTO'!#REF!</f>
        <v>#REF!</v>
      </c>
      <c r="E334" s="61" t="e">
        <f>'PLANILHA DE ORÇAMENTO'!#REF!</f>
        <v>#REF!</v>
      </c>
    </row>
    <row r="335" spans="1:5" ht="48" x14ac:dyDescent="0.25">
      <c r="A335" s="54"/>
      <c r="B335" s="62"/>
      <c r="C335" s="63"/>
      <c r="D335" s="63"/>
      <c r="E335" s="64" t="s">
        <v>353</v>
      </c>
    </row>
    <row r="336" spans="1:5" x14ac:dyDescent="0.25">
      <c r="A336" s="54"/>
      <c r="B336" s="59" t="e">
        <f>'PLANILHA DE ORÇAMENTO'!#REF!</f>
        <v>#REF!</v>
      </c>
      <c r="C336" s="60" t="e">
        <f>'PLANILHA DE ORÇAMENTO'!#REF!</f>
        <v>#REF!</v>
      </c>
      <c r="D336" s="60" t="e">
        <f>'PLANILHA DE ORÇAMENTO'!#REF!</f>
        <v>#REF!</v>
      </c>
      <c r="E336" s="61" t="e">
        <f>'PLANILHA DE ORÇAMENTO'!#REF!</f>
        <v>#REF!</v>
      </c>
    </row>
    <row r="337" spans="1:5" ht="72" x14ac:dyDescent="0.25">
      <c r="A337" s="54"/>
      <c r="B337" s="62"/>
      <c r="C337" s="63"/>
      <c r="D337" s="63"/>
      <c r="E337" s="64" t="s">
        <v>354</v>
      </c>
    </row>
    <row r="338" spans="1:5" ht="42.75" customHeight="1" x14ac:dyDescent="0.25">
      <c r="A338" s="54"/>
      <c r="B338" s="59" t="e">
        <f>'PLANILHA DE ORÇAMENTO'!#REF!</f>
        <v>#REF!</v>
      </c>
      <c r="C338" s="60" t="e">
        <f>'PLANILHA DE ORÇAMENTO'!#REF!</f>
        <v>#REF!</v>
      </c>
      <c r="D338" s="60" t="e">
        <f>'PLANILHA DE ORÇAMENTO'!#REF!</f>
        <v>#REF!</v>
      </c>
      <c r="E338" s="61" t="e">
        <f>'PLANILHA DE ORÇAMENTO'!#REF!</f>
        <v>#REF!</v>
      </c>
    </row>
    <row r="339" spans="1:5" ht="288" x14ac:dyDescent="0.25">
      <c r="A339" s="54"/>
      <c r="B339" s="62"/>
      <c r="C339" s="63"/>
      <c r="D339" s="63"/>
      <c r="E339" s="64" t="s">
        <v>355</v>
      </c>
    </row>
    <row r="340" spans="1:5" x14ac:dyDescent="0.25">
      <c r="A340" s="67"/>
      <c r="B340" s="59" t="str">
        <f>'[2]PLANILHA DE ORÇAMENTO- ANEXO 16'!A198</f>
        <v>7.</v>
      </c>
      <c r="C340" s="60"/>
      <c r="D340" s="60"/>
      <c r="E340" s="61" t="str">
        <f>'[2]PLANILHA DE ORÇAMENTO- ANEXO 16'!D198</f>
        <v>SERVIÇOS ELÉTRICOS</v>
      </c>
    </row>
    <row r="341" spans="1:5" x14ac:dyDescent="0.25">
      <c r="A341" s="67"/>
      <c r="B341" s="59" t="e">
        <f>'PLANILHA DE ORÇAMENTO'!#REF!</f>
        <v>#REF!</v>
      </c>
      <c r="C341" s="60"/>
      <c r="D341" s="60"/>
      <c r="E341" s="61" t="e">
        <f>'PLANILHA DE ORÇAMENTO'!#REF!</f>
        <v>#REF!</v>
      </c>
    </row>
    <row r="342" spans="1:5" x14ac:dyDescent="0.25">
      <c r="A342" s="67"/>
      <c r="B342" s="59" t="e">
        <f>'PLANILHA DE ORÇAMENTO'!#REF!</f>
        <v>#REF!</v>
      </c>
      <c r="C342" s="60" t="e">
        <f>'PLANILHA DE ORÇAMENTO'!#REF!</f>
        <v>#REF!</v>
      </c>
      <c r="D342" s="60" t="e">
        <f>'PLANILHA DE ORÇAMENTO'!#REF!</f>
        <v>#REF!</v>
      </c>
      <c r="E342" s="61" t="e">
        <f>'PLANILHA DE ORÇAMENTO'!#REF!</f>
        <v>#REF!</v>
      </c>
    </row>
    <row r="343" spans="1:5" ht="36" x14ac:dyDescent="0.25">
      <c r="A343" s="67"/>
      <c r="B343" s="62"/>
      <c r="C343" s="63"/>
      <c r="D343" s="63"/>
      <c r="E343" s="64" t="s">
        <v>250</v>
      </c>
    </row>
    <row r="344" spans="1:5" x14ac:dyDescent="0.25">
      <c r="A344" s="67"/>
      <c r="B344" s="59" t="e">
        <f>'PLANILHA DE ORÇAMENTO'!#REF!</f>
        <v>#REF!</v>
      </c>
      <c r="C344" s="60" t="e">
        <f>'PLANILHA DE ORÇAMENTO'!#REF!</f>
        <v>#REF!</v>
      </c>
      <c r="D344" s="60" t="e">
        <f>'PLANILHA DE ORÇAMENTO'!#REF!</f>
        <v>#REF!</v>
      </c>
      <c r="E344" s="61" t="e">
        <f>'PLANILHA DE ORÇAMENTO'!#REF!</f>
        <v>#REF!</v>
      </c>
    </row>
    <row r="345" spans="1:5" ht="48" x14ac:dyDescent="0.25">
      <c r="A345" s="67"/>
      <c r="B345" s="62"/>
      <c r="C345" s="63"/>
      <c r="D345" s="63"/>
      <c r="E345" s="64" t="s">
        <v>251</v>
      </c>
    </row>
    <row r="346" spans="1:5" x14ac:dyDescent="0.25">
      <c r="A346" s="67"/>
      <c r="B346" s="65" t="str">
        <f>'[2]PLANILHA DE ORÇAMENTO- ANEXO 16'!A201</f>
        <v>7.1.2</v>
      </c>
      <c r="C346" s="60" t="str">
        <f>'[2]PLANILHA DE ORÇAMENTO- ANEXO 16'!B201</f>
        <v>CDHU</v>
      </c>
      <c r="D346" s="60" t="str">
        <f>'[2]PLANILHA DE ORÇAMENTO- ANEXO 16'!C201</f>
        <v>04.17.020</v>
      </c>
      <c r="E346" s="61" t="str">
        <f>'[2]PLANILHA DE ORÇAMENTO- ANEXO 16'!D201</f>
        <v>Remoção de aparelho de iluminação ou projetor fixo em teto, piso ou parede</v>
      </c>
    </row>
    <row r="347" spans="1:5" ht="48" x14ac:dyDescent="0.25">
      <c r="A347" s="67"/>
      <c r="B347" s="62"/>
      <c r="C347" s="63"/>
      <c r="D347" s="63"/>
      <c r="E347" s="64" t="s">
        <v>252</v>
      </c>
    </row>
    <row r="348" spans="1:5" x14ac:dyDescent="0.25">
      <c r="A348" s="67"/>
      <c r="B348" s="59" t="str">
        <f>'[2]PLANILHA DE ORÇAMENTO- ANEXO 16'!A202</f>
        <v>7.1.3</v>
      </c>
      <c r="C348" s="60" t="str">
        <f>'[2]PLANILHA DE ORÇAMENTO- ANEXO 16'!B202</f>
        <v>CDHU</v>
      </c>
      <c r="D348" s="60" t="str">
        <f>'[2]PLANILHA DE ORÇAMENTO- ANEXO 16'!C202</f>
        <v>04.19.120</v>
      </c>
      <c r="E348" s="61" t="str">
        <f>'[2]PLANILHA DE ORÇAMENTO- ANEXO 16'!D202</f>
        <v>Remoção de interruptores, tomadas, botão de campainha ou cigarra</v>
      </c>
    </row>
    <row r="349" spans="1:5" ht="36" x14ac:dyDescent="0.25">
      <c r="A349" s="67"/>
      <c r="B349" s="62"/>
      <c r="C349" s="63"/>
      <c r="D349" s="63"/>
      <c r="E349" s="64" t="s">
        <v>253</v>
      </c>
    </row>
    <row r="350" spans="1:5" x14ac:dyDescent="0.25">
      <c r="A350" s="67"/>
      <c r="B350" s="59" t="str">
        <f>'[2]PLANILHA DE ORÇAMENTO- ANEXO 16'!A203</f>
        <v>7.1.4</v>
      </c>
      <c r="C350" s="60" t="str">
        <f>'[2]PLANILHA DE ORÇAMENTO- ANEXO 16'!B203</f>
        <v>CDHU</v>
      </c>
      <c r="D350" s="60" t="str">
        <f>'[2]PLANILHA DE ORÇAMENTO- ANEXO 16'!C203</f>
        <v>04.19.060</v>
      </c>
      <c r="E350" s="61" t="str">
        <f>'[2]PLANILHA DE ORÇAMENTO- ANEXO 16'!D203</f>
        <v>Remoção de disjuntor termomagnético</v>
      </c>
    </row>
    <row r="351" spans="1:5" ht="36" x14ac:dyDescent="0.25">
      <c r="A351" s="67"/>
      <c r="B351" s="62"/>
      <c r="C351" s="63"/>
      <c r="D351" s="63"/>
      <c r="E351" s="64" t="s">
        <v>254</v>
      </c>
    </row>
    <row r="352" spans="1:5" x14ac:dyDescent="0.25">
      <c r="A352" s="67"/>
      <c r="B352" s="59" t="str">
        <f>'[2]PLANILHA DE ORÇAMENTO- ANEXO 16'!A204</f>
        <v>7.1.5</v>
      </c>
      <c r="C352" s="60" t="str">
        <f>'[2]PLANILHA DE ORÇAMENTO- ANEXO 16'!B204</f>
        <v>CDHU</v>
      </c>
      <c r="D352" s="60" t="str">
        <f>'[2]PLANILHA DE ORÇAMENTO- ANEXO 16'!C204</f>
        <v>04.21.160</v>
      </c>
      <c r="E352" s="61" t="str">
        <f>'[2]PLANILHA DE ORÇAMENTO- ANEXO 16'!D204</f>
        <v>Remoção de quadro de distribuição, chamada ou caixa de passagem</v>
      </c>
    </row>
    <row r="353" spans="1:5" ht="48" x14ac:dyDescent="0.25">
      <c r="A353" s="67"/>
      <c r="B353" s="62"/>
      <c r="C353" s="63"/>
      <c r="D353" s="63"/>
      <c r="E353" s="64" t="s">
        <v>255</v>
      </c>
    </row>
    <row r="354" spans="1:5" x14ac:dyDescent="0.25">
      <c r="A354" s="67"/>
      <c r="B354" s="59" t="str">
        <f>'[2]PLANILHA DE ORÇAMENTO- ANEXO 16'!A205</f>
        <v>7.1.6</v>
      </c>
      <c r="C354" s="60" t="str">
        <f>'[2]PLANILHA DE ORÇAMENTO- ANEXO 16'!B205</f>
        <v>CDHU</v>
      </c>
      <c r="D354" s="60" t="str">
        <f>'[2]PLANILHA DE ORÇAMENTO- ANEXO 16'!C205</f>
        <v>04.22.110</v>
      </c>
      <c r="E354" s="61" t="str">
        <f>'[2]PLANILHA DE ORÇAMENTO- ANEXO 16'!D205</f>
        <v>Remoção de tubulação elétrica aparente com diâmetro externo até 50 mm</v>
      </c>
    </row>
    <row r="355" spans="1:5" ht="48" x14ac:dyDescent="0.25">
      <c r="A355" s="67"/>
      <c r="B355" s="62"/>
      <c r="C355" s="63"/>
      <c r="D355" s="63"/>
      <c r="E355" s="64" t="s">
        <v>256</v>
      </c>
    </row>
    <row r="356" spans="1:5" x14ac:dyDescent="0.25">
      <c r="A356" s="67"/>
      <c r="B356" s="65" t="str">
        <f>'[2]PLANILHA DE ORÇAMENTO- ANEXO 16'!A206</f>
        <v>7.1.7</v>
      </c>
      <c r="C356" s="60" t="str">
        <f>'[2]PLANILHA DE ORÇAMENTO- ANEXO 16'!B206</f>
        <v>CDHU</v>
      </c>
      <c r="D356" s="60" t="str">
        <f>'[2]PLANILHA DE ORÇAMENTO- ANEXO 16'!C206</f>
        <v>04.22.100</v>
      </c>
      <c r="E356" s="61" t="str">
        <f>'[2]PLANILHA DE ORÇAMENTO- ANEXO 16'!D206</f>
        <v>Remoção de tubulação elétrica aparente com diâmetro externo acima de 50 mm</v>
      </c>
    </row>
    <row r="357" spans="1:5" ht="48" x14ac:dyDescent="0.25">
      <c r="A357" s="67"/>
      <c r="B357" s="62"/>
      <c r="C357" s="63"/>
      <c r="D357" s="63"/>
      <c r="E357" s="64" t="s">
        <v>257</v>
      </c>
    </row>
    <row r="358" spans="1:5" x14ac:dyDescent="0.25">
      <c r="A358" s="67"/>
      <c r="B358" s="65" t="e">
        <f>'PLANILHA DE ORÇAMENTO'!#REF!</f>
        <v>#REF!</v>
      </c>
      <c r="C358" s="60" t="e">
        <f>'PLANILHA DE ORÇAMENTO'!#REF!</f>
        <v>#REF!</v>
      </c>
      <c r="D358" s="60" t="e">
        <f>'PLANILHA DE ORÇAMENTO'!#REF!</f>
        <v>#REF!</v>
      </c>
      <c r="E358" s="61" t="e">
        <f>'PLANILHA DE ORÇAMENTO'!#REF!</f>
        <v>#REF!</v>
      </c>
    </row>
    <row r="359" spans="1:5" ht="48" x14ac:dyDescent="0.25">
      <c r="A359" s="67"/>
      <c r="B359" s="62"/>
      <c r="C359" s="63"/>
      <c r="D359" s="63"/>
      <c r="E359" s="64" t="s">
        <v>257</v>
      </c>
    </row>
    <row r="360" spans="1:5" x14ac:dyDescent="0.25">
      <c r="A360" s="67"/>
      <c r="B360" s="59" t="str">
        <f>'[2]PLANILHA DE ORÇAMENTO- ANEXO 16'!A208</f>
        <v>7.1.9</v>
      </c>
      <c r="C360" s="60" t="str">
        <f>'[2]PLANILHA DE ORÇAMENTO- ANEXO 16'!B208</f>
        <v>CDHU</v>
      </c>
      <c r="D360" s="60" t="str">
        <f>'[2]PLANILHA DE ORÇAMENTO- ANEXO 16'!C208</f>
        <v>04.18.380</v>
      </c>
      <c r="E360" s="61" t="str">
        <f>'[2]PLANILHA DE ORÇAMENTO- ANEXO 16'!D208</f>
        <v>Remoção de condutor embutido diâmetro externo acima de 6,5 mm</v>
      </c>
    </row>
    <row r="361" spans="1:5" ht="48" x14ac:dyDescent="0.25">
      <c r="A361" s="67"/>
      <c r="B361" s="62"/>
      <c r="C361" s="63"/>
      <c r="D361" s="63"/>
      <c r="E361" s="64" t="s">
        <v>258</v>
      </c>
    </row>
    <row r="362" spans="1:5" x14ac:dyDescent="0.25">
      <c r="A362" s="67"/>
      <c r="B362" s="59" t="str">
        <f>'[2]PLANILHA DE ORÇAMENTO- ANEXO 16'!A209</f>
        <v>7.2</v>
      </c>
      <c r="C362" s="60"/>
      <c r="D362" s="60"/>
      <c r="E362" s="61" t="e">
        <f>'PLANILHA DE ORÇAMENTO'!#REF!</f>
        <v>#REF!</v>
      </c>
    </row>
    <row r="363" spans="1:5" ht="24" x14ac:dyDescent="0.25">
      <c r="A363" s="67"/>
      <c r="B363" s="59" t="str">
        <f>'PLANILHA DE ORÇAMENTO'!A62</f>
        <v>8.7</v>
      </c>
      <c r="C363" s="60" t="str">
        <f>'PLANILHA DE ORÇAMENTO'!B62</f>
        <v>SINAPI</v>
      </c>
      <c r="D363" s="60" t="str">
        <f>'PLANILHA DE ORÇAMENTO'!C62</f>
        <v>89427</v>
      </c>
      <c r="E363" s="61" t="str">
        <f>'PLANILHA DE ORÇAMENTO'!D62</f>
        <v>LUVA COM BUCHA DE LATÃO, PVC, SOLDÁVEL, DN 25MM X 3/4, INSTALADO EM RAMAL DE DISTRIBUIÇÃO DE ÁGUA - FORNECIMENTO E INSTALAÇÃO. AF_06/2022</v>
      </c>
    </row>
    <row r="364" spans="1:5" ht="108" x14ac:dyDescent="0.25">
      <c r="A364" s="67"/>
      <c r="B364" s="62"/>
      <c r="C364" s="63"/>
      <c r="D364" s="63"/>
      <c r="E364" s="64" t="s">
        <v>356</v>
      </c>
    </row>
    <row r="365" spans="1:5" x14ac:dyDescent="0.25">
      <c r="A365" s="67"/>
      <c r="B365" s="59" t="str">
        <f>'[2]PLANILHA DE ORÇAMENTO- ANEXO 16'!A211</f>
        <v>7.2.2</v>
      </c>
      <c r="C365" s="60" t="str">
        <f>'[2]PLANILHA DE ORÇAMENTO- ANEXO 16'!B211</f>
        <v>CDHU</v>
      </c>
      <c r="D365" s="60" t="str">
        <f>'[2]PLANILHA DE ORÇAMENTO- ANEXO 16'!C211</f>
        <v>38.04.140</v>
      </c>
      <c r="E365" s="61" t="str">
        <f>'[2]PLANILHA DE ORÇAMENTO- ANEXO 16'!D211</f>
        <v>Eletroduto galvanizado conforme NBR13057 -  2 1/2´ com acessórios</v>
      </c>
    </row>
    <row r="366" spans="1:5" ht="108" x14ac:dyDescent="0.25">
      <c r="A366" s="67"/>
      <c r="B366" s="62"/>
      <c r="C366" s="63"/>
      <c r="D366" s="63"/>
      <c r="E366" s="64" t="s">
        <v>357</v>
      </c>
    </row>
    <row r="367" spans="1:5" x14ac:dyDescent="0.25">
      <c r="A367" s="67"/>
      <c r="B367" s="59" t="e">
        <f>'PLANILHA DE ORÇAMENTO'!#REF!</f>
        <v>#REF!</v>
      </c>
      <c r="C367" s="60" t="e">
        <f>'PLANILHA DE ORÇAMENTO'!#REF!</f>
        <v>#REF!</v>
      </c>
      <c r="D367" s="60" t="e">
        <f>'PLANILHA DE ORÇAMENTO'!#REF!</f>
        <v>#REF!</v>
      </c>
      <c r="E367" s="61" t="e">
        <f>'PLANILHA DE ORÇAMENTO'!#REF!</f>
        <v>#REF!</v>
      </c>
    </row>
    <row r="368" spans="1:5" ht="48" x14ac:dyDescent="0.25">
      <c r="A368" s="67"/>
      <c r="B368" s="62"/>
      <c r="C368" s="63"/>
      <c r="D368" s="63"/>
      <c r="E368" s="64" t="s">
        <v>366</v>
      </c>
    </row>
    <row r="369" spans="1:5" x14ac:dyDescent="0.25">
      <c r="A369" s="67"/>
      <c r="B369" s="59" t="e">
        <f>'PLANILHA DE ORÇAMENTO'!#REF!</f>
        <v>#REF!</v>
      </c>
      <c r="C369" s="60" t="e">
        <f>'PLANILHA DE ORÇAMENTO'!#REF!</f>
        <v>#REF!</v>
      </c>
      <c r="D369" s="60" t="e">
        <f>'PLANILHA DE ORÇAMENTO'!#REF!</f>
        <v>#REF!</v>
      </c>
      <c r="E369" s="61" t="e">
        <f>'PLANILHA DE ORÇAMENTO'!#REF!</f>
        <v>#REF!</v>
      </c>
    </row>
    <row r="370" spans="1:5" ht="60" x14ac:dyDescent="0.25">
      <c r="A370" s="67"/>
      <c r="B370" s="62"/>
      <c r="C370" s="63"/>
      <c r="D370" s="63"/>
      <c r="E370" s="64" t="s">
        <v>263</v>
      </c>
    </row>
    <row r="371" spans="1:5" x14ac:dyDescent="0.25">
      <c r="A371" s="67"/>
      <c r="B371" s="59" t="e">
        <f>'PLANILHA DE ORÇAMENTO'!#REF!</f>
        <v>#REF!</v>
      </c>
      <c r="C371" s="60" t="e">
        <f>'PLANILHA DE ORÇAMENTO'!#REF!</f>
        <v>#REF!</v>
      </c>
      <c r="D371" s="60" t="e">
        <f>'PLANILHA DE ORÇAMENTO'!#REF!</f>
        <v>#REF!</v>
      </c>
      <c r="E371" s="61" t="e">
        <f>'PLANILHA DE ORÇAMENTO'!#REF!</f>
        <v>#REF!</v>
      </c>
    </row>
    <row r="372" spans="1:5" ht="60" x14ac:dyDescent="0.25">
      <c r="A372" s="67"/>
      <c r="B372" s="62"/>
      <c r="C372" s="63"/>
      <c r="D372" s="63"/>
      <c r="E372" s="64" t="s">
        <v>263</v>
      </c>
    </row>
    <row r="373" spans="1:5" x14ac:dyDescent="0.25">
      <c r="A373" s="67"/>
      <c r="B373" s="59" t="e">
        <f>'PLANILHA DE ORÇAMENTO'!#REF!</f>
        <v>#REF!</v>
      </c>
      <c r="C373" s="60" t="e">
        <f>'PLANILHA DE ORÇAMENTO'!#REF!</f>
        <v>#REF!</v>
      </c>
      <c r="D373" s="60" t="e">
        <f>'PLANILHA DE ORÇAMENTO'!#REF!</f>
        <v>#REF!</v>
      </c>
      <c r="E373" s="61" t="e">
        <f>'PLANILHA DE ORÇAMENTO'!#REF!</f>
        <v>#REF!</v>
      </c>
    </row>
    <row r="374" spans="1:5" ht="60" x14ac:dyDescent="0.25">
      <c r="A374" s="67"/>
      <c r="B374" s="62"/>
      <c r="C374" s="63"/>
      <c r="D374" s="63"/>
      <c r="E374" s="64" t="s">
        <v>263</v>
      </c>
    </row>
    <row r="375" spans="1:5" x14ac:dyDescent="0.25">
      <c r="A375" s="67"/>
      <c r="B375" s="59" t="e">
        <f>'PLANILHA DE ORÇAMENTO'!#REF!</f>
        <v>#REF!</v>
      </c>
      <c r="C375" s="60" t="e">
        <f>'PLANILHA DE ORÇAMENTO'!#REF!</f>
        <v>#REF!</v>
      </c>
      <c r="D375" s="60" t="e">
        <f>'PLANILHA DE ORÇAMENTO'!#REF!</f>
        <v>#REF!</v>
      </c>
      <c r="E375" s="61" t="e">
        <f>'PLANILHA DE ORÇAMENTO'!#REF!</f>
        <v>#REF!</v>
      </c>
    </row>
    <row r="376" spans="1:5" ht="108" x14ac:dyDescent="0.25">
      <c r="A376" s="67"/>
      <c r="B376" s="62"/>
      <c r="C376" s="63"/>
      <c r="D376" s="63"/>
      <c r="E376" s="64" t="s">
        <v>367</v>
      </c>
    </row>
    <row r="377" spans="1:5" x14ac:dyDescent="0.25">
      <c r="A377" s="67"/>
      <c r="B377" s="59" t="e">
        <f>'PLANILHA DE ORÇAMENTO'!#REF!</f>
        <v>#REF!</v>
      </c>
      <c r="C377" s="60" t="e">
        <f>'PLANILHA DE ORÇAMENTO'!#REF!</f>
        <v>#REF!</v>
      </c>
      <c r="D377" s="60" t="e">
        <f>'PLANILHA DE ORÇAMENTO'!#REF!</f>
        <v>#REF!</v>
      </c>
      <c r="E377" s="61" t="e">
        <f>'PLANILHA DE ORÇAMENTO'!#REF!</f>
        <v>#REF!</v>
      </c>
    </row>
    <row r="378" spans="1:5" ht="48" x14ac:dyDescent="0.25">
      <c r="A378" s="67"/>
      <c r="B378" s="62"/>
      <c r="C378" s="63"/>
      <c r="D378" s="63"/>
      <c r="E378" s="64" t="s">
        <v>368</v>
      </c>
    </row>
    <row r="379" spans="1:5" x14ac:dyDescent="0.25">
      <c r="A379" s="67"/>
      <c r="B379" s="59" t="e">
        <f>'PLANILHA DE ORÇAMENTO'!#REF!</f>
        <v>#REF!</v>
      </c>
      <c r="C379" s="60" t="e">
        <f>'PLANILHA DE ORÇAMENTO'!#REF!</f>
        <v>#REF!</v>
      </c>
      <c r="D379" s="60" t="e">
        <f>'PLANILHA DE ORÇAMENTO'!#REF!</f>
        <v>#REF!</v>
      </c>
      <c r="E379" s="61" t="e">
        <f>'PLANILHA DE ORÇAMENTO'!#REF!</f>
        <v>#REF!</v>
      </c>
    </row>
    <row r="380" spans="1:5" ht="36" x14ac:dyDescent="0.25">
      <c r="A380" s="67"/>
      <c r="B380" s="62"/>
      <c r="C380" s="63"/>
      <c r="D380" s="63"/>
      <c r="E380" s="64" t="s">
        <v>280</v>
      </c>
    </row>
    <row r="381" spans="1:5" x14ac:dyDescent="0.25">
      <c r="A381" s="67"/>
      <c r="B381" s="59" t="e">
        <f>'PLANILHA DE ORÇAMENTO'!#REF!</f>
        <v>#REF!</v>
      </c>
      <c r="C381" s="60" t="e">
        <f>'PLANILHA DE ORÇAMENTO'!#REF!</f>
        <v>#REF!</v>
      </c>
      <c r="D381" s="60" t="e">
        <f>'PLANILHA DE ORÇAMENTO'!#REF!</f>
        <v>#REF!</v>
      </c>
      <c r="E381" s="61" t="e">
        <f>'PLANILHA DE ORÇAMENTO'!#REF!</f>
        <v>#REF!</v>
      </c>
    </row>
    <row r="382" spans="1:5" ht="36" x14ac:dyDescent="0.25">
      <c r="A382" s="67"/>
      <c r="B382" s="62"/>
      <c r="C382" s="63"/>
      <c r="D382" s="63"/>
      <c r="E382" s="64" t="s">
        <v>385</v>
      </c>
    </row>
    <row r="383" spans="1:5" x14ac:dyDescent="0.25">
      <c r="A383" s="67"/>
      <c r="B383" s="59" t="e">
        <f>'PLANILHA DE ORÇAMENTO'!#REF!</f>
        <v>#REF!</v>
      </c>
      <c r="C383" s="60" t="e">
        <f>'PLANILHA DE ORÇAMENTO'!#REF!</f>
        <v>#REF!</v>
      </c>
      <c r="D383" s="60" t="e">
        <f>'PLANILHA DE ORÇAMENTO'!#REF!</f>
        <v>#REF!</v>
      </c>
      <c r="E383" s="61" t="e">
        <f>'PLANILHA DE ORÇAMENTO'!#REF!</f>
        <v>#REF!</v>
      </c>
    </row>
    <row r="384" spans="1:5" ht="204" x14ac:dyDescent="0.25">
      <c r="A384" s="67"/>
      <c r="B384" s="62"/>
      <c r="C384" s="63"/>
      <c r="D384" s="63"/>
      <c r="E384" s="64" t="s">
        <v>369</v>
      </c>
    </row>
    <row r="385" spans="1:5" x14ac:dyDescent="0.25">
      <c r="A385" s="67"/>
      <c r="B385" s="59" t="e">
        <f>'PLANILHA DE ORÇAMENTO'!#REF!</f>
        <v>#REF!</v>
      </c>
      <c r="C385" s="60" t="e">
        <f>'PLANILHA DE ORÇAMENTO'!#REF!</f>
        <v>#REF!</v>
      </c>
      <c r="D385" s="60" t="e">
        <f>'PLANILHA DE ORÇAMENTO'!#REF!</f>
        <v>#REF!</v>
      </c>
      <c r="E385" s="61" t="e">
        <f>'PLANILHA DE ORÇAMENTO'!#REF!</f>
        <v>#REF!</v>
      </c>
    </row>
    <row r="386" spans="1:5" ht="84" x14ac:dyDescent="0.25">
      <c r="A386" s="67"/>
      <c r="B386" s="62"/>
      <c r="C386" s="63"/>
      <c r="D386" s="63"/>
      <c r="E386" s="64" t="s">
        <v>370</v>
      </c>
    </row>
    <row r="387" spans="1:5" x14ac:dyDescent="0.25">
      <c r="A387" s="67"/>
      <c r="B387" s="59" t="e">
        <f>'PLANILHA DE ORÇAMENTO'!#REF!</f>
        <v>#REF!</v>
      </c>
      <c r="C387" s="60"/>
      <c r="D387" s="60"/>
      <c r="E387" s="61" t="e">
        <f>'PLANILHA DE ORÇAMENTO'!#REF!</f>
        <v>#REF!</v>
      </c>
    </row>
    <row r="388" spans="1:5" ht="24" x14ac:dyDescent="0.25">
      <c r="A388" s="67"/>
      <c r="B388" s="59" t="str">
        <f>'PLANILHA DE ORÇAMENTO'!A64</f>
        <v>8.9</v>
      </c>
      <c r="C388" s="60" t="str">
        <f>'PLANILHA DE ORÇAMENTO'!B64</f>
        <v>SINAPI</v>
      </c>
      <c r="D388" s="60" t="str">
        <f>'PLANILHA DE ORÇAMENTO'!C64</f>
        <v>89712</v>
      </c>
      <c r="E388" s="61" t="str">
        <f>'PLANILHA DE ORÇAMENTO'!D64</f>
        <v>TUBO PVC, SERIE NORMAL, ESGOTO PREDIAL, DN 50 MM, FORNECIDO E INSTALADO EM RAMAL DE DESCARGA OU RAMAL DE ESGOTO SANITÁRIO. AF_08/2022</v>
      </c>
    </row>
    <row r="389" spans="1:5" ht="108" x14ac:dyDescent="0.25">
      <c r="A389" s="67"/>
      <c r="B389" s="62"/>
      <c r="C389" s="63"/>
      <c r="D389" s="63"/>
      <c r="E389" s="64" t="s">
        <v>371</v>
      </c>
    </row>
    <row r="390" spans="1:5" x14ac:dyDescent="0.25">
      <c r="A390" s="67"/>
      <c r="B390" s="59" t="e">
        <f>'PLANILHA DE ORÇAMENTO'!#REF!</f>
        <v>#REF!</v>
      </c>
      <c r="C390" s="60" t="e">
        <f>'PLANILHA DE ORÇAMENTO'!#REF!</f>
        <v>#REF!</v>
      </c>
      <c r="D390" s="60" t="e">
        <f>'PLANILHA DE ORÇAMENTO'!#REF!</f>
        <v>#REF!</v>
      </c>
      <c r="E390" s="61" t="e">
        <f>'PLANILHA DE ORÇAMENTO'!#REF!</f>
        <v>#REF!</v>
      </c>
    </row>
    <row r="391" spans="1:5" ht="108" x14ac:dyDescent="0.25">
      <c r="A391" s="67"/>
      <c r="B391" s="62"/>
      <c r="C391" s="63"/>
      <c r="D391" s="63"/>
      <c r="E391" s="64" t="s">
        <v>372</v>
      </c>
    </row>
    <row r="392" spans="1:5" x14ac:dyDescent="0.25">
      <c r="A392" s="67"/>
      <c r="B392" s="59" t="e">
        <f>'PLANILHA DE ORÇAMENTO'!#REF!</f>
        <v>#REF!</v>
      </c>
      <c r="C392" s="60" t="e">
        <f>'PLANILHA DE ORÇAMENTO'!#REF!</f>
        <v>#REF!</v>
      </c>
      <c r="D392" s="60" t="e">
        <f>'PLANILHA DE ORÇAMENTO'!#REF!</f>
        <v>#REF!</v>
      </c>
      <c r="E392" s="61" t="e">
        <f>'PLANILHA DE ORÇAMENTO'!#REF!</f>
        <v>#REF!</v>
      </c>
    </row>
    <row r="393" spans="1:5" ht="48" x14ac:dyDescent="0.25">
      <c r="A393" s="67"/>
      <c r="B393" s="62"/>
      <c r="C393" s="63"/>
      <c r="D393" s="63"/>
      <c r="E393" s="64" t="s">
        <v>373</v>
      </c>
    </row>
    <row r="394" spans="1:5" x14ac:dyDescent="0.25">
      <c r="A394" s="67"/>
      <c r="B394" s="59" t="e">
        <f>'PLANILHA DE ORÇAMENTO'!#REF!</f>
        <v>#REF!</v>
      </c>
      <c r="C394" s="60" t="e">
        <f>'PLANILHA DE ORÇAMENTO'!#REF!</f>
        <v>#REF!</v>
      </c>
      <c r="D394" s="60" t="e">
        <f>'PLANILHA DE ORÇAMENTO'!#REF!</f>
        <v>#REF!</v>
      </c>
      <c r="E394" s="61" t="e">
        <f>'PLANILHA DE ORÇAMENTO'!#REF!</f>
        <v>#REF!</v>
      </c>
    </row>
    <row r="395" spans="1:5" ht="48" x14ac:dyDescent="0.25">
      <c r="A395" s="67"/>
      <c r="B395" s="62"/>
      <c r="C395" s="63"/>
      <c r="D395" s="63"/>
      <c r="E395" s="64" t="s">
        <v>288</v>
      </c>
    </row>
    <row r="396" spans="1:5" x14ac:dyDescent="0.25">
      <c r="A396" s="67"/>
      <c r="B396" s="59" t="e">
        <f>'PLANILHA DE ORÇAMENTO'!#REF!</f>
        <v>#REF!</v>
      </c>
      <c r="C396" s="60" t="e">
        <f>'PLANILHA DE ORÇAMENTO'!#REF!</f>
        <v>#REF!</v>
      </c>
      <c r="D396" s="60" t="e">
        <f>'PLANILHA DE ORÇAMENTO'!#REF!</f>
        <v>#REF!</v>
      </c>
      <c r="E396" s="61" t="e">
        <f>'PLANILHA DE ORÇAMENTO'!#REF!</f>
        <v>#REF!</v>
      </c>
    </row>
    <row r="397" spans="1:5" ht="84" x14ac:dyDescent="0.25">
      <c r="A397" s="67"/>
      <c r="B397" s="62"/>
      <c r="C397" s="63"/>
      <c r="D397" s="63"/>
      <c r="E397" s="64" t="s">
        <v>370</v>
      </c>
    </row>
    <row r="398" spans="1:5" x14ac:dyDescent="0.25">
      <c r="A398" s="67"/>
      <c r="B398" s="59" t="e">
        <f>'PLANILHA DE ORÇAMENTO'!#REF!</f>
        <v>#REF!</v>
      </c>
      <c r="C398" s="60" t="e">
        <f>'PLANILHA DE ORÇAMENTO'!#REF!</f>
        <v>#REF!</v>
      </c>
      <c r="D398" s="60" t="e">
        <f>'PLANILHA DE ORÇAMENTO'!#REF!</f>
        <v>#REF!</v>
      </c>
      <c r="E398" s="61" t="e">
        <f>'PLANILHA DE ORÇAMENTO'!#REF!</f>
        <v>#REF!</v>
      </c>
    </row>
    <row r="399" spans="1:5" ht="84" x14ac:dyDescent="0.25">
      <c r="A399" s="67"/>
      <c r="B399" s="62"/>
      <c r="C399" s="63"/>
      <c r="D399" s="63"/>
      <c r="E399" s="64" t="s">
        <v>374</v>
      </c>
    </row>
    <row r="400" spans="1:5" x14ac:dyDescent="0.25">
      <c r="A400" s="67"/>
      <c r="B400" s="59" t="e">
        <f>'PLANILHA DE ORÇAMENTO'!#REF!</f>
        <v>#REF!</v>
      </c>
      <c r="C400" s="60" t="e">
        <f>'PLANILHA DE ORÇAMENTO'!#REF!</f>
        <v>#REF!</v>
      </c>
      <c r="D400" s="60" t="e">
        <f>'PLANILHA DE ORÇAMENTO'!#REF!</f>
        <v>#REF!</v>
      </c>
      <c r="E400" s="61" t="e">
        <f>'PLANILHA DE ORÇAMENTO'!#REF!</f>
        <v>#REF!</v>
      </c>
    </row>
    <row r="401" spans="1:5" ht="84" x14ac:dyDescent="0.25">
      <c r="A401" s="67"/>
      <c r="B401" s="62"/>
      <c r="C401" s="63"/>
      <c r="D401" s="63"/>
      <c r="E401" s="64" t="s">
        <v>375</v>
      </c>
    </row>
    <row r="402" spans="1:5" x14ac:dyDescent="0.25">
      <c r="A402" s="67"/>
      <c r="B402" s="59" t="e">
        <f>'PLANILHA DE ORÇAMENTO'!#REF!</f>
        <v>#REF!</v>
      </c>
      <c r="C402" s="60" t="e">
        <f>'PLANILHA DE ORÇAMENTO'!#REF!</f>
        <v>#REF!</v>
      </c>
      <c r="D402" s="60" t="e">
        <f>'PLANILHA DE ORÇAMENTO'!#REF!</f>
        <v>#REF!</v>
      </c>
      <c r="E402" s="61" t="e">
        <f>'PLANILHA DE ORÇAMENTO'!#REF!</f>
        <v>#REF!</v>
      </c>
    </row>
    <row r="403" spans="1:5" ht="84" x14ac:dyDescent="0.25">
      <c r="A403" s="67"/>
      <c r="B403" s="62"/>
      <c r="C403" s="63"/>
      <c r="D403" s="63"/>
      <c r="E403" s="64" t="s">
        <v>376</v>
      </c>
    </row>
    <row r="404" spans="1:5" x14ac:dyDescent="0.25">
      <c r="A404" s="67"/>
      <c r="B404" s="59" t="e">
        <f>'PLANILHA DE ORÇAMENTO'!#REF!</f>
        <v>#REF!</v>
      </c>
      <c r="C404" s="60" t="e">
        <f>'PLANILHA DE ORÇAMENTO'!#REF!</f>
        <v>#REF!</v>
      </c>
      <c r="D404" s="60" t="e">
        <f>'PLANILHA DE ORÇAMENTO'!#REF!</f>
        <v>#REF!</v>
      </c>
      <c r="E404" s="61" t="e">
        <f>'PLANILHA DE ORÇAMENTO'!#REF!</f>
        <v>#REF!</v>
      </c>
    </row>
    <row r="405" spans="1:5" ht="132" x14ac:dyDescent="0.25">
      <c r="A405" s="67"/>
      <c r="B405" s="62"/>
      <c r="C405" s="63"/>
      <c r="D405" s="63"/>
      <c r="E405" s="64" t="s">
        <v>289</v>
      </c>
    </row>
    <row r="406" spans="1:5" x14ac:dyDescent="0.25">
      <c r="A406" s="67"/>
      <c r="B406" s="59" t="e">
        <f>'PLANILHA DE ORÇAMENTO'!#REF!</f>
        <v>#REF!</v>
      </c>
      <c r="C406" s="60"/>
      <c r="D406" s="60"/>
      <c r="E406" s="61" t="e">
        <f>'PLANILHA DE ORÇAMENTO'!#REF!</f>
        <v>#REF!</v>
      </c>
    </row>
    <row r="407" spans="1:5" x14ac:dyDescent="0.25">
      <c r="A407" s="67"/>
      <c r="B407" s="59" t="e">
        <f>'PLANILHA DE ORÇAMENTO'!#REF!</f>
        <v>#REF!</v>
      </c>
      <c r="C407" s="60" t="e">
        <f>'PLANILHA DE ORÇAMENTO'!#REF!</f>
        <v>#REF!</v>
      </c>
      <c r="D407" s="60" t="e">
        <f>'PLANILHA DE ORÇAMENTO'!#REF!</f>
        <v>#REF!</v>
      </c>
      <c r="E407" s="61" t="e">
        <f>'PLANILHA DE ORÇAMENTO'!#REF!</f>
        <v>#REF!</v>
      </c>
    </row>
    <row r="408" spans="1:5" ht="36" x14ac:dyDescent="0.25">
      <c r="A408" s="67"/>
      <c r="B408" s="62"/>
      <c r="C408" s="63"/>
      <c r="D408" s="63"/>
      <c r="E408" s="64" t="s">
        <v>386</v>
      </c>
    </row>
    <row r="409" spans="1:5" x14ac:dyDescent="0.25">
      <c r="A409" s="67"/>
      <c r="B409" s="59" t="e">
        <f>'PLANILHA DE ORÇAMENTO'!#REF!</f>
        <v>#REF!</v>
      </c>
      <c r="C409" s="60" t="e">
        <f>'PLANILHA DE ORÇAMENTO'!#REF!</f>
        <v>#REF!</v>
      </c>
      <c r="D409" s="60" t="e">
        <f>'PLANILHA DE ORÇAMENTO'!#REF!</f>
        <v>#REF!</v>
      </c>
      <c r="E409" s="61" t="e">
        <f>'PLANILHA DE ORÇAMENTO'!#REF!</f>
        <v>#REF!</v>
      </c>
    </row>
    <row r="410" spans="1:5" ht="108" x14ac:dyDescent="0.25">
      <c r="A410" s="67"/>
      <c r="B410" s="62"/>
      <c r="C410" s="63"/>
      <c r="D410" s="63"/>
      <c r="E410" s="64" t="s">
        <v>273</v>
      </c>
    </row>
    <row r="411" spans="1:5" x14ac:dyDescent="0.25">
      <c r="A411" s="67"/>
      <c r="B411" s="59" t="e">
        <f>'PLANILHA DE ORÇAMENTO'!#REF!</f>
        <v>#REF!</v>
      </c>
      <c r="C411" s="60" t="e">
        <f>'PLANILHA DE ORÇAMENTO'!#REF!</f>
        <v>#REF!</v>
      </c>
      <c r="D411" s="60" t="e">
        <f>'PLANILHA DE ORÇAMENTO'!#REF!</f>
        <v>#REF!</v>
      </c>
      <c r="E411" s="61" t="e">
        <f>'PLANILHA DE ORÇAMENTO'!#REF!</f>
        <v>#REF!</v>
      </c>
    </row>
    <row r="412" spans="1:5" ht="96" x14ac:dyDescent="0.25">
      <c r="A412" s="67"/>
      <c r="B412" s="62"/>
      <c r="C412" s="63"/>
      <c r="D412" s="63"/>
      <c r="E412" s="64" t="s">
        <v>282</v>
      </c>
    </row>
    <row r="413" spans="1:5" x14ac:dyDescent="0.25">
      <c r="A413" s="67"/>
      <c r="B413" s="59" t="e">
        <f>'PLANILHA DE ORÇAMENTO'!#REF!</f>
        <v>#REF!</v>
      </c>
      <c r="C413" s="60" t="e">
        <f>'PLANILHA DE ORÇAMENTO'!#REF!</f>
        <v>#REF!</v>
      </c>
      <c r="D413" s="60" t="e">
        <f>'PLANILHA DE ORÇAMENTO'!#REF!</f>
        <v>#REF!</v>
      </c>
      <c r="E413" s="61" t="e">
        <f>'PLANILHA DE ORÇAMENTO'!#REF!</f>
        <v>#REF!</v>
      </c>
    </row>
    <row r="414" spans="1:5" ht="96" x14ac:dyDescent="0.25">
      <c r="A414" s="67"/>
      <c r="B414" s="62"/>
      <c r="C414" s="63"/>
      <c r="D414" s="63"/>
      <c r="E414" s="64" t="s">
        <v>363</v>
      </c>
    </row>
    <row r="415" spans="1:5" x14ac:dyDescent="0.25">
      <c r="A415" s="67"/>
      <c r="B415" s="59" t="e">
        <f>'PLANILHA DE ORÇAMENTO'!#REF!</f>
        <v>#REF!</v>
      </c>
      <c r="C415" s="60" t="e">
        <f>'PLANILHA DE ORÇAMENTO'!#REF!</f>
        <v>#REF!</v>
      </c>
      <c r="D415" s="60" t="e">
        <f>'PLANILHA DE ORÇAMENTO'!#REF!</f>
        <v>#REF!</v>
      </c>
      <c r="E415" s="61" t="e">
        <f>'PLANILHA DE ORÇAMENTO'!#REF!</f>
        <v>#REF!</v>
      </c>
    </row>
    <row r="416" spans="1:5" ht="60" x14ac:dyDescent="0.25">
      <c r="A416" s="67"/>
      <c r="B416" s="62"/>
      <c r="C416" s="63"/>
      <c r="D416" s="63"/>
      <c r="E416" s="64" t="s">
        <v>365</v>
      </c>
    </row>
    <row r="417" spans="1:5" x14ac:dyDescent="0.25">
      <c r="A417" s="67"/>
      <c r="B417" s="59" t="e">
        <f>'PLANILHA DE ORÇAMENTO'!#REF!</f>
        <v>#REF!</v>
      </c>
      <c r="C417" s="60"/>
      <c r="D417" s="60"/>
      <c r="E417" s="61" t="e">
        <f>'PLANILHA DE ORÇAMENTO'!#REF!</f>
        <v>#REF!</v>
      </c>
    </row>
    <row r="418" spans="1:5" x14ac:dyDescent="0.25">
      <c r="A418" s="67"/>
      <c r="B418" s="59" t="e">
        <f>'PLANILHA DE ORÇAMENTO'!#REF!</f>
        <v>#REF!</v>
      </c>
      <c r="C418" s="60" t="e">
        <f>'PLANILHA DE ORÇAMENTO'!#REF!</f>
        <v>#REF!</v>
      </c>
      <c r="D418" s="60" t="e">
        <f>'PLANILHA DE ORÇAMENTO'!#REF!</f>
        <v>#REF!</v>
      </c>
      <c r="E418" s="61" t="e">
        <f>'PLANILHA DE ORÇAMENTO'!#REF!</f>
        <v>#REF!</v>
      </c>
    </row>
    <row r="419" spans="1:5" ht="84" x14ac:dyDescent="0.25">
      <c r="A419" s="67"/>
      <c r="B419" s="62"/>
      <c r="C419" s="63"/>
      <c r="D419" s="63"/>
      <c r="E419" s="64" t="s">
        <v>293</v>
      </c>
    </row>
    <row r="420" spans="1:5" x14ac:dyDescent="0.25">
      <c r="A420" s="67"/>
      <c r="B420" s="59" t="e">
        <f>'PLANILHA DE ORÇAMENTO'!#REF!</f>
        <v>#REF!</v>
      </c>
      <c r="C420" s="60" t="e">
        <f>'PLANILHA DE ORÇAMENTO'!#REF!</f>
        <v>#REF!</v>
      </c>
      <c r="D420" s="60" t="e">
        <f>'PLANILHA DE ORÇAMENTO'!#REF!</f>
        <v>#REF!</v>
      </c>
      <c r="E420" s="61" t="e">
        <f>'PLANILHA DE ORÇAMENTO'!#REF!</f>
        <v>#REF!</v>
      </c>
    </row>
    <row r="421" spans="1:5" ht="60" x14ac:dyDescent="0.25">
      <c r="A421" s="67"/>
      <c r="B421" s="62"/>
      <c r="C421" s="63"/>
      <c r="D421" s="63"/>
      <c r="E421" s="64" t="s">
        <v>295</v>
      </c>
    </row>
    <row r="422" spans="1:5" ht="24" x14ac:dyDescent="0.25">
      <c r="A422" s="67"/>
      <c r="B422" s="59" t="str">
        <f>'PLANILHA DE ORÇAMENTO'!A77</f>
        <v>9.4</v>
      </c>
      <c r="C422" s="60" t="str">
        <f>'PLANILHA DE ORÇAMENTO'!B77</f>
        <v>SINAPI</v>
      </c>
      <c r="D422" s="60" t="str">
        <f>'PLANILHA DE ORÇAMENTO'!C77</f>
        <v>87794</v>
      </c>
      <c r="E422" s="61" t="str">
        <f>'PLANILHA DE ORÇAMENTO'!D77</f>
        <v>EMBOÇO OU MASSA ÚNICA EM ARGAMASSA TRAÇO 1:2:8, PREPARO MANUAL, APLICADA MANUALMENTE EM PANOS CEGOS DE FACHADA (SEM PRESENÇA DE VÃOS), ESPESSURA DE 25 MM. AF_09/2022</v>
      </c>
    </row>
    <row r="423" spans="1:5" ht="96" x14ac:dyDescent="0.25">
      <c r="A423" s="67"/>
      <c r="B423" s="62"/>
      <c r="C423" s="63"/>
      <c r="D423" s="63"/>
      <c r="E423" s="64" t="s">
        <v>362</v>
      </c>
    </row>
    <row r="424" spans="1:5" ht="24" x14ac:dyDescent="0.25">
      <c r="A424" s="67"/>
      <c r="B424" s="59" t="str">
        <f>'PLANILHA DE ORÇAMENTO'!A78</f>
        <v>9.5</v>
      </c>
      <c r="C424" s="60" t="str">
        <f>'PLANILHA DE ORÇAMENTO'!B78</f>
        <v>SINAPI</v>
      </c>
      <c r="D424" s="60" t="str">
        <f>'PLANILHA DE ORÇAMENTO'!C78</f>
        <v>101964</v>
      </c>
      <c r="E424" s="61" t="str">
        <f>'PLANILHA DE ORÇAMENTO'!D78</f>
        <v>LAJE PRÉ-MOLDADA UNIDIRECIONAL, BIAPOIADA, PARA FORRO, ENCHIMENTO EM CERÂMICA, VIGOTA CONVENCIONAL, ALTURA TOTAL DA LAJE "LT" = 12 CM (ENCHIMENTO+CAPA) = (8+4). AF_08/2025</v>
      </c>
    </row>
    <row r="425" spans="1:5" ht="36" x14ac:dyDescent="0.25">
      <c r="A425" s="67"/>
      <c r="B425" s="62"/>
      <c r="C425" s="63"/>
      <c r="D425" s="63"/>
      <c r="E425" s="64" t="s">
        <v>387</v>
      </c>
    </row>
    <row r="426" spans="1:5" ht="24" x14ac:dyDescent="0.25">
      <c r="A426" s="67"/>
      <c r="B426" s="59" t="str">
        <f>'PLANILHA DE ORÇAMENTO'!A79</f>
        <v>9.6</v>
      </c>
      <c r="C426" s="60" t="str">
        <f>'PLANILHA DE ORÇAMENTO'!B79</f>
        <v>SINAPI</v>
      </c>
      <c r="D426" s="60" t="str">
        <f>'PLANILHA DE ORÇAMENTO'!C79</f>
        <v>91338</v>
      </c>
      <c r="E426" s="61" t="str">
        <f>'PLANILHA DE ORÇAMENTO'!D79</f>
        <v>PORTA DE ALUMÍNIO DE ABRIR COM LAMBRI, COM GUARNIÇÃO, FIXAÇÃO COM PARAFUSOS - FORNECIMENTO E INSTALAÇÃO. AF_12/2019</v>
      </c>
    </row>
    <row r="427" spans="1:5" ht="48" x14ac:dyDescent="0.25">
      <c r="A427" s="67"/>
      <c r="B427" s="62"/>
      <c r="C427" s="63"/>
      <c r="D427" s="63"/>
      <c r="E427" s="64" t="s">
        <v>308</v>
      </c>
    </row>
    <row r="428" spans="1:5" x14ac:dyDescent="0.25">
      <c r="A428" s="67"/>
      <c r="B428" s="59" t="str">
        <f>'PLANILHA DE ORÇAMENTO'!A80</f>
        <v>9.7</v>
      </c>
      <c r="C428" s="60" t="str">
        <f>'PLANILHA DE ORÇAMENTO'!B80</f>
        <v>SINAPI</v>
      </c>
      <c r="D428" s="60" t="str">
        <f>'PLANILHA DE ORÇAMENTO'!C80</f>
        <v>88485</v>
      </c>
      <c r="E428" s="61" t="str">
        <f>'PLANILHA DE ORÇAMENTO'!D80</f>
        <v>FUNDO SELADOR ACRÍLICO, APLICAÇÃO MANUAL EM PAREDE, UMA DEMÃO. AF_04/2023</v>
      </c>
    </row>
    <row r="429" spans="1:5" ht="48" x14ac:dyDescent="0.25">
      <c r="A429" s="67"/>
      <c r="B429" s="62"/>
      <c r="C429" s="63"/>
      <c r="D429" s="63"/>
      <c r="E429" s="64" t="s">
        <v>303</v>
      </c>
    </row>
    <row r="430" spans="1:5" x14ac:dyDescent="0.25">
      <c r="A430" s="67"/>
      <c r="B430" s="59" t="str">
        <f>'PLANILHA DE ORÇAMENTO'!A81</f>
        <v>9.8</v>
      </c>
      <c r="C430" s="60" t="str">
        <f>'PLANILHA DE ORÇAMENTO'!B81</f>
        <v>SINAPI</v>
      </c>
      <c r="D430" s="60" t="str">
        <f>'PLANILHA DE ORÇAMENTO'!C81</f>
        <v>104641</v>
      </c>
      <c r="E430" s="61" t="str">
        <f>'PLANILHA DE ORÇAMENTO'!D81</f>
        <v>PINTURA LÁTEX ACRÍLICA ECONÔMICA, APLICAÇÃO MANUAL EM PAREDES, DUAS DEMÃOS. AF_04/2023</v>
      </c>
    </row>
    <row r="431" spans="1:5" ht="48" x14ac:dyDescent="0.25">
      <c r="A431" s="67"/>
      <c r="B431" s="62"/>
      <c r="C431" s="63"/>
      <c r="D431" s="63"/>
      <c r="E431" s="64" t="s">
        <v>361</v>
      </c>
    </row>
    <row r="432" spans="1:5" x14ac:dyDescent="0.25">
      <c r="A432" s="67"/>
      <c r="B432" s="59" t="e">
        <f>'PLANILHA DE ORÇAMENTO'!#REF!</f>
        <v>#REF!</v>
      </c>
      <c r="C432" s="60" t="e">
        <f>'PLANILHA DE ORÇAMENTO'!#REF!</f>
        <v>#REF!</v>
      </c>
      <c r="D432" s="92" t="e">
        <f>'PLANILHA DE ORÇAMENTO'!#REF!</f>
        <v>#REF!</v>
      </c>
      <c r="E432" s="61" t="e">
        <f>'PLANILHA DE ORÇAMENTO'!#REF!</f>
        <v>#REF!</v>
      </c>
    </row>
    <row r="433" spans="1:5" ht="72" x14ac:dyDescent="0.25">
      <c r="A433" s="67"/>
      <c r="B433" s="62"/>
      <c r="C433" s="63"/>
      <c r="D433" s="63"/>
      <c r="E433" s="64" t="s">
        <v>312</v>
      </c>
    </row>
    <row r="434" spans="1:5" x14ac:dyDescent="0.25">
      <c r="A434" s="67"/>
      <c r="B434" s="59" t="e">
        <f>'PLANILHA DE ORÇAMENTO'!#REF!</f>
        <v>#REF!</v>
      </c>
      <c r="C434" s="60" t="e">
        <f>'PLANILHA DE ORÇAMENTO'!#REF!</f>
        <v>#REF!</v>
      </c>
      <c r="D434" s="60" t="e">
        <f>'PLANILHA DE ORÇAMENTO'!#REF!</f>
        <v>#REF!</v>
      </c>
      <c r="E434" s="61" t="e">
        <f>'PLANILHA DE ORÇAMENTO'!#REF!</f>
        <v>#REF!</v>
      </c>
    </row>
    <row r="435" spans="1:5" ht="96" x14ac:dyDescent="0.25">
      <c r="A435" s="67"/>
      <c r="B435" s="62"/>
      <c r="C435" s="63"/>
      <c r="D435" s="63"/>
      <c r="E435" s="64" t="s">
        <v>364</v>
      </c>
    </row>
    <row r="436" spans="1:5" x14ac:dyDescent="0.25">
      <c r="A436" s="67"/>
      <c r="B436" s="59" t="e">
        <f>'PLANILHA DE ORÇAMENTO'!#REF!</f>
        <v>#REF!</v>
      </c>
      <c r="C436" s="60" t="e">
        <f>'PLANILHA DE ORÇAMENTO'!#REF!</f>
        <v>#REF!</v>
      </c>
      <c r="D436" s="60" t="e">
        <f>'PLANILHA DE ORÇAMENTO'!#REF!</f>
        <v>#REF!</v>
      </c>
      <c r="E436" s="61" t="e">
        <f>'PLANILHA DE ORÇAMENTO'!#REF!</f>
        <v>#REF!</v>
      </c>
    </row>
    <row r="437" spans="1:5" ht="60" x14ac:dyDescent="0.25">
      <c r="A437" s="67"/>
      <c r="B437" s="62"/>
      <c r="C437" s="63"/>
      <c r="D437" s="63"/>
      <c r="E437" s="64" t="s">
        <v>309</v>
      </c>
    </row>
    <row r="438" spans="1:5" x14ac:dyDescent="0.25">
      <c r="A438" s="67"/>
      <c r="B438" s="59" t="e">
        <f>'PLANILHA DE ORÇAMENTO'!#REF!</f>
        <v>#REF!</v>
      </c>
      <c r="C438" s="60" t="e">
        <f>'PLANILHA DE ORÇAMENTO'!#REF!</f>
        <v>#REF!</v>
      </c>
      <c r="D438" s="60" t="e">
        <f>'PLANILHA DE ORÇAMENTO'!#REF!</f>
        <v>#REF!</v>
      </c>
      <c r="E438" s="61" t="e">
        <f>'PLANILHA DE ORÇAMENTO'!#REF!</f>
        <v>#REF!</v>
      </c>
    </row>
    <row r="439" spans="1:5" ht="60" x14ac:dyDescent="0.25">
      <c r="A439" s="67"/>
      <c r="B439" s="62"/>
      <c r="C439" s="63"/>
      <c r="D439" s="63"/>
      <c r="E439" s="64" t="s">
        <v>309</v>
      </c>
    </row>
    <row r="440" spans="1:5" x14ac:dyDescent="0.25">
      <c r="A440" s="67"/>
      <c r="B440" s="59" t="e">
        <f>'PLANILHA DE ORÇAMENTO'!#REF!</f>
        <v>#REF!</v>
      </c>
      <c r="C440" s="60" t="e">
        <f>'PLANILHA DE ORÇAMENTO'!#REF!</f>
        <v>#REF!</v>
      </c>
      <c r="D440" s="60" t="e">
        <f>'PLANILHA DE ORÇAMENTO'!#REF!</f>
        <v>#REF!</v>
      </c>
      <c r="E440" s="61" t="e">
        <f>'PLANILHA DE ORÇAMENTO'!#REF!</f>
        <v>#REF!</v>
      </c>
    </row>
    <row r="441" spans="1:5" ht="60" x14ac:dyDescent="0.25">
      <c r="A441" s="67"/>
      <c r="B441" s="62"/>
      <c r="C441" s="63"/>
      <c r="D441" s="63"/>
      <c r="E441" s="64" t="s">
        <v>309</v>
      </c>
    </row>
    <row r="442" spans="1:5" x14ac:dyDescent="0.25">
      <c r="A442" s="67"/>
      <c r="B442" s="59" t="e">
        <f>'PLANILHA DE ORÇAMENTO'!#REF!</f>
        <v>#REF!</v>
      </c>
      <c r="C442" s="60" t="e">
        <f>'PLANILHA DE ORÇAMENTO'!#REF!</f>
        <v>#REF!</v>
      </c>
      <c r="D442" s="60" t="e">
        <f>'PLANILHA DE ORÇAMENTO'!#REF!</f>
        <v>#REF!</v>
      </c>
      <c r="E442" s="61" t="e">
        <f>'PLANILHA DE ORÇAMENTO'!#REF!</f>
        <v>#REF!</v>
      </c>
    </row>
    <row r="443" spans="1:5" ht="96" x14ac:dyDescent="0.25">
      <c r="A443" s="67"/>
      <c r="B443" s="62"/>
      <c r="C443" s="63"/>
      <c r="D443" s="63"/>
      <c r="E443" s="64" t="s">
        <v>302</v>
      </c>
    </row>
    <row r="444" spans="1:5" x14ac:dyDescent="0.25">
      <c r="A444" s="67"/>
      <c r="B444" s="59" t="e">
        <f>'PLANILHA DE ORÇAMENTO'!#REF!</f>
        <v>#REF!</v>
      </c>
      <c r="C444" s="60" t="e">
        <f>'PLANILHA DE ORÇAMENTO'!#REF!</f>
        <v>#REF!</v>
      </c>
      <c r="D444" s="60" t="e">
        <f>'PLANILHA DE ORÇAMENTO'!#REF!</f>
        <v>#REF!</v>
      </c>
      <c r="E444" s="61" t="e">
        <f>'PLANILHA DE ORÇAMENTO'!#REF!</f>
        <v>#REF!</v>
      </c>
    </row>
    <row r="445" spans="1:5" ht="108" x14ac:dyDescent="0.25">
      <c r="A445" s="67"/>
      <c r="B445" s="62"/>
      <c r="C445" s="63"/>
      <c r="D445" s="63"/>
      <c r="E445" s="64" t="s">
        <v>298</v>
      </c>
    </row>
    <row r="446" spans="1:5" x14ac:dyDescent="0.25">
      <c r="A446" s="67"/>
      <c r="B446" s="59" t="e">
        <f>'PLANILHA DE ORÇAMENTO'!#REF!</f>
        <v>#REF!</v>
      </c>
      <c r="C446" s="60" t="e">
        <f>'PLANILHA DE ORÇAMENTO'!#REF!</f>
        <v>#REF!</v>
      </c>
      <c r="D446" s="60" t="e">
        <f>'PLANILHA DE ORÇAMENTO'!#REF!</f>
        <v>#REF!</v>
      </c>
      <c r="E446" s="61" t="e">
        <f>'PLANILHA DE ORÇAMENTO'!#REF!</f>
        <v>#REF!</v>
      </c>
    </row>
    <row r="447" spans="1:5" ht="108" x14ac:dyDescent="0.25">
      <c r="A447" s="67"/>
      <c r="B447" s="62"/>
      <c r="C447" s="63"/>
      <c r="D447" s="63"/>
      <c r="E447" s="64" t="s">
        <v>299</v>
      </c>
    </row>
    <row r="448" spans="1:5" x14ac:dyDescent="0.25">
      <c r="A448" s="67"/>
      <c r="B448" s="59" t="e">
        <f>'PLANILHA DE ORÇAMENTO'!#REF!</f>
        <v>#REF!</v>
      </c>
      <c r="C448" s="60" t="e">
        <f>'PLANILHA DE ORÇAMENTO'!#REF!</f>
        <v>#REF!</v>
      </c>
      <c r="D448" s="60" t="e">
        <f>'PLANILHA DE ORÇAMENTO'!#REF!</f>
        <v>#REF!</v>
      </c>
      <c r="E448" s="61" t="e">
        <f>'PLANILHA DE ORÇAMENTO'!#REF!</f>
        <v>#REF!</v>
      </c>
    </row>
    <row r="449" spans="1:5" ht="108" x14ac:dyDescent="0.25">
      <c r="A449" s="67"/>
      <c r="B449" s="62"/>
      <c r="C449" s="63"/>
      <c r="D449" s="63"/>
      <c r="E449" s="64" t="s">
        <v>356</v>
      </c>
    </row>
    <row r="450" spans="1:5" x14ac:dyDescent="0.25">
      <c r="A450" s="67"/>
      <c r="B450" s="59" t="e">
        <f>'PLANILHA DE ORÇAMENTO'!#REF!</f>
        <v>#REF!</v>
      </c>
      <c r="C450" s="60" t="e">
        <f>'PLANILHA DE ORÇAMENTO'!#REF!</f>
        <v>#REF!</v>
      </c>
      <c r="D450" s="60" t="e">
        <f>'PLANILHA DE ORÇAMENTO'!#REF!</f>
        <v>#REF!</v>
      </c>
      <c r="E450" s="61" t="e">
        <f>'PLANILHA DE ORÇAMENTO'!#REF!</f>
        <v>#REF!</v>
      </c>
    </row>
    <row r="451" spans="1:5" ht="96" x14ac:dyDescent="0.25">
      <c r="A451" s="67"/>
      <c r="B451" s="62"/>
      <c r="C451" s="63"/>
      <c r="D451" s="63"/>
      <c r="E451" s="64" t="s">
        <v>363</v>
      </c>
    </row>
    <row r="452" spans="1:5" x14ac:dyDescent="0.25">
      <c r="A452" s="67"/>
      <c r="B452" s="59" t="e">
        <f>'PLANILHA DE ORÇAMENTO'!#REF!</f>
        <v>#REF!</v>
      </c>
      <c r="C452" s="60" t="e">
        <f>'PLANILHA DE ORÇAMENTO'!#REF!</f>
        <v>#REF!</v>
      </c>
      <c r="D452" s="60" t="e">
        <f>'PLANILHA DE ORÇAMENTO'!#REF!</f>
        <v>#REF!</v>
      </c>
      <c r="E452" s="61" t="e">
        <f>'PLANILHA DE ORÇAMENTO'!#REF!</f>
        <v>#REF!</v>
      </c>
    </row>
    <row r="453" spans="1:5" ht="96" x14ac:dyDescent="0.25">
      <c r="A453" s="67"/>
      <c r="B453" s="62"/>
      <c r="C453" s="63"/>
      <c r="D453" s="63"/>
      <c r="E453" s="64" t="s">
        <v>363</v>
      </c>
    </row>
    <row r="454" spans="1:5" x14ac:dyDescent="0.25">
      <c r="A454" s="67"/>
      <c r="B454" s="59" t="e">
        <f>'PLANILHA DE ORÇAMENTO'!#REF!</f>
        <v>#REF!</v>
      </c>
      <c r="C454" s="60" t="e">
        <f>'PLANILHA DE ORÇAMENTO'!#REF!</f>
        <v>#REF!</v>
      </c>
      <c r="D454" s="60" t="e">
        <f>'PLANILHA DE ORÇAMENTO'!#REF!</f>
        <v>#REF!</v>
      </c>
      <c r="E454" s="61" t="e">
        <f>'PLANILHA DE ORÇAMENTO'!#REF!</f>
        <v>#REF!</v>
      </c>
    </row>
    <row r="455" spans="1:5" ht="96" x14ac:dyDescent="0.25">
      <c r="A455" s="67"/>
      <c r="B455" s="62"/>
      <c r="C455" s="63"/>
      <c r="D455" s="63"/>
      <c r="E455" s="64" t="s">
        <v>363</v>
      </c>
    </row>
    <row r="456" spans="1:5" x14ac:dyDescent="0.25">
      <c r="A456" s="67"/>
      <c r="B456" s="59" t="e">
        <f>'PLANILHA DE ORÇAMENTO'!#REF!</f>
        <v>#REF!</v>
      </c>
      <c r="C456" s="60" t="e">
        <f>'PLANILHA DE ORÇAMENTO'!#REF!</f>
        <v>#REF!</v>
      </c>
      <c r="D456" s="60" t="e">
        <f>'PLANILHA DE ORÇAMENTO'!#REF!</f>
        <v>#REF!</v>
      </c>
      <c r="E456" s="61" t="e">
        <f>'PLANILHA DE ORÇAMENTO'!#REF!</f>
        <v>#REF!</v>
      </c>
    </row>
    <row r="457" spans="1:5" ht="96" x14ac:dyDescent="0.25">
      <c r="A457" s="67"/>
      <c r="B457" s="62"/>
      <c r="C457" s="63"/>
      <c r="D457" s="63"/>
      <c r="E457" s="64" t="s">
        <v>300</v>
      </c>
    </row>
    <row r="458" spans="1:5" x14ac:dyDescent="0.25">
      <c r="A458" s="67"/>
      <c r="B458" s="59" t="e">
        <f>'PLANILHA DE ORÇAMENTO'!#REF!</f>
        <v>#REF!</v>
      </c>
      <c r="C458" s="60" t="e">
        <f>'PLANILHA DE ORÇAMENTO'!#REF!</f>
        <v>#REF!</v>
      </c>
      <c r="D458" s="60" t="e">
        <f>'PLANILHA DE ORÇAMENTO'!#REF!</f>
        <v>#REF!</v>
      </c>
      <c r="E458" s="61" t="e">
        <f>'PLANILHA DE ORÇAMENTO'!#REF!</f>
        <v>#REF!</v>
      </c>
    </row>
    <row r="459" spans="1:5" ht="96" x14ac:dyDescent="0.25">
      <c r="A459" s="67"/>
      <c r="B459" s="62"/>
      <c r="C459" s="63"/>
      <c r="D459" s="63"/>
      <c r="E459" s="64" t="s">
        <v>301</v>
      </c>
    </row>
    <row r="460" spans="1:5" x14ac:dyDescent="0.25">
      <c r="A460" s="67"/>
      <c r="B460" s="59" t="e">
        <f>'PLANILHA DE ORÇAMENTO'!#REF!</f>
        <v>#REF!</v>
      </c>
      <c r="C460" s="60" t="e">
        <f>'PLANILHA DE ORÇAMENTO'!#REF!</f>
        <v>#REF!</v>
      </c>
      <c r="D460" s="60" t="e">
        <f>'PLANILHA DE ORÇAMENTO'!#REF!</f>
        <v>#REF!</v>
      </c>
      <c r="E460" s="61" t="e">
        <f>'PLANILHA DE ORÇAMENTO'!#REF!</f>
        <v>#REF!</v>
      </c>
    </row>
    <row r="461" spans="1:5" ht="96" x14ac:dyDescent="0.25">
      <c r="A461" s="67"/>
      <c r="B461" s="62"/>
      <c r="C461" s="63"/>
      <c r="D461" s="63"/>
      <c r="E461" s="64" t="s">
        <v>275</v>
      </c>
    </row>
    <row r="462" spans="1:5" ht="25.5" customHeight="1" x14ac:dyDescent="0.25">
      <c r="A462" s="67"/>
      <c r="B462" s="59" t="e">
        <f>'PLANILHA DE ORÇAMENTO'!#REF!</f>
        <v>#REF!</v>
      </c>
      <c r="C462" s="60"/>
      <c r="D462" s="60"/>
      <c r="E462" s="61" t="e">
        <f>'PLANILHA DE ORÇAMENTO'!#REF!</f>
        <v>#REF!</v>
      </c>
    </row>
    <row r="463" spans="1:5" ht="25.5" customHeight="1" x14ac:dyDescent="0.25">
      <c r="A463" s="67"/>
      <c r="B463" s="59" t="e">
        <f>'PLANILHA DE ORÇAMENTO'!#REF!</f>
        <v>#REF!</v>
      </c>
      <c r="C463" s="60" t="e">
        <f>'PLANILHA DE ORÇAMENTO'!#REF!</f>
        <v>#REF!</v>
      </c>
      <c r="D463" s="60" t="e">
        <f>'PLANILHA DE ORÇAMENTO'!#REF!</f>
        <v>#REF!</v>
      </c>
      <c r="E463" s="61" t="e">
        <f>'PLANILHA DE ORÇAMENTO'!#REF!</f>
        <v>#REF!</v>
      </c>
    </row>
    <row r="464" spans="1:5" ht="105.75" customHeight="1" x14ac:dyDescent="0.25">
      <c r="A464" s="67"/>
      <c r="B464" s="62"/>
      <c r="C464" s="63"/>
      <c r="D464" s="63"/>
      <c r="E464" s="64" t="s">
        <v>362</v>
      </c>
    </row>
    <row r="465" spans="1:5" ht="25.5" customHeight="1" x14ac:dyDescent="0.25">
      <c r="A465" s="67"/>
      <c r="B465" s="59" t="e">
        <f>'PLANILHA DE ORÇAMENTO'!#REF!</f>
        <v>#REF!</v>
      </c>
      <c r="C465" s="60" t="e">
        <f>'PLANILHA DE ORÇAMENTO'!#REF!</f>
        <v>#REF!</v>
      </c>
      <c r="D465" s="60" t="e">
        <f>'PLANILHA DE ORÇAMENTO'!#REF!</f>
        <v>#REF!</v>
      </c>
      <c r="E465" s="61" t="e">
        <f>'PLANILHA DE ORÇAMENTO'!#REF!</f>
        <v>#REF!</v>
      </c>
    </row>
    <row r="466" spans="1:5" ht="48.75" customHeight="1" x14ac:dyDescent="0.25">
      <c r="A466" s="67"/>
      <c r="B466" s="62"/>
      <c r="C466" s="63"/>
      <c r="D466" s="63"/>
      <c r="E466" s="64" t="s">
        <v>388</v>
      </c>
    </row>
    <row r="467" spans="1:5" x14ac:dyDescent="0.25">
      <c r="A467" s="67"/>
      <c r="B467" s="59" t="e">
        <f>'PLANILHA DE ORÇAMENTO'!#REF!</f>
        <v>#REF!</v>
      </c>
      <c r="C467" s="60" t="e">
        <f>'PLANILHA DE ORÇAMENTO'!#REF!</f>
        <v>#REF!</v>
      </c>
      <c r="D467" s="60" t="e">
        <f>'PLANILHA DE ORÇAMENTO'!#REF!</f>
        <v>#REF!</v>
      </c>
      <c r="E467" s="61" t="e">
        <f>'PLANILHA DE ORÇAMENTO'!#REF!</f>
        <v>#REF!</v>
      </c>
    </row>
    <row r="468" spans="1:5" ht="48" x14ac:dyDescent="0.25">
      <c r="A468" s="67"/>
      <c r="B468" s="62"/>
      <c r="C468" s="63"/>
      <c r="D468" s="63"/>
      <c r="E468" s="64" t="s">
        <v>303</v>
      </c>
    </row>
    <row r="469" spans="1:5" x14ac:dyDescent="0.25">
      <c r="A469" s="67"/>
      <c r="B469" s="59" t="e">
        <f>'PLANILHA DE ORÇAMENTO'!#REF!</f>
        <v>#REF!</v>
      </c>
      <c r="C469" s="60" t="e">
        <f>'PLANILHA DE ORÇAMENTO'!#REF!</f>
        <v>#REF!</v>
      </c>
      <c r="D469" s="60" t="e">
        <f>'PLANILHA DE ORÇAMENTO'!#REF!</f>
        <v>#REF!</v>
      </c>
      <c r="E469" s="61" t="e">
        <f>'PLANILHA DE ORÇAMENTO'!#REF!</f>
        <v>#REF!</v>
      </c>
    </row>
    <row r="470" spans="1:5" ht="48" x14ac:dyDescent="0.25">
      <c r="A470" s="67"/>
      <c r="B470" s="62"/>
      <c r="C470" s="63"/>
      <c r="D470" s="63"/>
      <c r="E470" s="64" t="s">
        <v>361</v>
      </c>
    </row>
    <row r="471" spans="1:5" x14ac:dyDescent="0.25">
      <c r="A471" s="67"/>
      <c r="B471" s="59" t="e">
        <f>'PLANILHA DE ORÇAMENTO'!#REF!</f>
        <v>#REF!</v>
      </c>
      <c r="C471" s="60" t="e">
        <f>'PLANILHA DE ORÇAMENTO'!#REF!</f>
        <v>#REF!</v>
      </c>
      <c r="D471" s="60" t="e">
        <f>'PLANILHA DE ORÇAMENTO'!#REF!</f>
        <v>#REF!</v>
      </c>
      <c r="E471" s="61" t="e">
        <f>'PLANILHA DE ORÇAMENTO'!#REF!</f>
        <v>#REF!</v>
      </c>
    </row>
    <row r="472" spans="1:5" ht="48" x14ac:dyDescent="0.25">
      <c r="A472" s="67"/>
      <c r="B472" s="62"/>
      <c r="C472" s="63"/>
      <c r="D472" s="63"/>
      <c r="E472" s="64" t="s">
        <v>308</v>
      </c>
    </row>
    <row r="473" spans="1:5" x14ac:dyDescent="0.25">
      <c r="A473" s="67"/>
      <c r="B473" s="59" t="e">
        <f>'PLANILHA DE ORÇAMENTO'!#REF!</f>
        <v>#REF!</v>
      </c>
      <c r="C473" s="60" t="e">
        <f>'PLANILHA DE ORÇAMENTO'!#REF!</f>
        <v>#REF!</v>
      </c>
      <c r="D473" s="60" t="e">
        <f>'PLANILHA DE ORÇAMENTO'!#REF!</f>
        <v>#REF!</v>
      </c>
      <c r="E473" s="61" t="e">
        <f>'PLANILHA DE ORÇAMENTO'!#REF!</f>
        <v>#REF!</v>
      </c>
    </row>
    <row r="474" spans="1:5" ht="48" x14ac:dyDescent="0.25">
      <c r="A474" s="67"/>
      <c r="B474" s="62"/>
      <c r="C474" s="63"/>
      <c r="D474" s="63"/>
      <c r="E474" s="64" t="s">
        <v>360</v>
      </c>
    </row>
    <row r="475" spans="1:5" x14ac:dyDescent="0.25">
      <c r="A475" s="67"/>
      <c r="B475" s="59" t="e">
        <f>'PLANILHA DE ORÇAMENTO'!#REF!</f>
        <v>#REF!</v>
      </c>
      <c r="C475" s="60" t="e">
        <f>'PLANILHA DE ORÇAMENTO'!#REF!</f>
        <v>#REF!</v>
      </c>
      <c r="D475" s="60" t="e">
        <f>'PLANILHA DE ORÇAMENTO'!#REF!</f>
        <v>#REF!</v>
      </c>
      <c r="E475" s="61" t="e">
        <f>'PLANILHA DE ORÇAMENTO'!#REF!</f>
        <v>#REF!</v>
      </c>
    </row>
    <row r="476" spans="1:5" ht="60" x14ac:dyDescent="0.25">
      <c r="A476" s="67"/>
      <c r="B476" s="62"/>
      <c r="C476" s="63"/>
      <c r="D476" s="63"/>
      <c r="E476" s="64" t="s">
        <v>359</v>
      </c>
    </row>
    <row r="477" spans="1:5" x14ac:dyDescent="0.25">
      <c r="A477" s="67"/>
      <c r="B477" s="59" t="e">
        <f>'PLANILHA DE ORÇAMENTO'!#REF!</f>
        <v>#REF!</v>
      </c>
      <c r="C477" s="60" t="e">
        <f>'PLANILHA DE ORÇAMENTO'!#REF!</f>
        <v>#REF!</v>
      </c>
      <c r="D477" s="60" t="e">
        <f>'PLANILHA DE ORÇAMENTO'!#REF!</f>
        <v>#REF!</v>
      </c>
      <c r="E477" s="61" t="e">
        <f>'PLANILHA DE ORÇAMENTO'!#REF!</f>
        <v>#REF!</v>
      </c>
    </row>
    <row r="478" spans="1:5" ht="60" x14ac:dyDescent="0.25">
      <c r="A478" s="67"/>
      <c r="B478" s="62"/>
      <c r="C478" s="63"/>
      <c r="D478" s="63"/>
      <c r="E478" s="64" t="s">
        <v>358</v>
      </c>
    </row>
    <row r="479" spans="1:5" x14ac:dyDescent="0.25">
      <c r="A479" s="67"/>
      <c r="B479" s="59" t="e">
        <f>'PLANILHA DE ORÇAMENTO'!#REF!</f>
        <v>#REF!</v>
      </c>
      <c r="C479" s="60" t="e">
        <f>'PLANILHA DE ORÇAMENTO'!#REF!</f>
        <v>#REF!</v>
      </c>
      <c r="D479" s="60" t="e">
        <f>'PLANILHA DE ORÇAMENTO'!#REF!</f>
        <v>#REF!</v>
      </c>
      <c r="E479" s="61" t="e">
        <f>'PLANILHA DE ORÇAMENTO'!#REF!</f>
        <v>#REF!</v>
      </c>
    </row>
    <row r="480" spans="1:5" ht="204" x14ac:dyDescent="0.25">
      <c r="A480" s="67"/>
      <c r="B480" s="62"/>
      <c r="C480" s="63"/>
      <c r="D480" s="63"/>
      <c r="E480" s="64" t="s">
        <v>323</v>
      </c>
    </row>
    <row r="481" spans="1:5" x14ac:dyDescent="0.25">
      <c r="A481" s="67"/>
      <c r="B481" s="59" t="e">
        <f>'PLANILHA DE ORÇAMENTO'!#REF!</f>
        <v>#REF!</v>
      </c>
      <c r="C481" s="60" t="e">
        <f>'PLANILHA DE ORÇAMENTO'!#REF!</f>
        <v>#REF!</v>
      </c>
      <c r="D481" s="60" t="e">
        <f>'PLANILHA DE ORÇAMENTO'!#REF!</f>
        <v>#REF!</v>
      </c>
      <c r="E481" s="61" t="e">
        <f>'PLANILHA DE ORÇAMENTO'!#REF!</f>
        <v>#REF!</v>
      </c>
    </row>
    <row r="482" spans="1:5" ht="60" x14ac:dyDescent="0.25">
      <c r="A482" s="67"/>
      <c r="B482" s="62"/>
      <c r="C482" s="63"/>
      <c r="D482" s="63"/>
      <c r="E482" s="64" t="s">
        <v>309</v>
      </c>
    </row>
    <row r="483" spans="1:5" x14ac:dyDescent="0.25">
      <c r="A483" s="67"/>
      <c r="B483" s="59" t="str">
        <f>'[2]PLANILHA DE ORÇAMENTO- ANEXO 16'!A272</f>
        <v>7.6.11</v>
      </c>
      <c r="C483" s="60" t="str">
        <f>'[2]PLANILHA DE ORÇAMENTO- ANEXO 16'!B272</f>
        <v>CDHU</v>
      </c>
      <c r="D483" s="60" t="str">
        <f>'[2]PLANILHA DE ORÇAMENTO- ANEXO 16'!C272</f>
        <v>39.02.020</v>
      </c>
      <c r="E483" s="61" t="str">
        <f>'[2]PLANILHA DE ORÇAMENTO- ANEXO 16'!D272</f>
        <v>Cabo de cobre de 4 mm², isolamento 750 V - isolação em PVC 70°C</v>
      </c>
    </row>
    <row r="484" spans="1:5" ht="60" x14ac:dyDescent="0.25">
      <c r="A484" s="67"/>
      <c r="B484" s="62"/>
      <c r="C484" s="63"/>
      <c r="D484" s="63"/>
      <c r="E484" s="64" t="s">
        <v>309</v>
      </c>
    </row>
    <row r="485" spans="1:5" x14ac:dyDescent="0.25">
      <c r="A485" s="67"/>
      <c r="B485" s="59" t="str">
        <f>'[2]PLANILHA DE ORÇAMENTO- ANEXO 16'!A273</f>
        <v>7.6.12</v>
      </c>
      <c r="C485" s="60" t="str">
        <f>'[2]PLANILHA DE ORÇAMENTO- ANEXO 16'!B273</f>
        <v>CDHU</v>
      </c>
      <c r="D485" s="60" t="str">
        <f>'[2]PLANILHA DE ORÇAMENTO- ANEXO 16'!C273</f>
        <v>39.02.030</v>
      </c>
      <c r="E485" s="61" t="str">
        <f>'[2]PLANILHA DE ORÇAMENTO- ANEXO 16'!D273</f>
        <v>Cabo de cobre de 6 mm², isolamento 750 V - isolação em PVC 70°C</v>
      </c>
    </row>
    <row r="486" spans="1:5" ht="60" x14ac:dyDescent="0.25">
      <c r="A486" s="67"/>
      <c r="B486" s="62"/>
      <c r="C486" s="63"/>
      <c r="D486" s="63"/>
      <c r="E486" s="64" t="s">
        <v>309</v>
      </c>
    </row>
    <row r="487" spans="1:5" x14ac:dyDescent="0.25">
      <c r="A487" s="67"/>
      <c r="B487" s="59" t="str">
        <f>'[2]PLANILHA DE ORÇAMENTO- ANEXO 16'!A274</f>
        <v>7.6.13</v>
      </c>
      <c r="C487" s="60" t="str">
        <f>'[2]PLANILHA DE ORÇAMENTO- ANEXO 16'!B274</f>
        <v>CDHU</v>
      </c>
      <c r="D487" s="60" t="str">
        <f>'[2]PLANILHA DE ORÇAMENTO- ANEXO 16'!C274</f>
        <v>38.19.030</v>
      </c>
      <c r="E487" s="61" t="str">
        <f>'[2]PLANILHA DE ORÇAMENTO- ANEXO 16'!D274</f>
        <v>Eletroduto de PVC corrugado flexível leve, diâmetro externo de 25 mm</v>
      </c>
    </row>
    <row r="488" spans="1:5" ht="96" x14ac:dyDescent="0.25">
      <c r="A488" s="67"/>
      <c r="B488" s="62"/>
      <c r="C488" s="63"/>
      <c r="D488" s="63"/>
      <c r="E488" s="64" t="s">
        <v>302</v>
      </c>
    </row>
    <row r="489" spans="1:5" x14ac:dyDescent="0.25">
      <c r="A489" s="67"/>
      <c r="B489" s="59" t="str">
        <f>'[2]PLANILHA DE ORÇAMENTO- ANEXO 16'!A275</f>
        <v>7.6.14</v>
      </c>
      <c r="C489" s="60" t="str">
        <f>'[2]PLANILHA DE ORÇAMENTO- ANEXO 16'!B275</f>
        <v>CDHU</v>
      </c>
      <c r="D489" s="60" t="str">
        <f>'[2]PLANILHA DE ORÇAMENTO- ANEXO 16'!C275</f>
        <v>38.04.040</v>
      </c>
      <c r="E489" s="61" t="str">
        <f>'[2]PLANILHA DE ORÇAMENTO- ANEXO 16'!D275</f>
        <v>Eletroduto galvanizado conforme NBR13057 -  3/4´ com acessórios</v>
      </c>
    </row>
    <row r="490" spans="1:5" ht="108" x14ac:dyDescent="0.25">
      <c r="A490" s="67"/>
      <c r="B490" s="62"/>
      <c r="C490" s="63"/>
      <c r="D490" s="63"/>
      <c r="E490" s="64" t="s">
        <v>259</v>
      </c>
    </row>
    <row r="491" spans="1:5" x14ac:dyDescent="0.25">
      <c r="A491" s="67"/>
      <c r="B491" s="59" t="str">
        <f>'[2]PLANILHA DE ORÇAMENTO- ANEXO 16'!A276</f>
        <v>7.6.15</v>
      </c>
      <c r="C491" s="60" t="str">
        <f>'[2]PLANILHA DE ORÇAMENTO- ANEXO 16'!B276</f>
        <v>CDHU</v>
      </c>
      <c r="D491" s="60" t="str">
        <f>'[2]PLANILHA DE ORÇAMENTO- ANEXO 16'!C276</f>
        <v>38.04.060</v>
      </c>
      <c r="E491" s="61" t="str">
        <f>'[2]PLANILHA DE ORÇAMENTO- ANEXO 16'!D276</f>
        <v>Eletroduto galvanizado conforme NBR13057 -  1´ com acessórios</v>
      </c>
    </row>
    <row r="492" spans="1:5" ht="132" x14ac:dyDescent="0.25">
      <c r="A492" s="67"/>
      <c r="B492" s="62"/>
      <c r="C492" s="63"/>
      <c r="D492" s="63"/>
      <c r="E492" s="64" t="s">
        <v>260</v>
      </c>
    </row>
    <row r="493" spans="1:5" x14ac:dyDescent="0.25">
      <c r="A493" s="67"/>
      <c r="B493" s="59" t="str">
        <f>'[2]PLANILHA DE ORÇAMENTO- ANEXO 16'!A277</f>
        <v>7.6.16</v>
      </c>
      <c r="C493" s="60" t="str">
        <f>'[2]PLANILHA DE ORÇAMENTO- ANEXO 16'!B277</f>
        <v>CDHU</v>
      </c>
      <c r="D493" s="60" t="str">
        <f>'[2]PLANILHA DE ORÇAMENTO- ANEXO 16'!C277</f>
        <v>38.04.080</v>
      </c>
      <c r="E493" s="61" t="str">
        <f>'[2]PLANILHA DE ORÇAMENTO- ANEXO 16'!D277</f>
        <v>Eletroduto galvanizado conforme NBR13057 -  1 1/4´ com acessórios</v>
      </c>
    </row>
    <row r="494" spans="1:5" ht="36" x14ac:dyDescent="0.25">
      <c r="A494" s="67"/>
      <c r="B494" s="62"/>
      <c r="C494" s="63"/>
      <c r="D494" s="63"/>
      <c r="E494" s="64" t="s">
        <v>261</v>
      </c>
    </row>
    <row r="495" spans="1:5" x14ac:dyDescent="0.25">
      <c r="A495" s="67"/>
      <c r="B495" s="59" t="str">
        <f>'[2]PLANILHA DE ORÇAMENTO- ANEXO 16'!A278</f>
        <v>7.6.17</v>
      </c>
      <c r="C495" s="60" t="str">
        <f>'[2]PLANILHA DE ORÇAMENTO- ANEXO 16'!B278</f>
        <v>CDHU</v>
      </c>
      <c r="D495" s="60" t="str">
        <f>'[2]PLANILHA DE ORÇAMENTO- ANEXO 16'!C278</f>
        <v>40.02.080</v>
      </c>
      <c r="E495" s="61" t="str">
        <f>'[2]PLANILHA DE ORÇAMENTO- ANEXO 16'!D278</f>
        <v>Caixa de passagem em chapa, com tampa parafusada, 300 x 300 x 120 mm</v>
      </c>
    </row>
    <row r="496" spans="1:5" ht="36" x14ac:dyDescent="0.25">
      <c r="A496" s="67"/>
      <c r="B496" s="62"/>
      <c r="C496" s="63"/>
      <c r="D496" s="63"/>
      <c r="E496" s="64" t="s">
        <v>262</v>
      </c>
    </row>
    <row r="497" spans="1:5" x14ac:dyDescent="0.25">
      <c r="A497" s="67"/>
      <c r="B497" s="59" t="str">
        <f>'[2]PLANILHA DE ORÇAMENTO- ANEXO 16'!A279</f>
        <v>7.6.18</v>
      </c>
      <c r="C497" s="60" t="str">
        <f>'[2]PLANILHA DE ORÇAMENTO- ANEXO 16'!B279</f>
        <v>CDHU</v>
      </c>
      <c r="D497" s="60" t="str">
        <f>'[2]PLANILHA DE ORÇAMENTO- ANEXO 16'!C279</f>
        <v>38.15.010</v>
      </c>
      <c r="E497" s="61" t="str">
        <f>'[2]PLANILHA DE ORÇAMENTO- ANEXO 16'!D279</f>
        <v>Eletroduto metálico flexível com capa em PVC de 3/4´</v>
      </c>
    </row>
    <row r="498" spans="1:5" ht="60" x14ac:dyDescent="0.25">
      <c r="A498" s="67"/>
      <c r="B498" s="62"/>
      <c r="C498" s="63"/>
      <c r="D498" s="63"/>
      <c r="E498" s="64" t="s">
        <v>263</v>
      </c>
    </row>
    <row r="499" spans="1:5" x14ac:dyDescent="0.25">
      <c r="A499" s="67"/>
      <c r="B499" s="59" t="str">
        <f>'[2]PLANILHA DE ORÇAMENTO- ANEXO 16'!A280</f>
        <v>7.6.19</v>
      </c>
      <c r="C499" s="60" t="str">
        <f>'[2]PLANILHA DE ORÇAMENTO- ANEXO 16'!B280</f>
        <v>CDHU</v>
      </c>
      <c r="D499" s="60" t="str">
        <f>'[2]PLANILHA DE ORÇAMENTO- ANEXO 16'!C280</f>
        <v>38.15.020</v>
      </c>
      <c r="E499" s="61" t="str">
        <f>'[2]PLANILHA DE ORÇAMENTO- ANEXO 16'!D280</f>
        <v>Eletroduto metálico flexível com capa em PVC de 1´</v>
      </c>
    </row>
    <row r="500" spans="1:5" ht="60" x14ac:dyDescent="0.25">
      <c r="A500" s="67"/>
      <c r="B500" s="62"/>
      <c r="C500" s="63"/>
      <c r="D500" s="63"/>
      <c r="E500" s="64" t="s">
        <v>263</v>
      </c>
    </row>
    <row r="501" spans="1:5" x14ac:dyDescent="0.25">
      <c r="A501" s="67"/>
      <c r="B501" s="59" t="str">
        <f>'[2]PLANILHA DE ORÇAMENTO- ANEXO 16'!A281</f>
        <v>7.6.20</v>
      </c>
      <c r="C501" s="60" t="str">
        <f>'[2]PLANILHA DE ORÇAMENTO- ANEXO 16'!B281</f>
        <v>CDHU</v>
      </c>
      <c r="D501" s="60" t="str">
        <f>'[2]PLANILHA DE ORÇAMENTO- ANEXO 16'!C281</f>
        <v>40.06.060</v>
      </c>
      <c r="E501" s="61" t="str">
        <f>'[2]PLANILHA DE ORÇAMENTO- ANEXO 16'!D281</f>
        <v>Condulete metálico de 1´</v>
      </c>
    </row>
    <row r="502" spans="1:5" ht="36" x14ac:dyDescent="0.25">
      <c r="A502" s="67"/>
      <c r="B502" s="62"/>
      <c r="C502" s="63"/>
      <c r="D502" s="63"/>
      <c r="E502" s="64" t="s">
        <v>264</v>
      </c>
    </row>
    <row r="503" spans="1:5" x14ac:dyDescent="0.25">
      <c r="A503" s="67"/>
      <c r="B503" s="59" t="str">
        <f>'[2]PLANILHA DE ORÇAMENTO- ANEXO 16'!A282</f>
        <v>7.6.21</v>
      </c>
      <c r="C503" s="60" t="str">
        <f>'[2]PLANILHA DE ORÇAMENTO- ANEXO 16'!B282</f>
        <v>CDHU</v>
      </c>
      <c r="D503" s="60" t="str">
        <f>'[2]PLANILHA DE ORÇAMENTO- ANEXO 16'!C282</f>
        <v>40.06.080</v>
      </c>
      <c r="E503" s="61" t="str">
        <f>'[2]PLANILHA DE ORÇAMENTO- ANEXO 16'!D282</f>
        <v>Condulete metálico de 1 1/4´</v>
      </c>
    </row>
    <row r="504" spans="1:5" ht="36" x14ac:dyDescent="0.25">
      <c r="A504" s="67"/>
      <c r="B504" s="62"/>
      <c r="C504" s="63"/>
      <c r="D504" s="63"/>
      <c r="E504" s="64" t="s">
        <v>265</v>
      </c>
    </row>
    <row r="505" spans="1:5" x14ac:dyDescent="0.25">
      <c r="A505" s="67"/>
      <c r="B505" s="59" t="str">
        <f>'[2]PLANILHA DE ORÇAMENTO- ANEXO 16'!A283</f>
        <v>7.7</v>
      </c>
      <c r="C505" s="60"/>
      <c r="D505" s="60"/>
      <c r="E505" s="61" t="str">
        <f>'[2]PLANILHA DE ORÇAMENTO- ANEXO 16'!D283</f>
        <v>Iluminação e Tomadas dos Sanitários, Sala de Video e Área de Serviços</v>
      </c>
    </row>
    <row r="506" spans="1:5" ht="60" x14ac:dyDescent="0.25">
      <c r="A506" s="67"/>
      <c r="B506" s="62"/>
      <c r="C506" s="63"/>
      <c r="D506" s="63"/>
      <c r="E506" s="64" t="s">
        <v>266</v>
      </c>
    </row>
    <row r="507" spans="1:5" ht="24" x14ac:dyDescent="0.25">
      <c r="A507" s="67"/>
      <c r="B507" s="59" t="str">
        <f>'[2]PLANILHA DE ORÇAMENTO- ANEXO 16'!A284</f>
        <v>7.7.1</v>
      </c>
      <c r="C507" s="60" t="str">
        <f>'[2]PLANILHA DE ORÇAMENTO- ANEXO 16'!B284</f>
        <v>CDHU</v>
      </c>
      <c r="D507" s="60" t="str">
        <f>'[2]PLANILHA DE ORÇAMENTO- ANEXO 16'!C284</f>
        <v>41.31.040</v>
      </c>
      <c r="E507" s="61" t="str">
        <f>'[2]PLANILHA DE ORÇAMENTO- ANEXO 16'!D284</f>
        <v>Luminária LED retangular de sobrepor com difusor translúcido, 4000 K, fluxo luminoso de 3690 a 4800 lm, potência de 38 W a 41 W</v>
      </c>
    </row>
    <row r="508" spans="1:5" ht="84" x14ac:dyDescent="0.25">
      <c r="A508" s="67"/>
      <c r="B508" s="62"/>
      <c r="C508" s="63"/>
      <c r="D508" s="63"/>
      <c r="E508" s="64" t="s">
        <v>267</v>
      </c>
    </row>
    <row r="509" spans="1:5" ht="24" x14ac:dyDescent="0.25">
      <c r="A509" s="67"/>
      <c r="B509" s="59" t="str">
        <f>'[2]PLANILHA DE ORÇAMENTO- ANEXO 16'!A285</f>
        <v>7.7.2</v>
      </c>
      <c r="C509" s="60" t="str">
        <f>'[2]PLANILHA DE ORÇAMENTO- ANEXO 16'!B285</f>
        <v>SINAPI</v>
      </c>
      <c r="D509" s="60" t="str">
        <f>'[2]PLANILHA DE ORÇAMENTO- ANEXO 16'!C285</f>
        <v>97599</v>
      </c>
      <c r="E509" s="61" t="str">
        <f>'[2]PLANILHA DE ORÇAMENTO- ANEXO 16'!D285</f>
        <v>LUMINÁRIA DE EMERGÊNCIA, COM 30 LÂMPADAS LED DE 2 W, SEM REATOR - FORNECIMENTO E INSTALAÇÃO. AF_02/2020</v>
      </c>
    </row>
    <row r="510" spans="1:5" ht="60" x14ac:dyDescent="0.25">
      <c r="A510" s="67"/>
      <c r="B510" s="62"/>
      <c r="C510" s="63"/>
      <c r="D510" s="63"/>
      <c r="E510" s="64" t="s">
        <v>268</v>
      </c>
    </row>
    <row r="511" spans="1:5" x14ac:dyDescent="0.25">
      <c r="A511" s="67"/>
      <c r="B511" s="59" t="str">
        <f>'[2]PLANILHA DE ORÇAMENTO- ANEXO 16'!A286</f>
        <v>7.7.3</v>
      </c>
      <c r="C511" s="60" t="str">
        <f>'[2]PLANILHA DE ORÇAMENTO- ANEXO 16'!B286</f>
        <v>CDHU</v>
      </c>
      <c r="D511" s="60" t="str">
        <f>'[2]PLANILHA DE ORÇAMENTO- ANEXO 16'!C286</f>
        <v>40.01.020</v>
      </c>
      <c r="E511" s="61" t="str">
        <f>'[2]PLANILHA DE ORÇAMENTO- ANEXO 16'!D286</f>
        <v>Caixa de ferro estampada 4´ x 2´</v>
      </c>
    </row>
    <row r="512" spans="1:5" ht="60" x14ac:dyDescent="0.25">
      <c r="A512" s="67"/>
      <c r="B512" s="62"/>
      <c r="C512" s="63"/>
      <c r="D512" s="63"/>
      <c r="E512" s="64" t="s">
        <v>269</v>
      </c>
    </row>
    <row r="513" spans="1:5" x14ac:dyDescent="0.25">
      <c r="A513" s="67"/>
      <c r="B513" s="59" t="str">
        <f>'[2]PLANILHA DE ORÇAMENTO- ANEXO 16'!A287</f>
        <v>7.7.4</v>
      </c>
      <c r="C513" s="60" t="str">
        <f>'[2]PLANILHA DE ORÇAMENTO- ANEXO 16'!B287</f>
        <v>CDHU</v>
      </c>
      <c r="D513" s="60" t="str">
        <f>'[2]PLANILHA DE ORÇAMENTO- ANEXO 16'!C287</f>
        <v>40.05.020</v>
      </c>
      <c r="E513" s="61" t="str">
        <f>'[2]PLANILHA DE ORÇAMENTO- ANEXO 16'!D287</f>
        <v>Interruptor com 1 tecla simples e placa</v>
      </c>
    </row>
    <row r="514" spans="1:5" ht="48" x14ac:dyDescent="0.25">
      <c r="A514" s="67"/>
      <c r="B514" s="62"/>
      <c r="C514" s="63"/>
      <c r="D514" s="63"/>
      <c r="E514" s="64" t="s">
        <v>270</v>
      </c>
    </row>
    <row r="515" spans="1:5" x14ac:dyDescent="0.25">
      <c r="A515" s="67"/>
      <c r="B515" s="59" t="str">
        <f>'[2]PLANILHA DE ORÇAMENTO- ANEXO 16'!A288</f>
        <v>7.7.5</v>
      </c>
      <c r="C515" s="60" t="str">
        <f>'[2]PLANILHA DE ORÇAMENTO- ANEXO 16'!B288</f>
        <v>CDHU</v>
      </c>
      <c r="D515" s="60" t="str">
        <f>'[2]PLANILHA DE ORÇAMENTO- ANEXO 16'!C288</f>
        <v>40.04.450</v>
      </c>
      <c r="E515" s="61" t="str">
        <f>'[2]PLANILHA DE ORÇAMENTO- ANEXO 16'!D288</f>
        <v>Tomada 2P+T de 10 A - 250 V, completa</v>
      </c>
    </row>
    <row r="516" spans="1:5" ht="60" x14ac:dyDescent="0.25">
      <c r="A516" s="67"/>
      <c r="B516" s="62"/>
      <c r="C516" s="63"/>
      <c r="D516" s="63"/>
      <c r="E516" s="64" t="s">
        <v>271</v>
      </c>
    </row>
    <row r="517" spans="1:5" x14ac:dyDescent="0.25">
      <c r="A517" s="67"/>
      <c r="B517" s="59" t="str">
        <f>'[2]PLANILHA DE ORÇAMENTO- ANEXO 16'!A289</f>
        <v>7.7.6</v>
      </c>
      <c r="C517" s="60" t="str">
        <f>'[2]PLANILHA DE ORÇAMENTO- ANEXO 16'!B289</f>
        <v>CDHU</v>
      </c>
      <c r="D517" s="60" t="str">
        <f>'[2]PLANILHA DE ORÇAMENTO- ANEXO 16'!C289</f>
        <v>40.04.460</v>
      </c>
      <c r="E517" s="61" t="str">
        <f>'[2]PLANILHA DE ORÇAMENTO- ANEXO 16'!D289</f>
        <v>Tomada 2P+T de 20 A - 250 V, completa</v>
      </c>
    </row>
    <row r="518" spans="1:5" ht="84" x14ac:dyDescent="0.25">
      <c r="A518" s="67"/>
      <c r="B518" s="62"/>
      <c r="C518" s="63"/>
      <c r="D518" s="63"/>
      <c r="E518" s="64" t="s">
        <v>272</v>
      </c>
    </row>
    <row r="519" spans="1:5" ht="24" x14ac:dyDescent="0.25">
      <c r="A519" s="67"/>
      <c r="B519" s="59" t="str">
        <f>'[2]PLANILHA DE ORÇAMENTO- ANEXO 16'!A290</f>
        <v>7.7.7</v>
      </c>
      <c r="C519" s="60"/>
      <c r="D519" s="60"/>
      <c r="E519" s="61" t="str">
        <f>'[2]PLANILHA DE ORÇAMENTO- ANEXO 16'!D290</f>
        <v>Caixa de passagem para condicionamento de ar tipo Split, com saída de dreno único na vertical - 39 x 22 x 6 cm</v>
      </c>
    </row>
    <row r="520" spans="1:5" x14ac:dyDescent="0.25">
      <c r="A520" s="67"/>
      <c r="B520" s="59" t="str">
        <f>'[2]PLANILHA DE ORÇAMENTO- ANEXO 16'!A291</f>
        <v>7.7.8</v>
      </c>
      <c r="C520" s="60" t="str">
        <f>'[2]PLANILHA DE ORÇAMENTO- ANEXO 16'!B291</f>
        <v>CDHU</v>
      </c>
      <c r="D520" s="60" t="str">
        <f>'[2]PLANILHA DE ORÇAMENTO- ANEXO 16'!C291</f>
        <v>46.01.020</v>
      </c>
      <c r="E520" s="61" t="str">
        <f>'[2]PLANILHA DE ORÇAMENTO- ANEXO 16'!D291</f>
        <v>Tubo de PVC rígido soldável marrom, DN= 25 mm, (3/4´), inclusive conexões</v>
      </c>
    </row>
    <row r="521" spans="1:5" ht="108" x14ac:dyDescent="0.25">
      <c r="A521" s="67"/>
      <c r="B521" s="62"/>
      <c r="C521" s="63"/>
      <c r="D521" s="63"/>
      <c r="E521" s="64" t="s">
        <v>273</v>
      </c>
    </row>
    <row r="522" spans="1:5" x14ac:dyDescent="0.25">
      <c r="A522" s="67"/>
      <c r="B522" s="59" t="str">
        <f>'[2]PLANILHA DE ORÇAMENTO- ANEXO 16'!A292</f>
        <v>7.7.9</v>
      </c>
      <c r="C522" s="60" t="str">
        <f>'[2]PLANILHA DE ORÇAMENTO- ANEXO 16'!B292</f>
        <v>CDHU</v>
      </c>
      <c r="D522" s="60" t="str">
        <f>'[2]PLANILHA DE ORÇAMENTO- ANEXO 16'!C292</f>
        <v>39.02.016</v>
      </c>
      <c r="E522" s="61" t="str">
        <f>'[2]PLANILHA DE ORÇAMENTO- ANEXO 16'!D292</f>
        <v>Cabo de cobre de 2,5 mm², isolamento 750 V - isolação em PVC 70°C</v>
      </c>
    </row>
    <row r="523" spans="1:5" ht="108" x14ac:dyDescent="0.25">
      <c r="A523" s="67"/>
      <c r="B523" s="62"/>
      <c r="C523" s="63"/>
      <c r="D523" s="63"/>
      <c r="E523" s="64" t="s">
        <v>274</v>
      </c>
    </row>
    <row r="524" spans="1:5" x14ac:dyDescent="0.25">
      <c r="A524" s="67"/>
      <c r="B524" s="59" t="str">
        <f>'[2]PLANILHA DE ORÇAMENTO- ANEXO 16'!A293</f>
        <v>7.7.10</v>
      </c>
      <c r="C524" s="60" t="str">
        <f>'[2]PLANILHA DE ORÇAMENTO- ANEXO 16'!B293</f>
        <v>CDHU</v>
      </c>
      <c r="D524" s="60" t="str">
        <f>'[2]PLANILHA DE ORÇAMENTO- ANEXO 16'!C293</f>
        <v>39.02.020</v>
      </c>
      <c r="E524" s="61" t="str">
        <f>'[2]PLANILHA DE ORÇAMENTO- ANEXO 16'!D293</f>
        <v>Cabo de cobre de 4 mm², isolamento 750 V - isolação em PVC 70°C</v>
      </c>
    </row>
    <row r="525" spans="1:5" ht="96" x14ac:dyDescent="0.25">
      <c r="A525" s="67"/>
      <c r="B525" s="62"/>
      <c r="C525" s="63"/>
      <c r="D525" s="63"/>
      <c r="E525" s="64" t="s">
        <v>275</v>
      </c>
    </row>
    <row r="526" spans="1:5" x14ac:dyDescent="0.25">
      <c r="A526" s="67"/>
      <c r="B526" s="59" t="str">
        <f>'[2]PLANILHA DE ORÇAMENTO- ANEXO 16'!A294</f>
        <v>7.7.11</v>
      </c>
      <c r="C526" s="60" t="str">
        <f>'[2]PLANILHA DE ORÇAMENTO- ANEXO 16'!B294</f>
        <v>CDHU</v>
      </c>
      <c r="D526" s="60" t="str">
        <f>'[2]PLANILHA DE ORÇAMENTO- ANEXO 16'!C294</f>
        <v>38.19.030</v>
      </c>
      <c r="E526" s="61" t="str">
        <f>'[2]PLANILHA DE ORÇAMENTO- ANEXO 16'!D294</f>
        <v>Eletroduto de PVC corrugado flexível leve, diâmetro externo de 25 mm</v>
      </c>
    </row>
    <row r="527" spans="1:5" ht="108" x14ac:dyDescent="0.25">
      <c r="A527" s="67"/>
      <c r="B527" s="62"/>
      <c r="C527" s="63"/>
      <c r="D527" s="63"/>
      <c r="E527" s="64" t="s">
        <v>276</v>
      </c>
    </row>
    <row r="528" spans="1:5" x14ac:dyDescent="0.25">
      <c r="A528" s="67"/>
      <c r="B528" s="59" t="str">
        <f>'[2]PLANILHA DE ORÇAMENTO- ANEXO 16'!A295</f>
        <v>7.7.12</v>
      </c>
      <c r="C528" s="60" t="str">
        <f>'[2]PLANILHA DE ORÇAMENTO- ANEXO 16'!B295</f>
        <v>CDHU</v>
      </c>
      <c r="D528" s="60" t="str">
        <f>'[2]PLANILHA DE ORÇAMENTO- ANEXO 16'!C295</f>
        <v>38.04.040</v>
      </c>
      <c r="E528" s="61" t="str">
        <f>'[2]PLANILHA DE ORÇAMENTO- ANEXO 16'!D295</f>
        <v>Eletroduto galvanizado conforme NBR13057 -  3/4´ com acessórios</v>
      </c>
    </row>
    <row r="529" spans="1:5" ht="48" x14ac:dyDescent="0.25">
      <c r="A529" s="67"/>
      <c r="B529" s="62"/>
      <c r="C529" s="63"/>
      <c r="D529" s="63"/>
      <c r="E529" s="64" t="s">
        <v>277</v>
      </c>
    </row>
    <row r="530" spans="1:5" x14ac:dyDescent="0.25">
      <c r="A530" s="67"/>
      <c r="B530" s="59" t="str">
        <f>'[2]PLANILHA DE ORÇAMENTO- ANEXO 16'!A296</f>
        <v>7.7.13</v>
      </c>
      <c r="C530" s="60" t="str">
        <f>'[2]PLANILHA DE ORÇAMENTO- ANEXO 16'!B296</f>
        <v>CDHU</v>
      </c>
      <c r="D530" s="60" t="str">
        <f>'[2]PLANILHA DE ORÇAMENTO- ANEXO 16'!C296</f>
        <v>38.04.060</v>
      </c>
      <c r="E530" s="61" t="str">
        <f>'[2]PLANILHA DE ORÇAMENTO- ANEXO 16'!D296</f>
        <v>Eletroduto galvanizado conforme NBR13057 -  1´ com acessórios</v>
      </c>
    </row>
    <row r="531" spans="1:5" ht="60" x14ac:dyDescent="0.25">
      <c r="A531" s="67"/>
      <c r="B531" s="62"/>
      <c r="C531" s="63"/>
      <c r="D531" s="63"/>
      <c r="E531" s="64" t="s">
        <v>278</v>
      </c>
    </row>
    <row r="532" spans="1:5" x14ac:dyDescent="0.25">
      <c r="A532" s="67"/>
      <c r="B532" s="59" t="str">
        <f>'[2]PLANILHA DE ORÇAMENTO- ANEXO 16'!A297</f>
        <v>7.7.14</v>
      </c>
      <c r="C532" s="60" t="str">
        <f>'[2]PLANILHA DE ORÇAMENTO- ANEXO 16'!B297</f>
        <v>CDHU</v>
      </c>
      <c r="D532" s="60" t="str">
        <f>'[2]PLANILHA DE ORÇAMENTO- ANEXO 16'!C297</f>
        <v>38.04.080</v>
      </c>
      <c r="E532" s="61" t="str">
        <f>'[2]PLANILHA DE ORÇAMENTO- ANEXO 16'!D297</f>
        <v>Eletroduto galvanizado conforme NBR13057 -  1 1/4´ com acessórios</v>
      </c>
    </row>
    <row r="533" spans="1:5" ht="36" x14ac:dyDescent="0.25">
      <c r="A533" s="67"/>
      <c r="B533" s="62"/>
      <c r="C533" s="63"/>
      <c r="D533" s="63"/>
      <c r="E533" s="64" t="s">
        <v>279</v>
      </c>
    </row>
    <row r="534" spans="1:5" x14ac:dyDescent="0.25">
      <c r="A534" s="67"/>
      <c r="B534" s="59" t="str">
        <f>'[2]PLANILHA DE ORÇAMENTO- ANEXO 16'!A298</f>
        <v>7.7.15</v>
      </c>
      <c r="C534" s="60" t="str">
        <f>'[2]PLANILHA DE ORÇAMENTO- ANEXO 16'!B298</f>
        <v>CDHU</v>
      </c>
      <c r="D534" s="60" t="str">
        <f>'[2]PLANILHA DE ORÇAMENTO- ANEXO 16'!C298</f>
        <v>40.06.040</v>
      </c>
      <c r="E534" s="61" t="str">
        <f>'[2]PLANILHA DE ORÇAMENTO- ANEXO 16'!D298</f>
        <v>Condulete metálico de 3/4´</v>
      </c>
    </row>
    <row r="535" spans="1:5" ht="36" x14ac:dyDescent="0.25">
      <c r="A535" s="67"/>
      <c r="B535" s="62"/>
      <c r="C535" s="63"/>
      <c r="D535" s="63"/>
      <c r="E535" s="64" t="s">
        <v>280</v>
      </c>
    </row>
    <row r="536" spans="1:5" x14ac:dyDescent="0.25">
      <c r="A536" s="67"/>
      <c r="B536" s="59" t="str">
        <f>'[2]PLANILHA DE ORÇAMENTO- ANEXO 16'!A299</f>
        <v>7.7.16</v>
      </c>
      <c r="C536" s="60" t="str">
        <f>'[2]PLANILHA DE ORÇAMENTO- ANEXO 16'!B299</f>
        <v>CDHU</v>
      </c>
      <c r="D536" s="60" t="str">
        <f>'[2]PLANILHA DE ORÇAMENTO- ANEXO 16'!C299</f>
        <v>40.06.060</v>
      </c>
      <c r="E536" s="61" t="str">
        <f>'[2]PLANILHA DE ORÇAMENTO- ANEXO 16'!D299</f>
        <v>Condulete metálico de 1´</v>
      </c>
    </row>
    <row r="537" spans="1:5" ht="48" x14ac:dyDescent="0.25">
      <c r="A537" s="67"/>
      <c r="B537" s="62"/>
      <c r="C537" s="63"/>
      <c r="D537" s="63"/>
      <c r="E537" s="64" t="s">
        <v>281</v>
      </c>
    </row>
    <row r="538" spans="1:5" x14ac:dyDescent="0.25">
      <c r="A538" s="67"/>
      <c r="B538" s="59" t="str">
        <f>'[2]PLANILHA DE ORÇAMENTO- ANEXO 16'!A300</f>
        <v>7.8</v>
      </c>
      <c r="C538" s="60"/>
      <c r="D538" s="60"/>
      <c r="E538" s="61" t="str">
        <f>'[2]PLANILHA DE ORÇAMENTO- ANEXO 16'!D300</f>
        <v>Iluminação Externa</v>
      </c>
    </row>
    <row r="539" spans="1:5" ht="60" x14ac:dyDescent="0.25">
      <c r="A539" s="67"/>
      <c r="B539" s="62"/>
      <c r="C539" s="63"/>
      <c r="D539" s="63"/>
      <c r="E539" s="64" t="s">
        <v>263</v>
      </c>
    </row>
    <row r="540" spans="1:5" x14ac:dyDescent="0.25">
      <c r="A540" s="67"/>
      <c r="B540" s="59" t="str">
        <f>'[2]PLANILHA DE ORÇAMENTO- ANEXO 16'!A301</f>
        <v>7.8.1</v>
      </c>
      <c r="C540" s="60"/>
      <c r="D540" s="60"/>
      <c r="E540" s="61" t="str">
        <f>'[2]PLANILHA DE ORÇAMENTO- ANEXO 16'!D301</f>
        <v>Projetor LED retangular, potência de 30 W, fluxo luminoso de 2250 a 2400 lm, temperatura cor 6.500 K, bivolt</v>
      </c>
    </row>
    <row r="541" spans="1:5" x14ac:dyDescent="0.25">
      <c r="A541" s="67"/>
      <c r="B541" s="59" t="str">
        <f>'[2]PLANILHA DE ORÇAMENTO- ANEXO 16'!A302</f>
        <v>7.8.2</v>
      </c>
      <c r="C541" s="60" t="str">
        <f>'[2]PLANILHA DE ORÇAMENTO- ANEXO 16'!B302</f>
        <v>CDHU</v>
      </c>
      <c r="D541" s="60" t="str">
        <f>'[2]PLANILHA DE ORÇAMENTO- ANEXO 16'!C302</f>
        <v>41.12.210</v>
      </c>
      <c r="E541" s="61" t="str">
        <f>'[2]PLANILHA DE ORÇAMENTO- ANEXO 16'!D302</f>
        <v>Projetor LED modular, fluxo luminoso de 26294 lm, eficiência mínima de 125 l/W - 150 W/200 W</v>
      </c>
    </row>
    <row r="542" spans="1:5" ht="108" x14ac:dyDescent="0.25">
      <c r="A542" s="67"/>
      <c r="B542" s="62"/>
      <c r="C542" s="63"/>
      <c r="D542" s="63"/>
      <c r="E542" s="64" t="s">
        <v>273</v>
      </c>
    </row>
    <row r="543" spans="1:5" x14ac:dyDescent="0.25">
      <c r="A543" s="67"/>
      <c r="B543" s="59" t="str">
        <f>'[2]PLANILHA DE ORÇAMENTO- ANEXO 16'!A303</f>
        <v>7.8.3</v>
      </c>
      <c r="C543" s="60" t="str">
        <f>'[2]PLANILHA DE ORÇAMENTO- ANEXO 16'!B303</f>
        <v>CDHU</v>
      </c>
      <c r="D543" s="60" t="str">
        <f>'[2]PLANILHA DE ORÇAMENTO- ANEXO 16'!C303</f>
        <v>38.04.040</v>
      </c>
      <c r="E543" s="61" t="str">
        <f>'[2]PLANILHA DE ORÇAMENTO- ANEXO 16'!D303</f>
        <v>Eletroduto galvanizado conforme NBR13057 -  3/4´ com acessórios</v>
      </c>
    </row>
    <row r="544" spans="1:5" ht="96" x14ac:dyDescent="0.25">
      <c r="A544" s="67"/>
      <c r="B544" s="62"/>
      <c r="C544" s="63"/>
      <c r="D544" s="63"/>
      <c r="E544" s="64" t="s">
        <v>282</v>
      </c>
    </row>
    <row r="545" spans="1:6" x14ac:dyDescent="0.25">
      <c r="A545" s="67"/>
      <c r="B545" s="59" t="str">
        <f>'[2]PLANILHA DE ORÇAMENTO- ANEXO 16'!A304</f>
        <v>7.8.4</v>
      </c>
      <c r="C545" s="60" t="str">
        <f>'[2]PLANILHA DE ORÇAMENTO- ANEXO 16'!B304</f>
        <v>CDHU</v>
      </c>
      <c r="D545" s="60" t="str">
        <f>'[2]PLANILHA DE ORÇAMENTO- ANEXO 16'!C304</f>
        <v>40.06.040</v>
      </c>
      <c r="E545" s="61" t="str">
        <f>'[2]PLANILHA DE ORÇAMENTO- ANEXO 16'!D304</f>
        <v>Condulete metálico de 3/4´</v>
      </c>
    </row>
    <row r="546" spans="1:6" ht="108" x14ac:dyDescent="0.25">
      <c r="A546" s="67"/>
      <c r="B546" s="62"/>
      <c r="C546" s="63"/>
      <c r="D546" s="63"/>
      <c r="E546" s="64" t="s">
        <v>276</v>
      </c>
    </row>
    <row r="547" spans="1:6" x14ac:dyDescent="0.25">
      <c r="A547" s="67"/>
      <c r="B547" s="59" t="str">
        <f>'[2]PLANILHA DE ORÇAMENTO- ANEXO 16'!A305</f>
        <v>7.8.5</v>
      </c>
      <c r="C547" s="60" t="str">
        <f>'[2]PLANILHA DE ORÇAMENTO- ANEXO 16'!B305</f>
        <v>CDHU</v>
      </c>
      <c r="D547" s="60" t="str">
        <f>'[2]PLANILHA DE ORÇAMENTO- ANEXO 16'!C305</f>
        <v>39.02.016</v>
      </c>
      <c r="E547" s="61" t="str">
        <f>'[2]PLANILHA DE ORÇAMENTO- ANEXO 16'!D305</f>
        <v>Cabo de cobre de 2,5 mm², isolamento 750 V - isolação em PVC 70°C</v>
      </c>
    </row>
    <row r="548" spans="1:6" ht="48" x14ac:dyDescent="0.25">
      <c r="A548" s="67"/>
      <c r="B548" s="62"/>
      <c r="C548" s="63"/>
      <c r="D548" s="63"/>
      <c r="E548" s="64" t="s">
        <v>283</v>
      </c>
    </row>
    <row r="549" spans="1:6" x14ac:dyDescent="0.25">
      <c r="A549" s="67"/>
      <c r="B549" s="59" t="str">
        <f>'[2]PLANILHA DE ORÇAMENTO- ANEXO 16'!A306</f>
        <v>7.8.6</v>
      </c>
      <c r="C549" s="60" t="str">
        <f>'[2]PLANILHA DE ORÇAMENTO- ANEXO 16'!B306</f>
        <v>CDHU</v>
      </c>
      <c r="D549" s="60" t="str">
        <f>'[2]PLANILHA DE ORÇAMENTO- ANEXO 16'!C306</f>
        <v>39.24.152</v>
      </c>
      <c r="E549" s="61" t="str">
        <f>'[2]PLANILHA DE ORÇAMENTO- ANEXO 16'!D306</f>
        <v>Cabo de cobre flexível de 3 x 2,5 mm², isolamento 500 V - isolação PP 70°C</v>
      </c>
    </row>
    <row r="550" spans="1:6" ht="144" x14ac:dyDescent="0.25">
      <c r="A550" s="67"/>
      <c r="B550" s="62"/>
      <c r="C550" s="63"/>
      <c r="D550" s="63"/>
      <c r="E550" s="64" t="s">
        <v>284</v>
      </c>
    </row>
    <row r="551" spans="1:6" x14ac:dyDescent="0.25">
      <c r="A551" s="67"/>
      <c r="B551" s="59" t="str">
        <f>'[2]PLANILHA DE ORÇAMENTO- ANEXO 16'!A307</f>
        <v>7.8.7</v>
      </c>
      <c r="C551" s="60" t="str">
        <f>'[2]PLANILHA DE ORÇAMENTO- ANEXO 16'!B307</f>
        <v>CDHU</v>
      </c>
      <c r="D551" s="60" t="str">
        <f>'[2]PLANILHA DE ORÇAMENTO- ANEXO 16'!C307</f>
        <v>40.11.010</v>
      </c>
      <c r="E551" s="61" t="str">
        <f>'[2]PLANILHA DE ORÇAMENTO- ANEXO 16'!D307</f>
        <v>Relé fotoelétrico 50/60 Hz, 110/220 V, 1200 VA, completo</v>
      </c>
    </row>
    <row r="552" spans="1:6" ht="48" x14ac:dyDescent="0.25">
      <c r="A552" s="67"/>
      <c r="B552" s="62"/>
      <c r="C552" s="63"/>
      <c r="D552" s="63"/>
      <c r="E552" s="64" t="s">
        <v>285</v>
      </c>
    </row>
    <row r="553" spans="1:6" x14ac:dyDescent="0.25">
      <c r="A553" s="67"/>
      <c r="B553" s="59" t="str">
        <f>'[2]PLANILHA DE ORÇAMENTO- ANEXO 16'!A308</f>
        <v>7.9</v>
      </c>
      <c r="C553" s="60"/>
      <c r="D553" s="60"/>
      <c r="E553" s="61" t="str">
        <f>'[2]PLANILHA DE ORÇAMENTO- ANEXO 16'!D308</f>
        <v>Sistema de Alarme</v>
      </c>
    </row>
    <row r="554" spans="1:6" ht="36" x14ac:dyDescent="0.25">
      <c r="A554" s="67"/>
      <c r="B554" s="62"/>
      <c r="C554" s="63"/>
      <c r="D554" s="63"/>
      <c r="E554" s="64" t="s">
        <v>279</v>
      </c>
    </row>
    <row r="555" spans="1:6" x14ac:dyDescent="0.25">
      <c r="A555" s="67"/>
      <c r="B555" s="59" t="str">
        <f>'[2]PLANILHA DE ORÇAMENTO- ANEXO 16'!A309</f>
        <v>7.9.1</v>
      </c>
      <c r="C555" s="60" t="str">
        <f>'[2]PLANILHA DE ORÇAMENTO- ANEXO 16'!B309</f>
        <v>CDHU</v>
      </c>
      <c r="D555" s="60" t="str">
        <f>'[2]PLANILHA DE ORÇAMENTO- ANEXO 16'!C309</f>
        <v>50.05.270</v>
      </c>
      <c r="E555" s="61" t="str">
        <f>'[2]PLANILHA DE ORÇAMENTO- ANEXO 16'!D309</f>
        <v>Central de detecção e alarme de incêndio completa, autonomia de 1 hora para 12 laços, 220 V/12 V</v>
      </c>
    </row>
    <row r="556" spans="1:6" ht="36" x14ac:dyDescent="0.25">
      <c r="A556" s="67"/>
      <c r="B556" s="62"/>
      <c r="C556" s="63"/>
      <c r="D556" s="63"/>
      <c r="E556" s="64" t="s">
        <v>280</v>
      </c>
    </row>
    <row r="557" spans="1:6" x14ac:dyDescent="0.25">
      <c r="A557" s="67"/>
      <c r="B557" s="59" t="str">
        <f>'[2]PLANILHA DE ORÇAMENTO- ANEXO 16'!A310</f>
        <v>7.9.2</v>
      </c>
      <c r="C557" s="60" t="str">
        <f>'[2]PLANILHA DE ORÇAMENTO- ANEXO 16'!B310</f>
        <v>CDHU</v>
      </c>
      <c r="D557" s="60" t="str">
        <f>'[2]PLANILHA DE ORÇAMENTO- ANEXO 16'!C310</f>
        <v>50.05.450</v>
      </c>
      <c r="E557" s="61" t="str">
        <f>'[2]PLANILHA DE ORÇAMENTO- ANEXO 16'!D310</f>
        <v>Acionador manual quebra-vidro endereçável</v>
      </c>
    </row>
    <row r="558" spans="1:6" ht="48" x14ac:dyDescent="0.25">
      <c r="A558" s="67"/>
      <c r="B558" s="62"/>
      <c r="C558" s="63"/>
      <c r="D558" s="63"/>
      <c r="E558" s="64" t="s">
        <v>281</v>
      </c>
      <c r="F558" s="68"/>
    </row>
    <row r="559" spans="1:6" x14ac:dyDescent="0.25">
      <c r="A559" s="67"/>
      <c r="B559" s="59" t="str">
        <f>'[2]PLANILHA DE ORÇAMENTO- ANEXO 16'!A311</f>
        <v>7.9.3</v>
      </c>
      <c r="C559" s="60" t="str">
        <f>'[2]PLANILHA DE ORÇAMENTO- ANEXO 16'!B311</f>
        <v>CDHU</v>
      </c>
      <c r="D559" s="60" t="str">
        <f>'[2]PLANILHA DE ORÇAMENTO- ANEXO 16'!C311</f>
        <v>50.05.280</v>
      </c>
      <c r="E559" s="61" t="str">
        <f>'[2]PLANILHA DE ORÇAMENTO- ANEXO 16'!D311</f>
        <v>Sirene tipo corneta de 12 V</v>
      </c>
    </row>
    <row r="560" spans="1:6" ht="48" x14ac:dyDescent="0.25">
      <c r="A560" s="67"/>
      <c r="B560" s="62"/>
      <c r="C560" s="63"/>
      <c r="D560" s="63"/>
      <c r="E560" s="64" t="s">
        <v>286</v>
      </c>
    </row>
    <row r="561" spans="1:5" x14ac:dyDescent="0.25">
      <c r="A561" s="67"/>
      <c r="B561" s="59" t="str">
        <f>'[2]PLANILHA DE ORÇAMENTO- ANEXO 16'!A312</f>
        <v>7.9.4</v>
      </c>
      <c r="C561" s="60"/>
      <c r="D561" s="60"/>
      <c r="E561" s="61" t="str">
        <f>'[2]PLANILHA DE ORÇAMENTO- ANEXO 16'!D312</f>
        <v>Detector óptico de fumaça com base endereçável</v>
      </c>
    </row>
    <row r="562" spans="1:5" ht="24" x14ac:dyDescent="0.25">
      <c r="A562" s="67"/>
      <c r="B562" s="59" t="str">
        <f>'[2]PLANILHA DE ORÇAMENTO- ANEXO 16'!A313</f>
        <v>7.9.5</v>
      </c>
      <c r="C562" s="60" t="str">
        <f>'[2]PLANILHA DE ORÇAMENTO- ANEXO 16'!B313</f>
        <v>CDHU</v>
      </c>
      <c r="D562" s="60" t="str">
        <f>'[2]PLANILHA DE ORÇAMENTO- ANEXO 16'!C313</f>
        <v>39.12.530</v>
      </c>
      <c r="E562" s="61" t="str">
        <f>'[2]PLANILHA DE ORÇAMENTO- ANEXO 16'!D313</f>
        <v>Cabo de cobre flexível blindado de 2 x 2,5 mm², isolamento 600V, isolação em VC/E 105°C - para detecção de incêndio</v>
      </c>
    </row>
    <row r="563" spans="1:5" ht="108" x14ac:dyDescent="0.25">
      <c r="A563" s="67"/>
      <c r="B563" s="62"/>
      <c r="C563" s="63"/>
      <c r="D563" s="63"/>
      <c r="E563" s="64" t="s">
        <v>287</v>
      </c>
    </row>
    <row r="564" spans="1:5" x14ac:dyDescent="0.25">
      <c r="A564" s="67"/>
      <c r="B564" s="59" t="str">
        <f>'[2]PLANILHA DE ORÇAMENTO- ANEXO 16'!A314</f>
        <v>7.9.6</v>
      </c>
      <c r="C564" s="60" t="str">
        <f>'[2]PLANILHA DE ORÇAMENTO- ANEXO 16'!B314</f>
        <v>CDHU</v>
      </c>
      <c r="D564" s="60" t="str">
        <f>'[2]PLANILHA DE ORÇAMENTO- ANEXO 16'!C314</f>
        <v>38.19.030</v>
      </c>
      <c r="E564" s="61" t="str">
        <f>'[2]PLANILHA DE ORÇAMENTO- ANEXO 16'!D314</f>
        <v>Eletroduto de PVC corrugado flexível leve, diâmetro externo de 25 mm</v>
      </c>
    </row>
    <row r="565" spans="1:5" ht="48" x14ac:dyDescent="0.25">
      <c r="A565" s="67"/>
      <c r="B565" s="62"/>
      <c r="C565" s="63"/>
      <c r="D565" s="63"/>
      <c r="E565" s="64" t="s">
        <v>288</v>
      </c>
    </row>
    <row r="566" spans="1:5" x14ac:dyDescent="0.25">
      <c r="A566" s="67"/>
      <c r="B566" s="59" t="str">
        <f>'[2]PLANILHA DE ORÇAMENTO- ANEXO 16'!A315</f>
        <v>7.9.7</v>
      </c>
      <c r="C566" s="60" t="str">
        <f>'[2]PLANILHA DE ORÇAMENTO- ANEXO 16'!B315</f>
        <v>CDHU</v>
      </c>
      <c r="D566" s="60" t="str">
        <f>'[2]PLANILHA DE ORÇAMENTO- ANEXO 16'!C315</f>
        <v>38.04.040</v>
      </c>
      <c r="E566" s="61" t="str">
        <f>'[2]PLANILHA DE ORÇAMENTO- ANEXO 16'!D315</f>
        <v>Eletroduto galvanizado conforme NBR13057 -  3/4´ com acessórios</v>
      </c>
    </row>
    <row r="567" spans="1:5" ht="132" x14ac:dyDescent="0.25">
      <c r="A567" s="67"/>
      <c r="B567" s="62"/>
      <c r="C567" s="63"/>
      <c r="D567" s="63"/>
      <c r="E567" s="64" t="s">
        <v>289</v>
      </c>
    </row>
    <row r="568" spans="1:5" x14ac:dyDescent="0.25">
      <c r="A568" s="67"/>
      <c r="B568" s="59" t="str">
        <f>'[2]PLANILHA DE ORÇAMENTO- ANEXO 16'!A316</f>
        <v>7.9.8</v>
      </c>
      <c r="C568" s="60" t="str">
        <f>'[2]PLANILHA DE ORÇAMENTO- ANEXO 16'!B316</f>
        <v>CDHU</v>
      </c>
      <c r="D568" s="60" t="str">
        <f>'[2]PLANILHA DE ORÇAMENTO- ANEXO 16'!C316</f>
        <v>38.04.060</v>
      </c>
      <c r="E568" s="61" t="str">
        <f>'[2]PLANILHA DE ORÇAMENTO- ANEXO 16'!D316</f>
        <v>Eletroduto galvanizado conforme NBR13057 -  1´ com acessórios</v>
      </c>
    </row>
    <row r="569" spans="1:5" ht="72" x14ac:dyDescent="0.25">
      <c r="A569" s="67"/>
      <c r="B569" s="62"/>
      <c r="C569" s="63"/>
      <c r="D569" s="63"/>
      <c r="E569" s="64" t="s">
        <v>290</v>
      </c>
    </row>
    <row r="570" spans="1:5" x14ac:dyDescent="0.25">
      <c r="A570" s="67"/>
      <c r="B570" s="59" t="str">
        <f>'[2]PLANILHA DE ORÇAMENTO- ANEXO 16'!A317</f>
        <v>7.9.9</v>
      </c>
      <c r="C570" s="60" t="str">
        <f>'[2]PLANILHA DE ORÇAMENTO- ANEXO 16'!B317</f>
        <v>CDHU</v>
      </c>
      <c r="D570" s="60" t="str">
        <f>'[2]PLANILHA DE ORÇAMENTO- ANEXO 16'!C317</f>
        <v>38.04.080</v>
      </c>
      <c r="E570" s="61" t="str">
        <f>'[2]PLANILHA DE ORÇAMENTO- ANEXO 16'!D317</f>
        <v>Eletroduto galvanizado conforme NBR13057 -  1 1/4´ com acessórios</v>
      </c>
    </row>
    <row r="571" spans="1:5" ht="72" x14ac:dyDescent="0.25">
      <c r="A571" s="67"/>
      <c r="B571" s="62"/>
      <c r="C571" s="63"/>
      <c r="D571" s="63"/>
      <c r="E571" s="64" t="s">
        <v>291</v>
      </c>
    </row>
    <row r="572" spans="1:5" x14ac:dyDescent="0.25">
      <c r="A572" s="67"/>
      <c r="B572" s="59" t="str">
        <f>'[2]PLANILHA DE ORÇAMENTO- ANEXO 16'!A318</f>
        <v>7.9.10</v>
      </c>
      <c r="C572" s="60" t="str">
        <f>'[2]PLANILHA DE ORÇAMENTO- ANEXO 16'!B318</f>
        <v>CDHU</v>
      </c>
      <c r="D572" s="60" t="str">
        <f>'[2]PLANILHA DE ORÇAMENTO- ANEXO 16'!C318</f>
        <v>38.04.120</v>
      </c>
      <c r="E572" s="61" t="str">
        <f>'[2]PLANILHA DE ORÇAMENTO- ANEXO 16'!D318</f>
        <v>Eletroduto galvanizado conforme NBR13057 -  2´ com acessórios</v>
      </c>
    </row>
    <row r="573" spans="1:5" ht="72" x14ac:dyDescent="0.25">
      <c r="A573" s="67"/>
      <c r="B573" s="62"/>
      <c r="C573" s="63"/>
      <c r="D573" s="63"/>
      <c r="E573" s="64" t="s">
        <v>292</v>
      </c>
    </row>
    <row r="574" spans="1:5" x14ac:dyDescent="0.25">
      <c r="A574" s="67"/>
      <c r="B574" s="59" t="str">
        <f>'[2]PLANILHA DE ORÇAMENTO- ANEXO 16'!A319</f>
        <v>7.9.11</v>
      </c>
      <c r="C574" s="60" t="str">
        <f>'[2]PLANILHA DE ORÇAMENTO- ANEXO 16'!B319</f>
        <v>CDHU</v>
      </c>
      <c r="D574" s="60" t="str">
        <f>'[2]PLANILHA DE ORÇAMENTO- ANEXO 16'!C319</f>
        <v>38.15.010</v>
      </c>
      <c r="E574" s="61" t="str">
        <f>'[2]PLANILHA DE ORÇAMENTO- ANEXO 16'!D319</f>
        <v>Eletroduto metálico flexível com capa em PVC de 3/4´</v>
      </c>
    </row>
    <row r="575" spans="1:5" x14ac:dyDescent="0.25">
      <c r="A575" s="67"/>
      <c r="B575" s="59" t="str">
        <f>'[2]PLANILHA DE ORÇAMENTO- ANEXO 16'!A320</f>
        <v>7.9.12</v>
      </c>
      <c r="C575" s="60" t="str">
        <f>'[2]PLANILHA DE ORÇAMENTO- ANEXO 16'!B320</f>
        <v>CDHU</v>
      </c>
      <c r="D575" s="60" t="str">
        <f>'[2]PLANILHA DE ORÇAMENTO- ANEXO 16'!C320</f>
        <v>38.15.020</v>
      </c>
      <c r="E575" s="61" t="str">
        <f>'[2]PLANILHA DE ORÇAMENTO- ANEXO 16'!D320</f>
        <v>Eletroduto metálico flexível com capa em PVC de 1´</v>
      </c>
    </row>
    <row r="576" spans="1:5" ht="84" x14ac:dyDescent="0.25">
      <c r="A576" s="67"/>
      <c r="B576" s="62"/>
      <c r="C576" s="63"/>
      <c r="D576" s="63"/>
      <c r="E576" s="64" t="s">
        <v>293</v>
      </c>
    </row>
    <row r="577" spans="1:8" x14ac:dyDescent="0.25">
      <c r="A577" s="67"/>
      <c r="B577" s="59" t="str">
        <f>'[2]PLANILHA DE ORÇAMENTO- ANEXO 16'!A321</f>
        <v>7.9.13</v>
      </c>
      <c r="C577" s="60" t="str">
        <f>'[2]PLANILHA DE ORÇAMENTO- ANEXO 16'!B321</f>
        <v>CDHU</v>
      </c>
      <c r="D577" s="60" t="str">
        <f>'[2]PLANILHA DE ORÇAMENTO- ANEXO 16'!C321</f>
        <v>38.15.040</v>
      </c>
      <c r="E577" s="61" t="str">
        <f>'[2]PLANILHA DE ORÇAMENTO- ANEXO 16'!D321</f>
        <v>Eletroduto metálico flexível com capa em PVC de 2´</v>
      </c>
    </row>
    <row r="578" spans="1:8" ht="48" x14ac:dyDescent="0.25">
      <c r="A578" s="67"/>
      <c r="B578" s="62"/>
      <c r="C578" s="63"/>
      <c r="D578" s="63"/>
      <c r="E578" s="64" t="s">
        <v>294</v>
      </c>
    </row>
    <row r="579" spans="1:8" x14ac:dyDescent="0.25">
      <c r="A579" s="67"/>
      <c r="B579" s="59" t="str">
        <f>'[2]PLANILHA DE ORÇAMENTO- ANEXO 16'!A322</f>
        <v>7.9.14</v>
      </c>
      <c r="C579" s="60" t="str">
        <f>'[2]PLANILHA DE ORÇAMENTO- ANEXO 16'!B322</f>
        <v>CDHU</v>
      </c>
      <c r="D579" s="60" t="str">
        <f>'[2]PLANILHA DE ORÇAMENTO- ANEXO 16'!C322</f>
        <v>40.06.040</v>
      </c>
      <c r="E579" s="61" t="str">
        <f>'[2]PLANILHA DE ORÇAMENTO- ANEXO 16'!D322</f>
        <v>Condulete metálico de 3/4´</v>
      </c>
    </row>
    <row r="580" spans="1:8" ht="60" x14ac:dyDescent="0.25">
      <c r="A580" s="67"/>
      <c r="B580" s="62"/>
      <c r="C580" s="63"/>
      <c r="D580" s="63"/>
      <c r="E580" s="64" t="s">
        <v>295</v>
      </c>
    </row>
    <row r="581" spans="1:8" x14ac:dyDescent="0.25">
      <c r="A581" s="67"/>
      <c r="B581" s="59" t="str">
        <f>'[2]PLANILHA DE ORÇAMENTO- ANEXO 16'!A323</f>
        <v>7.9.15</v>
      </c>
      <c r="C581" s="60" t="str">
        <f>'[2]PLANILHA DE ORÇAMENTO- ANEXO 16'!B323</f>
        <v>CDHU</v>
      </c>
      <c r="D581" s="60" t="str">
        <f>'[2]PLANILHA DE ORÇAMENTO- ANEXO 16'!C323</f>
        <v>40.06.060</v>
      </c>
      <c r="E581" s="61" t="str">
        <f>'[2]PLANILHA DE ORÇAMENTO- ANEXO 16'!D323</f>
        <v>Condulete metálico de 1´</v>
      </c>
      <c r="H581" s="68"/>
    </row>
    <row r="582" spans="1:8" ht="84" x14ac:dyDescent="0.25">
      <c r="A582" s="67"/>
      <c r="B582" s="62"/>
      <c r="C582" s="63"/>
      <c r="D582" s="63"/>
      <c r="E582" s="64" t="s">
        <v>296</v>
      </c>
    </row>
    <row r="583" spans="1:8" x14ac:dyDescent="0.25">
      <c r="A583" s="67"/>
      <c r="B583" s="59" t="str">
        <f>'[2]PLANILHA DE ORÇAMENTO- ANEXO 16'!A324</f>
        <v>7.9.16</v>
      </c>
      <c r="C583" s="60" t="str">
        <f>'[2]PLANILHA DE ORÇAMENTO- ANEXO 16'!B324</f>
        <v>CDHU</v>
      </c>
      <c r="D583" s="60" t="str">
        <f>'[2]PLANILHA DE ORÇAMENTO- ANEXO 16'!C324</f>
        <v>40.06.080</v>
      </c>
      <c r="E583" s="61" t="str">
        <f>'[2]PLANILHA DE ORÇAMENTO- ANEXO 16'!D324</f>
        <v>Condulete metálico de 1 1/4´</v>
      </c>
    </row>
    <row r="584" spans="1:8" ht="96" x14ac:dyDescent="0.25">
      <c r="A584" s="67"/>
      <c r="B584" s="62"/>
      <c r="C584" s="63"/>
      <c r="D584" s="63"/>
      <c r="E584" s="64" t="s">
        <v>297</v>
      </c>
    </row>
    <row r="585" spans="1:8" x14ac:dyDescent="0.25">
      <c r="A585" s="67"/>
      <c r="B585" s="59" t="str">
        <f>'[2]PLANILHA DE ORÇAMENTO- ANEXO 16'!A325</f>
        <v>7.9.17</v>
      </c>
      <c r="C585" s="60" t="str">
        <f>'[2]PLANILHA DE ORÇAMENTO- ANEXO 16'!B325</f>
        <v>CDHU</v>
      </c>
      <c r="D585" s="60" t="str">
        <f>'[2]PLANILHA DE ORÇAMENTO- ANEXO 16'!C325</f>
        <v>40.06.120</v>
      </c>
      <c r="E585" s="61" t="str">
        <f>'[2]PLANILHA DE ORÇAMENTO- ANEXO 16'!D325</f>
        <v>Condulete metálico de 2´</v>
      </c>
    </row>
    <row r="586" spans="1:8" ht="108" x14ac:dyDescent="0.25">
      <c r="A586" s="67"/>
      <c r="B586" s="62"/>
      <c r="C586" s="63"/>
      <c r="D586" s="63"/>
      <c r="E586" s="64" t="s">
        <v>298</v>
      </c>
    </row>
    <row r="587" spans="1:8" x14ac:dyDescent="0.25">
      <c r="A587" s="67"/>
      <c r="B587" s="59" t="str">
        <f>'[2]PLANILHA DE ORÇAMENTO- ANEXO 16'!A326</f>
        <v>7.9.18</v>
      </c>
      <c r="C587" s="60" t="str">
        <f>'[2]PLANILHA DE ORÇAMENTO- ANEXO 16'!B326</f>
        <v>CDHU</v>
      </c>
      <c r="D587" s="60" t="str">
        <f>'[2]PLANILHA DE ORÇAMENTO- ANEXO 16'!C326</f>
        <v>40.04.450</v>
      </c>
      <c r="E587" s="61" t="str">
        <f>'[2]PLANILHA DE ORÇAMENTO- ANEXO 16'!D326</f>
        <v>Tomada 2P+T de 10 A - 250 V, completa</v>
      </c>
    </row>
    <row r="588" spans="1:8" ht="108" x14ac:dyDescent="0.25">
      <c r="A588" s="67"/>
      <c r="B588" s="62"/>
      <c r="C588" s="63"/>
      <c r="D588" s="63"/>
      <c r="E588" s="64" t="s">
        <v>299</v>
      </c>
    </row>
    <row r="589" spans="1:8" x14ac:dyDescent="0.25">
      <c r="A589" s="67"/>
      <c r="B589" s="59" t="str">
        <f>'[2]PLANILHA DE ORÇAMENTO- ANEXO 16'!A327</f>
        <v>7.10</v>
      </c>
      <c r="C589" s="60"/>
      <c r="D589" s="60"/>
      <c r="E589" s="61" t="str">
        <f>'[2]PLANILHA DE ORÇAMENTO- ANEXO 16'!D327</f>
        <v>Telefone / Dados (VDI)</v>
      </c>
    </row>
    <row r="590" spans="1:8" ht="96" x14ac:dyDescent="0.25">
      <c r="A590" s="67"/>
      <c r="B590" s="62"/>
      <c r="C590" s="63"/>
      <c r="D590" s="63"/>
      <c r="E590" s="64" t="s">
        <v>300</v>
      </c>
    </row>
    <row r="591" spans="1:8" x14ac:dyDescent="0.25">
      <c r="A591" s="67"/>
      <c r="B591" s="59" t="str">
        <f>'[2]PLANILHA DE ORÇAMENTO- ANEXO 16'!A328</f>
        <v>7.10.1</v>
      </c>
      <c r="C591" s="60" t="str">
        <f>'[2]PLANILHA DE ORÇAMENTO- ANEXO 16'!B328</f>
        <v>CDHU</v>
      </c>
      <c r="D591" s="60" t="str">
        <f>'[2]PLANILHA DE ORÇAMENTO- ANEXO 16'!C328</f>
        <v>39.11.090</v>
      </c>
      <c r="E591" s="61" t="str">
        <f>'[2]PLANILHA DE ORÇAMENTO- ANEXO 16'!D328</f>
        <v>Fio telefônico tipo FI-60, para ligação de aparelhos telefônicos</v>
      </c>
    </row>
    <row r="592" spans="1:8" ht="96" x14ac:dyDescent="0.25">
      <c r="A592" s="67"/>
      <c r="B592" s="62"/>
      <c r="C592" s="63"/>
      <c r="D592" s="63"/>
      <c r="E592" s="64" t="s">
        <v>301</v>
      </c>
    </row>
    <row r="593" spans="1:5" x14ac:dyDescent="0.25">
      <c r="A593" s="67"/>
      <c r="B593" s="59" t="str">
        <f>'[2]PLANILHA DE ORÇAMENTO- ANEXO 16'!A329</f>
        <v>7.10.2</v>
      </c>
      <c r="C593" s="60" t="str">
        <f>'[2]PLANILHA DE ORÇAMENTO- ANEXO 16'!B329</f>
        <v>CDHU</v>
      </c>
      <c r="D593" s="60" t="str">
        <f>'[2]PLANILHA DE ORÇAMENTO- ANEXO 16'!C329</f>
        <v>38.04.100</v>
      </c>
      <c r="E593" s="61" t="str">
        <f>'[2]PLANILHA DE ORÇAMENTO- ANEXO 16'!D329</f>
        <v>Eletroduto galvanizado conforme NBR13057 -  1 1/2´ com acessórios</v>
      </c>
    </row>
    <row r="594" spans="1:5" ht="96" x14ac:dyDescent="0.25">
      <c r="A594" s="67"/>
      <c r="B594" s="62"/>
      <c r="C594" s="63"/>
      <c r="D594" s="63"/>
      <c r="E594" s="64" t="s">
        <v>302</v>
      </c>
    </row>
    <row r="595" spans="1:5" x14ac:dyDescent="0.25">
      <c r="A595" s="67"/>
      <c r="B595" s="59" t="str">
        <f>'[2]PLANILHA DE ORÇAMENTO- ANEXO 16'!A330</f>
        <v>7.10.3</v>
      </c>
      <c r="C595" s="60" t="str">
        <f>'[2]PLANILHA DE ORÇAMENTO- ANEXO 16'!B330</f>
        <v>CDHU</v>
      </c>
      <c r="D595" s="60" t="str">
        <f>'[2]PLANILHA DE ORÇAMENTO- ANEXO 16'!C330</f>
        <v>40.06.100</v>
      </c>
      <c r="E595" s="61" t="str">
        <f>'[2]PLANILHA DE ORÇAMENTO- ANEXO 16'!D330</f>
        <v>Condulete metálico de 1 1/2´</v>
      </c>
    </row>
    <row r="596" spans="1:5" ht="48" x14ac:dyDescent="0.25">
      <c r="A596" s="67"/>
      <c r="B596" s="62"/>
      <c r="C596" s="63"/>
      <c r="D596" s="63"/>
      <c r="E596" s="64" t="s">
        <v>303</v>
      </c>
    </row>
    <row r="597" spans="1:5" x14ac:dyDescent="0.25">
      <c r="A597" s="67"/>
      <c r="B597" s="59" t="str">
        <f>'[2]PLANILHA DE ORÇAMENTO- ANEXO 16'!A331</f>
        <v>7.10.4</v>
      </c>
      <c r="C597" s="60" t="str">
        <f>'[2]PLANILHA DE ORÇAMENTO- ANEXO 16'!B331</f>
        <v>CDHU</v>
      </c>
      <c r="D597" s="60" t="str">
        <f>'[2]PLANILHA DE ORÇAMENTO- ANEXO 16'!C331</f>
        <v>38.07.300</v>
      </c>
      <c r="E597" s="61" t="str">
        <f>'[2]PLANILHA DE ORÇAMENTO- ANEXO 16'!D331</f>
        <v>Perfilado perfurado 38 x 38 mm em chapa 14 pré-zincada, com acessórios</v>
      </c>
    </row>
    <row r="598" spans="1:5" ht="60" x14ac:dyDescent="0.25">
      <c r="A598" s="67"/>
      <c r="B598" s="62"/>
      <c r="C598" s="63"/>
      <c r="D598" s="63"/>
      <c r="E598" s="64" t="s">
        <v>304</v>
      </c>
    </row>
    <row r="599" spans="1:5" x14ac:dyDescent="0.25">
      <c r="A599" s="67"/>
      <c r="B599" s="59" t="str">
        <f>'[2]PLANILHA DE ORÇAMENTO- ANEXO 16'!A332</f>
        <v>7.10.5</v>
      </c>
      <c r="C599" s="60" t="str">
        <f>'[2]PLANILHA DE ORÇAMENTO- ANEXO 16'!B332</f>
        <v>CDHU</v>
      </c>
      <c r="D599" s="60" t="str">
        <f>'[2]PLANILHA DE ORÇAMENTO- ANEXO 16'!C332</f>
        <v>38.19.030</v>
      </c>
      <c r="E599" s="61" t="str">
        <f>'[2]PLANILHA DE ORÇAMENTO- ANEXO 16'!D332</f>
        <v>Eletroduto de PVC corrugado flexível leve, diâmetro externo de 25 mm</v>
      </c>
    </row>
    <row r="600" spans="1:5" ht="108" x14ac:dyDescent="0.25">
      <c r="A600" s="67"/>
      <c r="B600" s="62"/>
      <c r="C600" s="63"/>
      <c r="D600" s="63"/>
      <c r="E600" s="64" t="s">
        <v>305</v>
      </c>
    </row>
    <row r="601" spans="1:5" x14ac:dyDescent="0.25">
      <c r="A601" s="67"/>
      <c r="B601" s="59" t="str">
        <f>'[2]PLANILHA DE ORÇAMENTO- ANEXO 16'!A333</f>
        <v>7.10.6</v>
      </c>
      <c r="C601" s="60" t="str">
        <f>'[2]PLANILHA DE ORÇAMENTO- ANEXO 16'!B333</f>
        <v>CDHU</v>
      </c>
      <c r="D601" s="60" t="str">
        <f>'[2]PLANILHA DE ORÇAMENTO- ANEXO 16'!C333</f>
        <v>38.01.060</v>
      </c>
      <c r="E601" s="61" t="str">
        <f>'[2]PLANILHA DE ORÇAMENTO- ANEXO 16'!D333</f>
        <v>Eletroduto de PVC rígido roscável de 1´ - com acessórios</v>
      </c>
    </row>
    <row r="602" spans="1:5" ht="108" x14ac:dyDescent="0.25">
      <c r="A602" s="67"/>
      <c r="B602" s="62"/>
      <c r="C602" s="63"/>
      <c r="D602" s="63"/>
      <c r="E602" s="64" t="s">
        <v>306</v>
      </c>
    </row>
    <row r="603" spans="1:5" x14ac:dyDescent="0.25">
      <c r="A603" s="67"/>
      <c r="B603" s="59" t="str">
        <f>'[2]PLANILHA DE ORÇAMENTO- ANEXO 16'!A334</f>
        <v>7.10.7</v>
      </c>
      <c r="C603" s="60" t="str">
        <f>'[2]PLANILHA DE ORÇAMENTO- ANEXO 16'!B334</f>
        <v>CDHU</v>
      </c>
      <c r="D603" s="60" t="str">
        <f>'[2]PLANILHA DE ORÇAMENTO- ANEXO 16'!C334</f>
        <v>38.01.080</v>
      </c>
      <c r="E603" s="61" t="str">
        <f>'[2]PLANILHA DE ORÇAMENTO- ANEXO 16'!D334</f>
        <v>Eletroduto de PVC rígido roscável de 1 1/4´ - com acessórios</v>
      </c>
    </row>
    <row r="604" spans="1:5" ht="48" x14ac:dyDescent="0.25">
      <c r="A604" s="67"/>
      <c r="B604" s="62"/>
      <c r="C604" s="63"/>
      <c r="D604" s="63"/>
      <c r="E604" s="64" t="s">
        <v>307</v>
      </c>
    </row>
    <row r="605" spans="1:5" x14ac:dyDescent="0.25">
      <c r="A605" s="67"/>
      <c r="B605" s="59" t="str">
        <f>'[2]PLANILHA DE ORÇAMENTO- ANEXO 16'!A335</f>
        <v>7.10.8</v>
      </c>
      <c r="C605" s="60" t="str">
        <f>'[2]PLANILHA DE ORÇAMENTO- ANEXO 16'!B335</f>
        <v>CDHU</v>
      </c>
      <c r="D605" s="60" t="str">
        <f>'[2]PLANILHA DE ORÇAMENTO- ANEXO 16'!C335</f>
        <v>40.02.080</v>
      </c>
      <c r="E605" s="61" t="str">
        <f>'[2]PLANILHA DE ORÇAMENTO- ANEXO 16'!D335</f>
        <v>Caixa de passagem em chapa, com tampa parafusada, 300 x 300 x 120 mm</v>
      </c>
    </row>
    <row r="606" spans="1:5" ht="48" x14ac:dyDescent="0.25">
      <c r="A606" s="67"/>
      <c r="B606" s="62"/>
      <c r="C606" s="63"/>
      <c r="D606" s="63"/>
      <c r="E606" s="64" t="s">
        <v>308</v>
      </c>
    </row>
    <row r="607" spans="1:5" x14ac:dyDescent="0.25">
      <c r="A607" s="67"/>
      <c r="B607" s="59" t="str">
        <f>'[2]PLANILHA DE ORÇAMENTO- ANEXO 16'!A336</f>
        <v>7.10.9</v>
      </c>
      <c r="C607" s="60" t="str">
        <f>'[2]PLANILHA DE ORÇAMENTO- ANEXO 16'!B336</f>
        <v>CDHU</v>
      </c>
      <c r="D607" s="60" t="str">
        <f>'[2]PLANILHA DE ORÇAMENTO- ANEXO 16'!C336</f>
        <v>40.01.020</v>
      </c>
      <c r="E607" s="61" t="str">
        <f>'[2]PLANILHA DE ORÇAMENTO- ANEXO 16'!D336</f>
        <v>Caixa de ferro estampada 4´ x 2´</v>
      </c>
    </row>
    <row r="608" spans="1:5" ht="60" x14ac:dyDescent="0.25">
      <c r="A608" s="67"/>
      <c r="B608" s="62"/>
      <c r="C608" s="63"/>
      <c r="D608" s="63"/>
      <c r="E608" s="64" t="s">
        <v>309</v>
      </c>
    </row>
    <row r="609" spans="1:6" x14ac:dyDescent="0.25">
      <c r="A609" s="67"/>
      <c r="B609" s="59" t="str">
        <f>'[2]PLANILHA DE ORÇAMENTO- ANEXO 16'!A337</f>
        <v>7.10.10</v>
      </c>
      <c r="C609" s="60" t="str">
        <f>'[2]PLANILHA DE ORÇAMENTO- ANEXO 16'!B337</f>
        <v>CDHU</v>
      </c>
      <c r="D609" s="60" t="str">
        <f>'[2]PLANILHA DE ORÇAMENTO- ANEXO 16'!C337</f>
        <v>40.04.080</v>
      </c>
      <c r="E609" s="61" t="str">
        <f>'[2]PLANILHA DE ORÇAMENTO- ANEXO 16'!D337</f>
        <v>Tomada para telefone 4P, padrão TELEBRÁS, com placa</v>
      </c>
      <c r="F609" s="68"/>
    </row>
    <row r="610" spans="1:6" ht="60" x14ac:dyDescent="0.25">
      <c r="A610" s="67"/>
      <c r="B610" s="62"/>
      <c r="C610" s="63"/>
      <c r="D610" s="63"/>
      <c r="E610" s="64" t="s">
        <v>309</v>
      </c>
    </row>
    <row r="611" spans="1:6" x14ac:dyDescent="0.25">
      <c r="A611" s="67"/>
      <c r="B611" s="59" t="str">
        <f>'[2]PLANILHA DE ORÇAMENTO- ANEXO 16'!A338</f>
        <v>7.11</v>
      </c>
      <c r="C611" s="60"/>
      <c r="D611" s="60"/>
      <c r="E611" s="61" t="str">
        <f>'[2]PLANILHA DE ORÇAMENTO- ANEXO 16'!D338</f>
        <v>Aterramento</v>
      </c>
    </row>
    <row r="612" spans="1:6" ht="60" x14ac:dyDescent="0.25">
      <c r="A612" s="67"/>
      <c r="B612" s="62"/>
      <c r="C612" s="63"/>
      <c r="D612" s="63"/>
      <c r="E612" s="64" t="s">
        <v>309</v>
      </c>
    </row>
    <row r="613" spans="1:6" x14ac:dyDescent="0.25">
      <c r="A613" s="67"/>
      <c r="B613" s="59" t="str">
        <f>'[2]PLANILHA DE ORÇAMENTO- ANEXO 16'!A339</f>
        <v>7.11.1</v>
      </c>
      <c r="C613" s="60" t="str">
        <f>'[2]PLANILHA DE ORÇAMENTO- ANEXO 16'!B339</f>
        <v>CDHU</v>
      </c>
      <c r="D613" s="60" t="str">
        <f>'[2]PLANILHA DE ORÇAMENTO- ANEXO 16'!C339</f>
        <v>39.04.080</v>
      </c>
      <c r="E613" s="61" t="str">
        <f>'[2]PLANILHA DE ORÇAMENTO- ANEXO 16'!D339</f>
        <v>Cabo de cobre nu, têmpera mole, classe 2, de 50 mm²</v>
      </c>
    </row>
    <row r="614" spans="1:6" x14ac:dyDescent="0.25">
      <c r="A614" s="67"/>
      <c r="B614" s="59" t="str">
        <f>'[2]PLANILHA DE ORÇAMENTO- ANEXO 16'!A340</f>
        <v>7.11.2</v>
      </c>
      <c r="C614" s="60" t="str">
        <f>'[2]PLANILHA DE ORÇAMENTO- ANEXO 16'!B340</f>
        <v>CDHU</v>
      </c>
      <c r="D614" s="60" t="str">
        <f>'[2]PLANILHA DE ORÇAMENTO- ANEXO 16'!C340</f>
        <v>42.05.210</v>
      </c>
      <c r="E614" s="61" t="str">
        <f>'[2]PLANILHA DE ORÇAMENTO- ANEXO 16'!D340</f>
        <v>Haste de aterramento de 5/8´ x 3 m</v>
      </c>
    </row>
    <row r="615" spans="1:6" ht="48" x14ac:dyDescent="0.25">
      <c r="A615" s="67"/>
      <c r="B615" s="62"/>
      <c r="C615" s="63"/>
      <c r="D615" s="63"/>
      <c r="E615" s="64" t="s">
        <v>310</v>
      </c>
    </row>
    <row r="616" spans="1:6" x14ac:dyDescent="0.25">
      <c r="A616" s="67"/>
      <c r="B616" s="59" t="str">
        <f>'[2]PLANILHA DE ORÇAMENTO- ANEXO 16'!A341</f>
        <v>7.11.3</v>
      </c>
      <c r="C616" s="60" t="str">
        <f>'[2]PLANILHA DE ORÇAMENTO- ANEXO 16'!B341</f>
        <v>CDHU</v>
      </c>
      <c r="D616" s="60" t="str">
        <f>'[2]PLANILHA DE ORÇAMENTO- ANEXO 16'!C341</f>
        <v>39.10.160</v>
      </c>
      <c r="E616" s="61" t="str">
        <f>'[2]PLANILHA DE ORÇAMENTO- ANEXO 16'!D341</f>
        <v>Terminal de pressão/compressão para cabo de 50 mm²</v>
      </c>
    </row>
    <row r="617" spans="1:6" ht="48" x14ac:dyDescent="0.25">
      <c r="A617" s="67"/>
      <c r="B617" s="62"/>
      <c r="C617" s="63"/>
      <c r="D617" s="63"/>
      <c r="E617" s="64" t="s">
        <v>307</v>
      </c>
    </row>
    <row r="618" spans="1:6" x14ac:dyDescent="0.25">
      <c r="A618" s="67"/>
      <c r="B618" s="59" t="str">
        <f>'[2]PLANILHA DE ORÇAMENTO- ANEXO 16'!A342</f>
        <v>7.11.4</v>
      </c>
      <c r="C618" s="60" t="str">
        <f>'[2]PLANILHA DE ORÇAMENTO- ANEXO 16'!B342</f>
        <v>CDHU</v>
      </c>
      <c r="D618" s="60" t="str">
        <f>'[2]PLANILHA DE ORÇAMENTO- ANEXO 16'!C342</f>
        <v>42.20.220</v>
      </c>
      <c r="E618" s="61" t="str">
        <f>'[2]PLANILHA DE ORÇAMENTO- ANEXO 16'!D342</f>
        <v>Solda exotérmica conexão cabo-haste em T, bitola do cabo de 50mm² a 95mm² para haste de 5/8" e 3/4"</v>
      </c>
    </row>
    <row r="619" spans="1:6" ht="96" x14ac:dyDescent="0.25">
      <c r="A619" s="67"/>
      <c r="B619" s="62"/>
      <c r="C619" s="63"/>
      <c r="D619" s="63"/>
      <c r="E619" s="64" t="s">
        <v>301</v>
      </c>
    </row>
    <row r="620" spans="1:6" x14ac:dyDescent="0.25">
      <c r="A620" s="67"/>
      <c r="B620" s="59" t="str">
        <f>'[2]PLANILHA DE ORÇAMENTO- ANEXO 16'!A343</f>
        <v>7.11.5</v>
      </c>
      <c r="C620" s="60" t="str">
        <f>'[2]PLANILHA DE ORÇAMENTO- ANEXO 16'!B343</f>
        <v>CDHU</v>
      </c>
      <c r="D620" s="60" t="str">
        <f>'[2]PLANILHA DE ORÇAMENTO- ANEXO 16'!C343</f>
        <v>06.02.020</v>
      </c>
      <c r="E620" s="61" t="str">
        <f>'[2]PLANILHA DE ORÇAMENTO- ANEXO 16'!D343</f>
        <v>Escavação manual em solo de 1ª e 2ª categoria em vala ou cava até 1,5 m</v>
      </c>
    </row>
    <row r="621" spans="1:6" ht="60" x14ac:dyDescent="0.25">
      <c r="A621" s="67"/>
      <c r="B621" s="62"/>
      <c r="C621" s="63"/>
      <c r="D621" s="63"/>
      <c r="E621" s="64" t="s">
        <v>309</v>
      </c>
    </row>
    <row r="622" spans="1:6" x14ac:dyDescent="0.25">
      <c r="A622" s="67"/>
      <c r="B622" s="59" t="str">
        <f>'[2]PLANILHA DE ORÇAMENTO- ANEXO 16'!A344</f>
        <v>7.11.6</v>
      </c>
      <c r="C622" s="60" t="str">
        <f>'[2]PLANILHA DE ORÇAMENTO- ANEXO 16'!B344</f>
        <v>CDHU</v>
      </c>
      <c r="D622" s="60" t="str">
        <f>'[2]PLANILHA DE ORÇAMENTO- ANEXO 16'!C344</f>
        <v>06.11.040</v>
      </c>
      <c r="E622" s="61" t="str">
        <f>'[2]PLANILHA DE ORÇAMENTO- ANEXO 16'!D344</f>
        <v>Reaterro manual apiloado sem controle de compactação</v>
      </c>
    </row>
    <row r="623" spans="1:6" ht="168" x14ac:dyDescent="0.25">
      <c r="A623" s="67"/>
      <c r="B623" s="62"/>
      <c r="C623" s="63"/>
      <c r="D623" s="63"/>
      <c r="E623" s="64" t="s">
        <v>311</v>
      </c>
    </row>
    <row r="624" spans="1:6" x14ac:dyDescent="0.25">
      <c r="A624" s="67"/>
      <c r="B624" s="59" t="str">
        <f>'[2]PLANILHA DE ORÇAMENTO- ANEXO 16'!A345</f>
        <v xml:space="preserve">8. </v>
      </c>
      <c r="C624" s="60"/>
      <c r="D624" s="60"/>
      <c r="E624" s="61" t="str">
        <f>'[2]PLANILHA DE ORÇAMENTO- ANEXO 16'!D345</f>
        <v>ACESSIBLIDADE</v>
      </c>
    </row>
    <row r="625" spans="1:5" x14ac:dyDescent="0.25">
      <c r="A625" s="67"/>
      <c r="B625" s="59" t="e">
        <f>'PLANILHA DE ORÇAMENTO'!#REF!</f>
        <v>#REF!</v>
      </c>
      <c r="C625" s="60" t="e">
        <f>'PLANILHA DE ORÇAMENTO'!#REF!</f>
        <v>#REF!</v>
      </c>
      <c r="D625" s="60" t="e">
        <f>'PLANILHA DE ORÇAMENTO'!#REF!</f>
        <v>#REF!</v>
      </c>
      <c r="E625" s="61" t="e">
        <f>'PLANILHA DE ORÇAMENTO'!#REF!</f>
        <v>#REF!</v>
      </c>
    </row>
    <row r="626" spans="1:5" ht="168" x14ac:dyDescent="0.25">
      <c r="A626" s="67"/>
      <c r="B626" s="62"/>
      <c r="C626" s="63"/>
      <c r="D626" s="63"/>
      <c r="E626" s="64" t="s">
        <v>313</v>
      </c>
    </row>
    <row r="627" spans="1:5" x14ac:dyDescent="0.25">
      <c r="A627" s="67"/>
      <c r="B627" s="59" t="str">
        <f>'[2]PLANILHA DE ORÇAMENTO- ANEXO 16'!A347</f>
        <v>8.2</v>
      </c>
      <c r="C627" s="60" t="str">
        <f>'[2]PLANILHA DE ORÇAMENTO- ANEXO 16'!B347</f>
        <v>CDHU</v>
      </c>
      <c r="D627" s="60" t="str">
        <f>'[2]PLANILHA DE ORÇAMENTO- ANEXO 16'!C347</f>
        <v>30.06.010</v>
      </c>
      <c r="E627" s="61" t="str">
        <f>'[2]PLANILHA DE ORÇAMENTO- ANEXO 16'!D347</f>
        <v>Placa para sinalização tátil (início ou final) em braile para corrimão</v>
      </c>
    </row>
    <row r="628" spans="1:5" ht="48" x14ac:dyDescent="0.25">
      <c r="A628" s="67"/>
      <c r="B628" s="62"/>
      <c r="C628" s="63"/>
      <c r="D628" s="63"/>
      <c r="E628" s="64" t="s">
        <v>314</v>
      </c>
    </row>
    <row r="629" spans="1:5" x14ac:dyDescent="0.25">
      <c r="A629" s="67"/>
      <c r="B629" s="59" t="str">
        <f>'[2]PLANILHA DE ORÇAMENTO- ANEXO 16'!A348</f>
        <v>8.3</v>
      </c>
      <c r="C629" s="60" t="str">
        <f>'[2]PLANILHA DE ORÇAMENTO- ANEXO 16'!B348</f>
        <v>CDHU</v>
      </c>
      <c r="D629" s="60" t="str">
        <f>'[2]PLANILHA DE ORÇAMENTO- ANEXO 16'!C348</f>
        <v>30.04.030</v>
      </c>
      <c r="E629" s="61" t="str">
        <f>'[2]PLANILHA DE ORÇAMENTO- ANEXO 16'!D348</f>
        <v>Piso em ladrilho hidráulico podotátil várias cores (25x25cm), assentado com argamassa mista</v>
      </c>
    </row>
    <row r="630" spans="1:5" ht="48" x14ac:dyDescent="0.25">
      <c r="A630" s="67"/>
      <c r="B630" s="62"/>
      <c r="C630" s="63"/>
      <c r="D630" s="63"/>
      <c r="E630" s="64" t="s">
        <v>315</v>
      </c>
    </row>
    <row r="631" spans="1:5" x14ac:dyDescent="0.25">
      <c r="A631" s="67"/>
      <c r="B631" s="59" t="e">
        <f>'PLANILHA DE ORÇAMENTO'!#REF!</f>
        <v>#REF!</v>
      </c>
      <c r="C631" s="60"/>
      <c r="D631" s="60"/>
      <c r="E631" s="61" t="e">
        <f>'PLANILHA DE ORÇAMENTO'!#REF!</f>
        <v>#REF!</v>
      </c>
    </row>
    <row r="632" spans="1:5" x14ac:dyDescent="0.25">
      <c r="A632" s="67"/>
      <c r="B632" s="59" t="e">
        <f>'PLANILHA DE ORÇAMENTO'!#REF!</f>
        <v>#REF!</v>
      </c>
      <c r="C632" s="60"/>
      <c r="D632" s="60"/>
      <c r="E632" s="61" t="e">
        <f>'PLANILHA DE ORÇAMENTO'!#REF!</f>
        <v>#REF!</v>
      </c>
    </row>
    <row r="633" spans="1:5" x14ac:dyDescent="0.25">
      <c r="A633" s="67"/>
      <c r="B633" s="59" t="e">
        <f>'PLANILHA DE ORÇAMENTO'!#REF!</f>
        <v>#REF!</v>
      </c>
      <c r="C633" s="66" t="e">
        <f>'PLANILHA DE ORÇAMENTO'!#REF!</f>
        <v>#REF!</v>
      </c>
      <c r="D633" s="66" t="e">
        <f>'PLANILHA DE ORÇAMENTO'!#REF!</f>
        <v>#REF!</v>
      </c>
      <c r="E633" s="61" t="e">
        <f>'PLANILHA DE ORÇAMENTO'!#REF!</f>
        <v>#REF!</v>
      </c>
    </row>
    <row r="634" spans="1:5" ht="48" x14ac:dyDescent="0.25">
      <c r="A634" s="67"/>
      <c r="B634" s="62"/>
      <c r="C634" s="63"/>
      <c r="D634" s="63"/>
      <c r="E634" s="64" t="s">
        <v>379</v>
      </c>
    </row>
    <row r="635" spans="1:5" x14ac:dyDescent="0.25">
      <c r="A635" s="67"/>
      <c r="B635" s="59" t="e">
        <f>'PLANILHA DE ORÇAMENTO'!#REF!</f>
        <v>#REF!</v>
      </c>
      <c r="C635" s="66" t="e">
        <f>'PLANILHA DE ORÇAMENTO'!#REF!</f>
        <v>#REF!</v>
      </c>
      <c r="D635" s="66" t="e">
        <f>'PLANILHA DE ORÇAMENTO'!#REF!</f>
        <v>#REF!</v>
      </c>
      <c r="E635" s="61" t="e">
        <f>'PLANILHA DE ORÇAMENTO'!#REF!</f>
        <v>#REF!</v>
      </c>
    </row>
    <row r="636" spans="1:5" ht="48" x14ac:dyDescent="0.25">
      <c r="A636" s="67"/>
      <c r="B636" s="62"/>
      <c r="C636" s="63"/>
      <c r="D636" s="63"/>
      <c r="E636" s="64" t="s">
        <v>223</v>
      </c>
    </row>
    <row r="637" spans="1:5" x14ac:dyDescent="0.25">
      <c r="A637" s="67"/>
      <c r="B637" s="59" t="e">
        <f>'PLANILHA DE ORÇAMENTO'!#REF!</f>
        <v>#REF!</v>
      </c>
      <c r="C637" s="66" t="e">
        <f>'PLANILHA DE ORÇAMENTO'!#REF!</f>
        <v>#REF!</v>
      </c>
      <c r="D637" s="66" t="e">
        <f>'PLANILHA DE ORÇAMENTO'!#REF!</f>
        <v>#REF!</v>
      </c>
      <c r="E637" s="61" t="e">
        <f>'PLANILHA DE ORÇAMENTO'!#REF!</f>
        <v>#REF!</v>
      </c>
    </row>
    <row r="638" spans="1:5" ht="60" x14ac:dyDescent="0.25">
      <c r="A638" s="67"/>
      <c r="B638" s="62"/>
      <c r="C638" s="63"/>
      <c r="D638" s="63"/>
      <c r="E638" s="64" t="s">
        <v>218</v>
      </c>
    </row>
    <row r="639" spans="1:5" x14ac:dyDescent="0.25">
      <c r="A639" s="67"/>
      <c r="B639" s="59" t="e">
        <f>'PLANILHA DE ORÇAMENTO'!#REF!</f>
        <v>#REF!</v>
      </c>
      <c r="C639" s="66" t="e">
        <f>'PLANILHA DE ORÇAMENTO'!#REF!</f>
        <v>#REF!</v>
      </c>
      <c r="D639" s="66" t="e">
        <f>'PLANILHA DE ORÇAMENTO'!#REF!</f>
        <v>#REF!</v>
      </c>
      <c r="E639" s="61" t="e">
        <f>'PLANILHA DE ORÇAMENTO'!#REF!</f>
        <v>#REF!</v>
      </c>
    </row>
    <row r="640" spans="1:5" ht="60" x14ac:dyDescent="0.25">
      <c r="A640" s="67"/>
      <c r="B640" s="62"/>
      <c r="C640" s="63"/>
      <c r="D640" s="63"/>
      <c r="E640" s="64" t="s">
        <v>225</v>
      </c>
    </row>
    <row r="641" spans="1:5" x14ac:dyDescent="0.25">
      <c r="A641" s="67"/>
      <c r="B641" s="59" t="e">
        <f>'PLANILHA DE ORÇAMENTO'!#REF!</f>
        <v>#REF!</v>
      </c>
      <c r="C641" s="66" t="e">
        <f>'PLANILHA DE ORÇAMENTO'!#REF!</f>
        <v>#REF!</v>
      </c>
      <c r="D641" s="66" t="e">
        <f>'PLANILHA DE ORÇAMENTO'!#REF!</f>
        <v>#REF!</v>
      </c>
      <c r="E641" s="61" t="e">
        <f>'PLANILHA DE ORÇAMENTO'!#REF!</f>
        <v>#REF!</v>
      </c>
    </row>
    <row r="642" spans="1:5" ht="48" x14ac:dyDescent="0.25">
      <c r="A642" s="67"/>
      <c r="B642" s="62"/>
      <c r="C642" s="63"/>
      <c r="D642" s="63"/>
      <c r="E642" s="64" t="s">
        <v>217</v>
      </c>
    </row>
    <row r="643" spans="1:5" x14ac:dyDescent="0.25">
      <c r="A643" s="67"/>
      <c r="B643" s="59" t="e">
        <f>'PLANILHA DE ORÇAMENTO'!#REF!</f>
        <v>#REF!</v>
      </c>
      <c r="C643" s="66" t="e">
        <f>'PLANILHA DE ORÇAMENTO'!#REF!</f>
        <v>#REF!</v>
      </c>
      <c r="D643" s="66" t="e">
        <f>'PLANILHA DE ORÇAMENTO'!#REF!</f>
        <v>#REF!</v>
      </c>
      <c r="E643" s="61" t="e">
        <f>'PLANILHA DE ORÇAMENTO'!#REF!</f>
        <v>#REF!</v>
      </c>
    </row>
    <row r="644" spans="1:5" ht="60" x14ac:dyDescent="0.25">
      <c r="A644" s="67"/>
      <c r="B644" s="62"/>
      <c r="C644" s="63"/>
      <c r="D644" s="63"/>
      <c r="E644" s="64" t="s">
        <v>338</v>
      </c>
    </row>
    <row r="645" spans="1:5" x14ac:dyDescent="0.25">
      <c r="A645" s="67"/>
      <c r="B645" s="59" t="e">
        <f>'PLANILHA DE ORÇAMENTO'!#REF!</f>
        <v>#REF!</v>
      </c>
      <c r="C645" s="66" t="e">
        <f>'PLANILHA DE ORÇAMENTO'!#REF!</f>
        <v>#REF!</v>
      </c>
      <c r="D645" s="66" t="e">
        <f>'PLANILHA DE ORÇAMENTO'!#REF!</f>
        <v>#REF!</v>
      </c>
      <c r="E645" s="61" t="e">
        <f>'PLANILHA DE ORÇAMENTO'!#REF!</f>
        <v>#REF!</v>
      </c>
    </row>
    <row r="646" spans="1:5" ht="60" x14ac:dyDescent="0.25">
      <c r="A646" s="67"/>
      <c r="B646" s="62"/>
      <c r="C646" s="63"/>
      <c r="D646" s="63"/>
      <c r="E646" s="64" t="s">
        <v>228</v>
      </c>
    </row>
    <row r="647" spans="1:5" x14ac:dyDescent="0.25">
      <c r="A647" s="67"/>
      <c r="B647" s="59" t="e">
        <f>'PLANILHA DE ORÇAMENTO'!#REF!</f>
        <v>#REF!</v>
      </c>
      <c r="C647" s="66" t="e">
        <f>'PLANILHA DE ORÇAMENTO'!#REF!</f>
        <v>#REF!</v>
      </c>
      <c r="D647" s="66" t="e">
        <f>'PLANILHA DE ORÇAMENTO'!#REF!</f>
        <v>#REF!</v>
      </c>
      <c r="E647" s="61" t="e">
        <f>'PLANILHA DE ORÇAMENTO'!#REF!</f>
        <v>#REF!</v>
      </c>
    </row>
    <row r="648" spans="1:5" ht="60" x14ac:dyDescent="0.25">
      <c r="A648" s="67"/>
      <c r="B648" s="62"/>
      <c r="C648" s="63"/>
      <c r="D648" s="63"/>
      <c r="E648" s="64" t="s">
        <v>269</v>
      </c>
    </row>
    <row r="649" spans="1:5" x14ac:dyDescent="0.25">
      <c r="A649" s="67"/>
      <c r="B649" s="59" t="e">
        <f>'PLANILHA DE ORÇAMENTO'!#REF!</f>
        <v>#REF!</v>
      </c>
      <c r="C649" s="66" t="e">
        <f>'PLANILHA DE ORÇAMENTO'!#REF!</f>
        <v>#REF!</v>
      </c>
      <c r="D649" s="66" t="e">
        <f>'PLANILHA DE ORÇAMENTO'!#REF!</f>
        <v>#REF!</v>
      </c>
      <c r="E649" s="61" t="e">
        <f>'PLANILHA DE ORÇAMENTO'!#REF!</f>
        <v>#REF!</v>
      </c>
    </row>
    <row r="650" spans="1:5" ht="264" x14ac:dyDescent="0.25">
      <c r="A650" s="67"/>
      <c r="B650" s="62"/>
      <c r="C650" s="63"/>
      <c r="D650" s="63"/>
      <c r="E650" s="64" t="s">
        <v>377</v>
      </c>
    </row>
    <row r="651" spans="1:5" x14ac:dyDescent="0.25">
      <c r="A651" s="67"/>
      <c r="B651" s="59" t="e">
        <f>'PLANILHA DE ORÇAMENTO'!#REF!</f>
        <v>#REF!</v>
      </c>
      <c r="C651" s="60"/>
      <c r="D651" s="60"/>
      <c r="E651" s="61" t="e">
        <f>'PLANILHA DE ORÇAMENTO'!#REF!</f>
        <v>#REF!</v>
      </c>
    </row>
    <row r="652" spans="1:5" x14ac:dyDescent="0.25">
      <c r="A652" s="67"/>
      <c r="B652" s="59" t="e">
        <f>'PLANILHA DE ORÇAMENTO'!#REF!</f>
        <v>#REF!</v>
      </c>
      <c r="C652" s="66" t="e">
        <f>'PLANILHA DE ORÇAMENTO'!#REF!</f>
        <v>#REF!</v>
      </c>
      <c r="D652" s="66" t="e">
        <f>'PLANILHA DE ORÇAMENTO'!#REF!</f>
        <v>#REF!</v>
      </c>
      <c r="E652" s="61" t="e">
        <f>'PLANILHA DE ORÇAMENTO'!#REF!</f>
        <v>#REF!</v>
      </c>
    </row>
    <row r="653" spans="1:5" ht="48" x14ac:dyDescent="0.25">
      <c r="A653" s="67"/>
      <c r="B653" s="62"/>
      <c r="C653" s="63"/>
      <c r="D653" s="63"/>
      <c r="E653" s="64" t="s">
        <v>321</v>
      </c>
    </row>
    <row r="654" spans="1:5" x14ac:dyDescent="0.25">
      <c r="A654" s="67"/>
      <c r="B654" s="59" t="e">
        <f>'PLANILHA DE ORÇAMENTO'!#REF!</f>
        <v>#REF!</v>
      </c>
      <c r="C654" s="66" t="e">
        <f>'PLANILHA DE ORÇAMENTO'!#REF!</f>
        <v>#REF!</v>
      </c>
      <c r="D654" s="66" t="e">
        <f>'PLANILHA DE ORÇAMENTO'!#REF!</f>
        <v>#REF!</v>
      </c>
      <c r="E654" s="61" t="e">
        <f>'PLANILHA DE ORÇAMENTO'!#REF!</f>
        <v>#REF!</v>
      </c>
    </row>
    <row r="655" spans="1:5" ht="120" x14ac:dyDescent="0.25">
      <c r="A655" s="67"/>
      <c r="B655" s="62"/>
      <c r="C655" s="63"/>
      <c r="D655" s="63"/>
      <c r="E655" s="64" t="s">
        <v>232</v>
      </c>
    </row>
    <row r="656" spans="1:5" x14ac:dyDescent="0.25">
      <c r="A656" s="67"/>
      <c r="B656" s="59" t="e">
        <f>'PLANILHA DE ORÇAMENTO'!#REF!</f>
        <v>#REF!</v>
      </c>
      <c r="C656" s="66" t="e">
        <f>'PLANILHA DE ORÇAMENTO'!#REF!</f>
        <v>#REF!</v>
      </c>
      <c r="D656" s="66" t="e">
        <f>'PLANILHA DE ORÇAMENTO'!#REF!</f>
        <v>#REF!</v>
      </c>
      <c r="E656" s="61" t="e">
        <f>'PLANILHA DE ORÇAMENTO'!#REF!</f>
        <v>#REF!</v>
      </c>
    </row>
    <row r="657" spans="1:5" ht="24" x14ac:dyDescent="0.25">
      <c r="A657" s="67"/>
      <c r="B657" s="62"/>
      <c r="C657" s="63"/>
      <c r="D657" s="63"/>
      <c r="E657" s="64" t="s">
        <v>382</v>
      </c>
    </row>
    <row r="658" spans="1:5" x14ac:dyDescent="0.25">
      <c r="A658" s="67"/>
      <c r="B658" s="59" t="e">
        <f>'PLANILHA DE ORÇAMENTO'!#REF!</f>
        <v>#REF!</v>
      </c>
      <c r="C658" s="60"/>
      <c r="D658" s="60"/>
      <c r="E658" s="61" t="e">
        <f>'PLANILHA DE ORÇAMENTO'!#REF!</f>
        <v>#REF!</v>
      </c>
    </row>
    <row r="659" spans="1:5" x14ac:dyDescent="0.25">
      <c r="A659" s="67"/>
      <c r="B659" s="59" t="e">
        <f>'PLANILHA DE ORÇAMENTO'!#REF!</f>
        <v>#REF!</v>
      </c>
      <c r="C659" s="66" t="e">
        <f>'PLANILHA DE ORÇAMENTO'!#REF!</f>
        <v>#REF!</v>
      </c>
      <c r="D659" s="66" t="e">
        <f>'PLANILHA DE ORÇAMENTO'!#REF!</f>
        <v>#REF!</v>
      </c>
      <c r="E659" s="61" t="e">
        <f>'PLANILHA DE ORÇAMENTO'!#REF!</f>
        <v>#REF!</v>
      </c>
    </row>
    <row r="660" spans="1:5" ht="180" x14ac:dyDescent="0.25">
      <c r="A660" s="67"/>
      <c r="B660" s="62"/>
      <c r="C660" s="63"/>
      <c r="D660" s="63"/>
      <c r="E660" s="64" t="s">
        <v>249</v>
      </c>
    </row>
    <row r="661" spans="1:5" x14ac:dyDescent="0.25">
      <c r="A661" s="67"/>
      <c r="B661" s="59" t="e">
        <f>'PLANILHA DE ORÇAMENTO'!#REF!</f>
        <v>#REF!</v>
      </c>
      <c r="C661" s="66" t="e">
        <f>'PLANILHA DE ORÇAMENTO'!#REF!</f>
        <v>#REF!</v>
      </c>
      <c r="D661" s="66" t="e">
        <f>'PLANILHA DE ORÇAMENTO'!#REF!</f>
        <v>#REF!</v>
      </c>
      <c r="E661" s="61" t="e">
        <f>'PLANILHA DE ORÇAMENTO'!#REF!</f>
        <v>#REF!</v>
      </c>
    </row>
    <row r="662" spans="1:5" ht="168" x14ac:dyDescent="0.25">
      <c r="A662" s="67"/>
      <c r="B662" s="62"/>
      <c r="C662" s="63"/>
      <c r="D662" s="63"/>
      <c r="E662" s="64" t="s">
        <v>341</v>
      </c>
    </row>
    <row r="663" spans="1:5" x14ac:dyDescent="0.25">
      <c r="A663" s="67"/>
      <c r="B663" s="59" t="e">
        <f>'PLANILHA DE ORÇAMENTO'!#REF!</f>
        <v>#REF!</v>
      </c>
      <c r="C663" s="66" t="e">
        <f>'PLANILHA DE ORÇAMENTO'!#REF!</f>
        <v>#REF!</v>
      </c>
      <c r="D663" s="66" t="e">
        <f>'PLANILHA DE ORÇAMENTO'!#REF!</f>
        <v>#REF!</v>
      </c>
      <c r="E663" s="61" t="e">
        <f>'PLANILHA DE ORÇAMENTO'!#REF!</f>
        <v>#REF!</v>
      </c>
    </row>
    <row r="664" spans="1:5" ht="264" x14ac:dyDescent="0.25">
      <c r="A664" s="67"/>
      <c r="B664" s="62"/>
      <c r="C664" s="63"/>
      <c r="D664" s="63"/>
      <c r="E664" s="64" t="s">
        <v>378</v>
      </c>
    </row>
    <row r="665" spans="1:5" x14ac:dyDescent="0.25">
      <c r="A665" s="67"/>
      <c r="B665" s="59" t="e">
        <f>'PLANILHA DE ORÇAMENTO'!#REF!</f>
        <v>#REF!</v>
      </c>
      <c r="C665" s="66" t="e">
        <f>'PLANILHA DE ORÇAMENTO'!#REF!</f>
        <v>#REF!</v>
      </c>
      <c r="D665" s="66" t="e">
        <f>'PLANILHA DE ORÇAMENTO'!#REF!</f>
        <v>#REF!</v>
      </c>
      <c r="E665" s="61" t="e">
        <f>'PLANILHA DE ORÇAMENTO'!#REF!</f>
        <v>#REF!</v>
      </c>
    </row>
    <row r="666" spans="1:5" ht="48" x14ac:dyDescent="0.25">
      <c r="A666" s="67"/>
      <c r="B666" s="62"/>
      <c r="C666" s="63"/>
      <c r="D666" s="63"/>
      <c r="E666" s="64" t="s">
        <v>351</v>
      </c>
    </row>
    <row r="667" spans="1:5" x14ac:dyDescent="0.25">
      <c r="A667" s="67"/>
      <c r="B667" s="59" t="e">
        <f>'PLANILHA DE ORÇAMENTO'!#REF!</f>
        <v>#REF!</v>
      </c>
      <c r="C667" s="66" t="e">
        <f>'PLANILHA DE ORÇAMENTO'!#REF!</f>
        <v>#REF!</v>
      </c>
      <c r="D667" s="66" t="e">
        <f>'PLANILHA DE ORÇAMENTO'!#REF!</f>
        <v>#REF!</v>
      </c>
      <c r="E667" s="61" t="e">
        <f>'PLANILHA DE ORÇAMENTO'!#REF!</f>
        <v>#REF!</v>
      </c>
    </row>
    <row r="668" spans="1:5" ht="120" x14ac:dyDescent="0.25">
      <c r="A668" s="67"/>
      <c r="B668" s="62"/>
      <c r="C668" s="63"/>
      <c r="D668" s="63"/>
      <c r="E668" s="64" t="s">
        <v>352</v>
      </c>
    </row>
    <row r="669" spans="1:5" x14ac:dyDescent="0.25">
      <c r="A669" s="67"/>
      <c r="B669" s="59" t="e">
        <f>'PLANILHA DE ORÇAMENTO'!#REF!</f>
        <v>#REF!</v>
      </c>
      <c r="C669" s="60"/>
      <c r="D669" s="60"/>
      <c r="E669" s="61" t="e">
        <f>'PLANILHA DE ORÇAMENTO'!#REF!</f>
        <v>#REF!</v>
      </c>
    </row>
    <row r="670" spans="1:5" x14ac:dyDescent="0.25">
      <c r="A670" s="67"/>
      <c r="B670" s="59" t="e">
        <f>'PLANILHA DE ORÇAMENTO'!#REF!</f>
        <v>#REF!</v>
      </c>
      <c r="C670" s="66" t="e">
        <f>'PLANILHA DE ORÇAMENTO'!#REF!</f>
        <v>#REF!</v>
      </c>
      <c r="D670" s="66" t="e">
        <f>'PLANILHA DE ORÇAMENTO'!#REF!</f>
        <v>#REF!</v>
      </c>
      <c r="E670" s="61" t="e">
        <f>'PLANILHA DE ORÇAMENTO'!#REF!</f>
        <v>#REF!</v>
      </c>
    </row>
    <row r="671" spans="1:5" ht="24" x14ac:dyDescent="0.25">
      <c r="A671" s="67"/>
      <c r="B671" s="62"/>
      <c r="C671" s="63"/>
      <c r="D671" s="63"/>
      <c r="E671" s="64" t="s">
        <v>381</v>
      </c>
    </row>
    <row r="672" spans="1:5" x14ac:dyDescent="0.25">
      <c r="A672" s="67"/>
      <c r="B672" s="59" t="e">
        <f>'PLANILHA DE ORÇAMENTO'!#REF!</f>
        <v>#REF!</v>
      </c>
      <c r="C672" s="60"/>
      <c r="D672" s="60"/>
      <c r="E672" s="61" t="e">
        <f>'PLANILHA DE ORÇAMENTO'!#REF!</f>
        <v>#REF!</v>
      </c>
    </row>
    <row r="673" spans="1:5" ht="38.25" customHeight="1" x14ac:dyDescent="0.25">
      <c r="A673" s="67"/>
      <c r="B673" s="59" t="e">
        <f>'PLANILHA DE ORÇAMENTO'!#REF!</f>
        <v>#REF!</v>
      </c>
      <c r="C673" s="66" t="e">
        <f>'PLANILHA DE ORÇAMENTO'!#REF!</f>
        <v>#REF!</v>
      </c>
      <c r="D673" s="66" t="e">
        <f>'PLANILHA DE ORÇAMENTO'!#REF!</f>
        <v>#REF!</v>
      </c>
      <c r="E673" s="61" t="e">
        <f>'PLANILHA DE ORÇAMENTO'!#REF!</f>
        <v>#REF!</v>
      </c>
    </row>
    <row r="674" spans="1:5" ht="62.25" customHeight="1" x14ac:dyDescent="0.25">
      <c r="A674" s="67"/>
      <c r="B674" s="62"/>
      <c r="C674" s="63"/>
      <c r="D674" s="63"/>
      <c r="E674" s="64" t="s">
        <v>348</v>
      </c>
    </row>
    <row r="675" spans="1:5" x14ac:dyDescent="0.25">
      <c r="A675" s="67"/>
      <c r="B675" s="59">
        <v>10</v>
      </c>
      <c r="C675" s="60"/>
      <c r="D675" s="60"/>
      <c r="E675" s="61" t="str">
        <f>'[2]PLANILHA DE ORÇAMENTO- ANEXO 16'!D377</f>
        <v>SERVIÇOS COMPLEMENTARES</v>
      </c>
    </row>
    <row r="676" spans="1:5" x14ac:dyDescent="0.25">
      <c r="A676" s="67"/>
      <c r="B676" s="59" t="s">
        <v>56</v>
      </c>
      <c r="C676" s="60" t="str">
        <f>'[2]PLANILHA DE ORÇAMENTO- ANEXO 16'!B378</f>
        <v>CDHU</v>
      </c>
      <c r="D676" s="60" t="str">
        <f>'[2]PLANILHA DE ORÇAMENTO- ANEXO 16'!C378</f>
        <v>55.01.020</v>
      </c>
      <c r="E676" s="61" t="str">
        <f>'[2]PLANILHA DE ORÇAMENTO- ANEXO 16'!D378</f>
        <v>Limpeza final da obra</v>
      </c>
    </row>
    <row r="677" spans="1:5" ht="60" x14ac:dyDescent="0.25">
      <c r="B677" s="70"/>
      <c r="C677" s="71"/>
      <c r="D677" s="71"/>
      <c r="E677" s="69" t="s">
        <v>318</v>
      </c>
    </row>
    <row r="678" spans="1:5" ht="35.25" customHeight="1" x14ac:dyDescent="0.25">
      <c r="B678" s="72"/>
      <c r="E678" s="74" t="s">
        <v>58</v>
      </c>
    </row>
    <row r="679" spans="1:5" x14ac:dyDescent="0.25">
      <c r="B679" s="72"/>
      <c r="E679" s="75" t="s">
        <v>59</v>
      </c>
    </row>
    <row r="680" spans="1:5" ht="15.75" thickBot="1" x14ac:dyDescent="0.3">
      <c r="B680" s="76"/>
      <c r="C680" s="77"/>
      <c r="D680" s="77"/>
      <c r="E680" s="78" t="s">
        <v>422</v>
      </c>
    </row>
    <row r="681" spans="1:5" x14ac:dyDescent="0.25">
      <c r="E681" s="79"/>
    </row>
    <row r="682" spans="1:5" x14ac:dyDescent="0.25">
      <c r="E682" s="79"/>
    </row>
  </sheetData>
  <mergeCells count="8">
    <mergeCell ref="B8:E8"/>
    <mergeCell ref="B9:E9"/>
    <mergeCell ref="B1:E1"/>
    <mergeCell ref="B2:E2"/>
    <mergeCell ref="B3:E4"/>
    <mergeCell ref="B5:E5"/>
    <mergeCell ref="B6:E6"/>
    <mergeCell ref="B7:E7"/>
  </mergeCells>
  <pageMargins left="0.51181102362204722" right="0.51181102362204722" top="0.78740157480314965" bottom="0.78740157480314965" header="0.31496062992125984" footer="0.31496062992125984"/>
  <pageSetup paperSize="9" scale="64" orientation="portrait" r:id="rId1"/>
  <rowBreaks count="1" manualBreakCount="1">
    <brk id="662" min="1" max="4" man="1"/>
  </rowBreaks>
  <colBreaks count="1" manualBreakCount="1">
    <brk id="5" max="45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Y396"/>
  <sheetViews>
    <sheetView view="pageBreakPreview" zoomScaleNormal="100" zoomScaleSheetLayoutView="100" workbookViewId="0">
      <selection activeCell="A372" sqref="A372"/>
    </sheetView>
  </sheetViews>
  <sheetFormatPr defaultColWidth="11.5703125" defaultRowHeight="15" x14ac:dyDescent="0.2"/>
  <cols>
    <col min="1" max="1" width="9.85546875" style="41" customWidth="1"/>
    <col min="2" max="2" width="14.28515625" style="41" customWidth="1"/>
    <col min="3" max="3" width="13.5703125" style="41" customWidth="1"/>
    <col min="4" max="4" width="57.28515625" style="42" customWidth="1"/>
    <col min="5" max="5" width="9.28515625" style="41" customWidth="1"/>
    <col min="6" max="6" width="11.28515625" style="41" customWidth="1"/>
    <col min="7" max="7" width="43.140625" style="30" customWidth="1"/>
    <col min="8" max="8" width="19.7109375" style="30" customWidth="1"/>
    <col min="9" max="9" width="16.42578125" style="30" bestFit="1" customWidth="1"/>
    <col min="10" max="10" width="16.5703125" style="30" bestFit="1" customWidth="1"/>
    <col min="11" max="11" width="9.140625" style="30" customWidth="1"/>
    <col min="12" max="12" width="30.5703125" style="30" customWidth="1"/>
    <col min="13" max="207" width="9.140625" style="30" customWidth="1"/>
    <col min="208" max="256" width="11.5703125" style="31"/>
    <col min="257" max="257" width="9.85546875" style="31" customWidth="1"/>
    <col min="258" max="258" width="14.28515625" style="31" customWidth="1"/>
    <col min="259" max="259" width="13.5703125" style="31" customWidth="1"/>
    <col min="260" max="260" width="57.28515625" style="31" customWidth="1"/>
    <col min="261" max="261" width="9.28515625" style="31" customWidth="1"/>
    <col min="262" max="262" width="11.28515625" style="31" customWidth="1"/>
    <col min="263" max="263" width="43.140625" style="31" customWidth="1"/>
    <col min="264" max="264" width="19.7109375" style="31" customWidth="1"/>
    <col min="265" max="265" width="16.42578125" style="31" bestFit="1" customWidth="1"/>
    <col min="266" max="266" width="16.5703125" style="31" bestFit="1" customWidth="1"/>
    <col min="267" max="267" width="9.140625" style="31" customWidth="1"/>
    <col min="268" max="268" width="30.5703125" style="31" customWidth="1"/>
    <col min="269" max="463" width="9.140625" style="31" customWidth="1"/>
    <col min="464" max="512" width="11.5703125" style="31"/>
    <col min="513" max="513" width="9.85546875" style="31" customWidth="1"/>
    <col min="514" max="514" width="14.28515625" style="31" customWidth="1"/>
    <col min="515" max="515" width="13.5703125" style="31" customWidth="1"/>
    <col min="516" max="516" width="57.28515625" style="31" customWidth="1"/>
    <col min="517" max="517" width="9.28515625" style="31" customWidth="1"/>
    <col min="518" max="518" width="11.28515625" style="31" customWidth="1"/>
    <col min="519" max="519" width="43.140625" style="31" customWidth="1"/>
    <col min="520" max="520" width="19.7109375" style="31" customWidth="1"/>
    <col min="521" max="521" width="16.42578125" style="31" bestFit="1" customWidth="1"/>
    <col min="522" max="522" width="16.5703125" style="31" bestFit="1" customWidth="1"/>
    <col min="523" max="523" width="9.140625" style="31" customWidth="1"/>
    <col min="524" max="524" width="30.5703125" style="31" customWidth="1"/>
    <col min="525" max="719" width="9.140625" style="31" customWidth="1"/>
    <col min="720" max="768" width="11.5703125" style="31"/>
    <col min="769" max="769" width="9.85546875" style="31" customWidth="1"/>
    <col min="770" max="770" width="14.28515625" style="31" customWidth="1"/>
    <col min="771" max="771" width="13.5703125" style="31" customWidth="1"/>
    <col min="772" max="772" width="57.28515625" style="31" customWidth="1"/>
    <col min="773" max="773" width="9.28515625" style="31" customWidth="1"/>
    <col min="774" max="774" width="11.28515625" style="31" customWidth="1"/>
    <col min="775" max="775" width="43.140625" style="31" customWidth="1"/>
    <col min="776" max="776" width="19.7109375" style="31" customWidth="1"/>
    <col min="777" max="777" width="16.42578125" style="31" bestFit="1" customWidth="1"/>
    <col min="778" max="778" width="16.5703125" style="31" bestFit="1" customWidth="1"/>
    <col min="779" max="779" width="9.140625" style="31" customWidth="1"/>
    <col min="780" max="780" width="30.5703125" style="31" customWidth="1"/>
    <col min="781" max="975" width="9.140625" style="31" customWidth="1"/>
    <col min="976" max="1024" width="11.5703125" style="31"/>
    <col min="1025" max="1025" width="9.85546875" style="31" customWidth="1"/>
    <col min="1026" max="1026" width="14.28515625" style="31" customWidth="1"/>
    <col min="1027" max="1027" width="13.5703125" style="31" customWidth="1"/>
    <col min="1028" max="1028" width="57.28515625" style="31" customWidth="1"/>
    <col min="1029" max="1029" width="9.28515625" style="31" customWidth="1"/>
    <col min="1030" max="1030" width="11.28515625" style="31" customWidth="1"/>
    <col min="1031" max="1031" width="43.140625" style="31" customWidth="1"/>
    <col min="1032" max="1032" width="19.7109375" style="31" customWidth="1"/>
    <col min="1033" max="1033" width="16.42578125" style="31" bestFit="1" customWidth="1"/>
    <col min="1034" max="1034" width="16.5703125" style="31" bestFit="1" customWidth="1"/>
    <col min="1035" max="1035" width="9.140625" style="31" customWidth="1"/>
    <col min="1036" max="1036" width="30.5703125" style="31" customWidth="1"/>
    <col min="1037" max="1231" width="9.140625" style="31" customWidth="1"/>
    <col min="1232" max="1280" width="11.5703125" style="31"/>
    <col min="1281" max="1281" width="9.85546875" style="31" customWidth="1"/>
    <col min="1282" max="1282" width="14.28515625" style="31" customWidth="1"/>
    <col min="1283" max="1283" width="13.5703125" style="31" customWidth="1"/>
    <col min="1284" max="1284" width="57.28515625" style="31" customWidth="1"/>
    <col min="1285" max="1285" width="9.28515625" style="31" customWidth="1"/>
    <col min="1286" max="1286" width="11.28515625" style="31" customWidth="1"/>
    <col min="1287" max="1287" width="43.140625" style="31" customWidth="1"/>
    <col min="1288" max="1288" width="19.7109375" style="31" customWidth="1"/>
    <col min="1289" max="1289" width="16.42578125" style="31" bestFit="1" customWidth="1"/>
    <col min="1290" max="1290" width="16.5703125" style="31" bestFit="1" customWidth="1"/>
    <col min="1291" max="1291" width="9.140625" style="31" customWidth="1"/>
    <col min="1292" max="1292" width="30.5703125" style="31" customWidth="1"/>
    <col min="1293" max="1487" width="9.140625" style="31" customWidth="1"/>
    <col min="1488" max="1536" width="11.5703125" style="31"/>
    <col min="1537" max="1537" width="9.85546875" style="31" customWidth="1"/>
    <col min="1538" max="1538" width="14.28515625" style="31" customWidth="1"/>
    <col min="1539" max="1539" width="13.5703125" style="31" customWidth="1"/>
    <col min="1540" max="1540" width="57.28515625" style="31" customWidth="1"/>
    <col min="1541" max="1541" width="9.28515625" style="31" customWidth="1"/>
    <col min="1542" max="1542" width="11.28515625" style="31" customWidth="1"/>
    <col min="1543" max="1543" width="43.140625" style="31" customWidth="1"/>
    <col min="1544" max="1544" width="19.7109375" style="31" customWidth="1"/>
    <col min="1545" max="1545" width="16.42578125" style="31" bestFit="1" customWidth="1"/>
    <col min="1546" max="1546" width="16.5703125" style="31" bestFit="1" customWidth="1"/>
    <col min="1547" max="1547" width="9.140625" style="31" customWidth="1"/>
    <col min="1548" max="1548" width="30.5703125" style="31" customWidth="1"/>
    <col min="1549" max="1743" width="9.140625" style="31" customWidth="1"/>
    <col min="1744" max="1792" width="11.5703125" style="31"/>
    <col min="1793" max="1793" width="9.85546875" style="31" customWidth="1"/>
    <col min="1794" max="1794" width="14.28515625" style="31" customWidth="1"/>
    <col min="1795" max="1795" width="13.5703125" style="31" customWidth="1"/>
    <col min="1796" max="1796" width="57.28515625" style="31" customWidth="1"/>
    <col min="1797" max="1797" width="9.28515625" style="31" customWidth="1"/>
    <col min="1798" max="1798" width="11.28515625" style="31" customWidth="1"/>
    <col min="1799" max="1799" width="43.140625" style="31" customWidth="1"/>
    <col min="1800" max="1800" width="19.7109375" style="31" customWidth="1"/>
    <col min="1801" max="1801" width="16.42578125" style="31" bestFit="1" customWidth="1"/>
    <col min="1802" max="1802" width="16.5703125" style="31" bestFit="1" customWidth="1"/>
    <col min="1803" max="1803" width="9.140625" style="31" customWidth="1"/>
    <col min="1804" max="1804" width="30.5703125" style="31" customWidth="1"/>
    <col min="1805" max="1999" width="9.140625" style="31" customWidth="1"/>
    <col min="2000" max="2048" width="11.5703125" style="31"/>
    <col min="2049" max="2049" width="9.85546875" style="31" customWidth="1"/>
    <col min="2050" max="2050" width="14.28515625" style="31" customWidth="1"/>
    <col min="2051" max="2051" width="13.5703125" style="31" customWidth="1"/>
    <col min="2052" max="2052" width="57.28515625" style="31" customWidth="1"/>
    <col min="2053" max="2053" width="9.28515625" style="31" customWidth="1"/>
    <col min="2054" max="2054" width="11.28515625" style="31" customWidth="1"/>
    <col min="2055" max="2055" width="43.140625" style="31" customWidth="1"/>
    <col min="2056" max="2056" width="19.7109375" style="31" customWidth="1"/>
    <col min="2057" max="2057" width="16.42578125" style="31" bestFit="1" customWidth="1"/>
    <col min="2058" max="2058" width="16.5703125" style="31" bestFit="1" customWidth="1"/>
    <col min="2059" max="2059" width="9.140625" style="31" customWidth="1"/>
    <col min="2060" max="2060" width="30.5703125" style="31" customWidth="1"/>
    <col min="2061" max="2255" width="9.140625" style="31" customWidth="1"/>
    <col min="2256" max="2304" width="11.5703125" style="31"/>
    <col min="2305" max="2305" width="9.85546875" style="31" customWidth="1"/>
    <col min="2306" max="2306" width="14.28515625" style="31" customWidth="1"/>
    <col min="2307" max="2307" width="13.5703125" style="31" customWidth="1"/>
    <col min="2308" max="2308" width="57.28515625" style="31" customWidth="1"/>
    <col min="2309" max="2309" width="9.28515625" style="31" customWidth="1"/>
    <col min="2310" max="2310" width="11.28515625" style="31" customWidth="1"/>
    <col min="2311" max="2311" width="43.140625" style="31" customWidth="1"/>
    <col min="2312" max="2312" width="19.7109375" style="31" customWidth="1"/>
    <col min="2313" max="2313" width="16.42578125" style="31" bestFit="1" customWidth="1"/>
    <col min="2314" max="2314" width="16.5703125" style="31" bestFit="1" customWidth="1"/>
    <col min="2315" max="2315" width="9.140625" style="31" customWidth="1"/>
    <col min="2316" max="2316" width="30.5703125" style="31" customWidth="1"/>
    <col min="2317" max="2511" width="9.140625" style="31" customWidth="1"/>
    <col min="2512" max="2560" width="11.5703125" style="31"/>
    <col min="2561" max="2561" width="9.85546875" style="31" customWidth="1"/>
    <col min="2562" max="2562" width="14.28515625" style="31" customWidth="1"/>
    <col min="2563" max="2563" width="13.5703125" style="31" customWidth="1"/>
    <col min="2564" max="2564" width="57.28515625" style="31" customWidth="1"/>
    <col min="2565" max="2565" width="9.28515625" style="31" customWidth="1"/>
    <col min="2566" max="2566" width="11.28515625" style="31" customWidth="1"/>
    <col min="2567" max="2567" width="43.140625" style="31" customWidth="1"/>
    <col min="2568" max="2568" width="19.7109375" style="31" customWidth="1"/>
    <col min="2569" max="2569" width="16.42578125" style="31" bestFit="1" customWidth="1"/>
    <col min="2570" max="2570" width="16.5703125" style="31" bestFit="1" customWidth="1"/>
    <col min="2571" max="2571" width="9.140625" style="31" customWidth="1"/>
    <col min="2572" max="2572" width="30.5703125" style="31" customWidth="1"/>
    <col min="2573" max="2767" width="9.140625" style="31" customWidth="1"/>
    <col min="2768" max="2816" width="11.5703125" style="31"/>
    <col min="2817" max="2817" width="9.85546875" style="31" customWidth="1"/>
    <col min="2818" max="2818" width="14.28515625" style="31" customWidth="1"/>
    <col min="2819" max="2819" width="13.5703125" style="31" customWidth="1"/>
    <col min="2820" max="2820" width="57.28515625" style="31" customWidth="1"/>
    <col min="2821" max="2821" width="9.28515625" style="31" customWidth="1"/>
    <col min="2822" max="2822" width="11.28515625" style="31" customWidth="1"/>
    <col min="2823" max="2823" width="43.140625" style="31" customWidth="1"/>
    <col min="2824" max="2824" width="19.7109375" style="31" customWidth="1"/>
    <col min="2825" max="2825" width="16.42578125" style="31" bestFit="1" customWidth="1"/>
    <col min="2826" max="2826" width="16.5703125" style="31" bestFit="1" customWidth="1"/>
    <col min="2827" max="2827" width="9.140625" style="31" customWidth="1"/>
    <col min="2828" max="2828" width="30.5703125" style="31" customWidth="1"/>
    <col min="2829" max="3023" width="9.140625" style="31" customWidth="1"/>
    <col min="3024" max="3072" width="11.5703125" style="31"/>
    <col min="3073" max="3073" width="9.85546875" style="31" customWidth="1"/>
    <col min="3074" max="3074" width="14.28515625" style="31" customWidth="1"/>
    <col min="3075" max="3075" width="13.5703125" style="31" customWidth="1"/>
    <col min="3076" max="3076" width="57.28515625" style="31" customWidth="1"/>
    <col min="3077" max="3077" width="9.28515625" style="31" customWidth="1"/>
    <col min="3078" max="3078" width="11.28515625" style="31" customWidth="1"/>
    <col min="3079" max="3079" width="43.140625" style="31" customWidth="1"/>
    <col min="3080" max="3080" width="19.7109375" style="31" customWidth="1"/>
    <col min="3081" max="3081" width="16.42578125" style="31" bestFit="1" customWidth="1"/>
    <col min="3082" max="3082" width="16.5703125" style="31" bestFit="1" customWidth="1"/>
    <col min="3083" max="3083" width="9.140625" style="31" customWidth="1"/>
    <col min="3084" max="3084" width="30.5703125" style="31" customWidth="1"/>
    <col min="3085" max="3279" width="9.140625" style="31" customWidth="1"/>
    <col min="3280" max="3328" width="11.5703125" style="31"/>
    <col min="3329" max="3329" width="9.85546875" style="31" customWidth="1"/>
    <col min="3330" max="3330" width="14.28515625" style="31" customWidth="1"/>
    <col min="3331" max="3331" width="13.5703125" style="31" customWidth="1"/>
    <col min="3332" max="3332" width="57.28515625" style="31" customWidth="1"/>
    <col min="3333" max="3333" width="9.28515625" style="31" customWidth="1"/>
    <col min="3334" max="3334" width="11.28515625" style="31" customWidth="1"/>
    <col min="3335" max="3335" width="43.140625" style="31" customWidth="1"/>
    <col min="3336" max="3336" width="19.7109375" style="31" customWidth="1"/>
    <col min="3337" max="3337" width="16.42578125" style="31" bestFit="1" customWidth="1"/>
    <col min="3338" max="3338" width="16.5703125" style="31" bestFit="1" customWidth="1"/>
    <col min="3339" max="3339" width="9.140625" style="31" customWidth="1"/>
    <col min="3340" max="3340" width="30.5703125" style="31" customWidth="1"/>
    <col min="3341" max="3535" width="9.140625" style="31" customWidth="1"/>
    <col min="3536" max="3584" width="11.5703125" style="31"/>
    <col min="3585" max="3585" width="9.85546875" style="31" customWidth="1"/>
    <col min="3586" max="3586" width="14.28515625" style="31" customWidth="1"/>
    <col min="3587" max="3587" width="13.5703125" style="31" customWidth="1"/>
    <col min="3588" max="3588" width="57.28515625" style="31" customWidth="1"/>
    <col min="3589" max="3589" width="9.28515625" style="31" customWidth="1"/>
    <col min="3590" max="3590" width="11.28515625" style="31" customWidth="1"/>
    <col min="3591" max="3591" width="43.140625" style="31" customWidth="1"/>
    <col min="3592" max="3592" width="19.7109375" style="31" customWidth="1"/>
    <col min="3593" max="3593" width="16.42578125" style="31" bestFit="1" customWidth="1"/>
    <col min="3594" max="3594" width="16.5703125" style="31" bestFit="1" customWidth="1"/>
    <col min="3595" max="3595" width="9.140625" style="31" customWidth="1"/>
    <col min="3596" max="3596" width="30.5703125" style="31" customWidth="1"/>
    <col min="3597" max="3791" width="9.140625" style="31" customWidth="1"/>
    <col min="3792" max="3840" width="11.5703125" style="31"/>
    <col min="3841" max="3841" width="9.85546875" style="31" customWidth="1"/>
    <col min="3842" max="3842" width="14.28515625" style="31" customWidth="1"/>
    <col min="3843" max="3843" width="13.5703125" style="31" customWidth="1"/>
    <col min="3844" max="3844" width="57.28515625" style="31" customWidth="1"/>
    <col min="3845" max="3845" width="9.28515625" style="31" customWidth="1"/>
    <col min="3846" max="3846" width="11.28515625" style="31" customWidth="1"/>
    <col min="3847" max="3847" width="43.140625" style="31" customWidth="1"/>
    <col min="3848" max="3848" width="19.7109375" style="31" customWidth="1"/>
    <col min="3849" max="3849" width="16.42578125" style="31" bestFit="1" customWidth="1"/>
    <col min="3850" max="3850" width="16.5703125" style="31" bestFit="1" customWidth="1"/>
    <col min="3851" max="3851" width="9.140625" style="31" customWidth="1"/>
    <col min="3852" max="3852" width="30.5703125" style="31" customWidth="1"/>
    <col min="3853" max="4047" width="9.140625" style="31" customWidth="1"/>
    <col min="4048" max="4096" width="11.5703125" style="31"/>
    <col min="4097" max="4097" width="9.85546875" style="31" customWidth="1"/>
    <col min="4098" max="4098" width="14.28515625" style="31" customWidth="1"/>
    <col min="4099" max="4099" width="13.5703125" style="31" customWidth="1"/>
    <col min="4100" max="4100" width="57.28515625" style="31" customWidth="1"/>
    <col min="4101" max="4101" width="9.28515625" style="31" customWidth="1"/>
    <col min="4102" max="4102" width="11.28515625" style="31" customWidth="1"/>
    <col min="4103" max="4103" width="43.140625" style="31" customWidth="1"/>
    <col min="4104" max="4104" width="19.7109375" style="31" customWidth="1"/>
    <col min="4105" max="4105" width="16.42578125" style="31" bestFit="1" customWidth="1"/>
    <col min="4106" max="4106" width="16.5703125" style="31" bestFit="1" customWidth="1"/>
    <col min="4107" max="4107" width="9.140625" style="31" customWidth="1"/>
    <col min="4108" max="4108" width="30.5703125" style="31" customWidth="1"/>
    <col min="4109" max="4303" width="9.140625" style="31" customWidth="1"/>
    <col min="4304" max="4352" width="11.5703125" style="31"/>
    <col min="4353" max="4353" width="9.85546875" style="31" customWidth="1"/>
    <col min="4354" max="4354" width="14.28515625" style="31" customWidth="1"/>
    <col min="4355" max="4355" width="13.5703125" style="31" customWidth="1"/>
    <col min="4356" max="4356" width="57.28515625" style="31" customWidth="1"/>
    <col min="4357" max="4357" width="9.28515625" style="31" customWidth="1"/>
    <col min="4358" max="4358" width="11.28515625" style="31" customWidth="1"/>
    <col min="4359" max="4359" width="43.140625" style="31" customWidth="1"/>
    <col min="4360" max="4360" width="19.7109375" style="31" customWidth="1"/>
    <col min="4361" max="4361" width="16.42578125" style="31" bestFit="1" customWidth="1"/>
    <col min="4362" max="4362" width="16.5703125" style="31" bestFit="1" customWidth="1"/>
    <col min="4363" max="4363" width="9.140625" style="31" customWidth="1"/>
    <col min="4364" max="4364" width="30.5703125" style="31" customWidth="1"/>
    <col min="4365" max="4559" width="9.140625" style="31" customWidth="1"/>
    <col min="4560" max="4608" width="11.5703125" style="31"/>
    <col min="4609" max="4609" width="9.85546875" style="31" customWidth="1"/>
    <col min="4610" max="4610" width="14.28515625" style="31" customWidth="1"/>
    <col min="4611" max="4611" width="13.5703125" style="31" customWidth="1"/>
    <col min="4612" max="4612" width="57.28515625" style="31" customWidth="1"/>
    <col min="4613" max="4613" width="9.28515625" style="31" customWidth="1"/>
    <col min="4614" max="4614" width="11.28515625" style="31" customWidth="1"/>
    <col min="4615" max="4615" width="43.140625" style="31" customWidth="1"/>
    <col min="4616" max="4616" width="19.7109375" style="31" customWidth="1"/>
    <col min="4617" max="4617" width="16.42578125" style="31" bestFit="1" customWidth="1"/>
    <col min="4618" max="4618" width="16.5703125" style="31" bestFit="1" customWidth="1"/>
    <col min="4619" max="4619" width="9.140625" style="31" customWidth="1"/>
    <col min="4620" max="4620" width="30.5703125" style="31" customWidth="1"/>
    <col min="4621" max="4815" width="9.140625" style="31" customWidth="1"/>
    <col min="4816" max="4864" width="11.5703125" style="31"/>
    <col min="4865" max="4865" width="9.85546875" style="31" customWidth="1"/>
    <col min="4866" max="4866" width="14.28515625" style="31" customWidth="1"/>
    <col min="4867" max="4867" width="13.5703125" style="31" customWidth="1"/>
    <col min="4868" max="4868" width="57.28515625" style="31" customWidth="1"/>
    <col min="4869" max="4869" width="9.28515625" style="31" customWidth="1"/>
    <col min="4870" max="4870" width="11.28515625" style="31" customWidth="1"/>
    <col min="4871" max="4871" width="43.140625" style="31" customWidth="1"/>
    <col min="4872" max="4872" width="19.7109375" style="31" customWidth="1"/>
    <col min="4873" max="4873" width="16.42578125" style="31" bestFit="1" customWidth="1"/>
    <col min="4874" max="4874" width="16.5703125" style="31" bestFit="1" customWidth="1"/>
    <col min="4875" max="4875" width="9.140625" style="31" customWidth="1"/>
    <col min="4876" max="4876" width="30.5703125" style="31" customWidth="1"/>
    <col min="4877" max="5071" width="9.140625" style="31" customWidth="1"/>
    <col min="5072" max="5120" width="11.5703125" style="31"/>
    <col min="5121" max="5121" width="9.85546875" style="31" customWidth="1"/>
    <col min="5122" max="5122" width="14.28515625" style="31" customWidth="1"/>
    <col min="5123" max="5123" width="13.5703125" style="31" customWidth="1"/>
    <col min="5124" max="5124" width="57.28515625" style="31" customWidth="1"/>
    <col min="5125" max="5125" width="9.28515625" style="31" customWidth="1"/>
    <col min="5126" max="5126" width="11.28515625" style="31" customWidth="1"/>
    <col min="5127" max="5127" width="43.140625" style="31" customWidth="1"/>
    <col min="5128" max="5128" width="19.7109375" style="31" customWidth="1"/>
    <col min="5129" max="5129" width="16.42578125" style="31" bestFit="1" customWidth="1"/>
    <col min="5130" max="5130" width="16.5703125" style="31" bestFit="1" customWidth="1"/>
    <col min="5131" max="5131" width="9.140625" style="31" customWidth="1"/>
    <col min="5132" max="5132" width="30.5703125" style="31" customWidth="1"/>
    <col min="5133" max="5327" width="9.140625" style="31" customWidth="1"/>
    <col min="5328" max="5376" width="11.5703125" style="31"/>
    <col min="5377" max="5377" width="9.85546875" style="31" customWidth="1"/>
    <col min="5378" max="5378" width="14.28515625" style="31" customWidth="1"/>
    <col min="5379" max="5379" width="13.5703125" style="31" customWidth="1"/>
    <col min="5380" max="5380" width="57.28515625" style="31" customWidth="1"/>
    <col min="5381" max="5381" width="9.28515625" style="31" customWidth="1"/>
    <col min="5382" max="5382" width="11.28515625" style="31" customWidth="1"/>
    <col min="5383" max="5383" width="43.140625" style="31" customWidth="1"/>
    <col min="5384" max="5384" width="19.7109375" style="31" customWidth="1"/>
    <col min="5385" max="5385" width="16.42578125" style="31" bestFit="1" customWidth="1"/>
    <col min="5386" max="5386" width="16.5703125" style="31" bestFit="1" customWidth="1"/>
    <col min="5387" max="5387" width="9.140625" style="31" customWidth="1"/>
    <col min="5388" max="5388" width="30.5703125" style="31" customWidth="1"/>
    <col min="5389" max="5583" width="9.140625" style="31" customWidth="1"/>
    <col min="5584" max="5632" width="11.5703125" style="31"/>
    <col min="5633" max="5633" width="9.85546875" style="31" customWidth="1"/>
    <col min="5634" max="5634" width="14.28515625" style="31" customWidth="1"/>
    <col min="5635" max="5635" width="13.5703125" style="31" customWidth="1"/>
    <col min="5636" max="5636" width="57.28515625" style="31" customWidth="1"/>
    <col min="5637" max="5637" width="9.28515625" style="31" customWidth="1"/>
    <col min="5638" max="5638" width="11.28515625" style="31" customWidth="1"/>
    <col min="5639" max="5639" width="43.140625" style="31" customWidth="1"/>
    <col min="5640" max="5640" width="19.7109375" style="31" customWidth="1"/>
    <col min="5641" max="5641" width="16.42578125" style="31" bestFit="1" customWidth="1"/>
    <col min="5642" max="5642" width="16.5703125" style="31" bestFit="1" customWidth="1"/>
    <col min="5643" max="5643" width="9.140625" style="31" customWidth="1"/>
    <col min="5644" max="5644" width="30.5703125" style="31" customWidth="1"/>
    <col min="5645" max="5839" width="9.140625" style="31" customWidth="1"/>
    <col min="5840" max="5888" width="11.5703125" style="31"/>
    <col min="5889" max="5889" width="9.85546875" style="31" customWidth="1"/>
    <col min="5890" max="5890" width="14.28515625" style="31" customWidth="1"/>
    <col min="5891" max="5891" width="13.5703125" style="31" customWidth="1"/>
    <col min="5892" max="5892" width="57.28515625" style="31" customWidth="1"/>
    <col min="5893" max="5893" width="9.28515625" style="31" customWidth="1"/>
    <col min="5894" max="5894" width="11.28515625" style="31" customWidth="1"/>
    <col min="5895" max="5895" width="43.140625" style="31" customWidth="1"/>
    <col min="5896" max="5896" width="19.7109375" style="31" customWidth="1"/>
    <col min="5897" max="5897" width="16.42578125" style="31" bestFit="1" customWidth="1"/>
    <col min="5898" max="5898" width="16.5703125" style="31" bestFit="1" customWidth="1"/>
    <col min="5899" max="5899" width="9.140625" style="31" customWidth="1"/>
    <col min="5900" max="5900" width="30.5703125" style="31" customWidth="1"/>
    <col min="5901" max="6095" width="9.140625" style="31" customWidth="1"/>
    <col min="6096" max="6144" width="11.5703125" style="31"/>
    <col min="6145" max="6145" width="9.85546875" style="31" customWidth="1"/>
    <col min="6146" max="6146" width="14.28515625" style="31" customWidth="1"/>
    <col min="6147" max="6147" width="13.5703125" style="31" customWidth="1"/>
    <col min="6148" max="6148" width="57.28515625" style="31" customWidth="1"/>
    <col min="6149" max="6149" width="9.28515625" style="31" customWidth="1"/>
    <col min="6150" max="6150" width="11.28515625" style="31" customWidth="1"/>
    <col min="6151" max="6151" width="43.140625" style="31" customWidth="1"/>
    <col min="6152" max="6152" width="19.7109375" style="31" customWidth="1"/>
    <col min="6153" max="6153" width="16.42578125" style="31" bestFit="1" customWidth="1"/>
    <col min="6154" max="6154" width="16.5703125" style="31" bestFit="1" customWidth="1"/>
    <col min="6155" max="6155" width="9.140625" style="31" customWidth="1"/>
    <col min="6156" max="6156" width="30.5703125" style="31" customWidth="1"/>
    <col min="6157" max="6351" width="9.140625" style="31" customWidth="1"/>
    <col min="6352" max="6400" width="11.5703125" style="31"/>
    <col min="6401" max="6401" width="9.85546875" style="31" customWidth="1"/>
    <col min="6402" max="6402" width="14.28515625" style="31" customWidth="1"/>
    <col min="6403" max="6403" width="13.5703125" style="31" customWidth="1"/>
    <col min="6404" max="6404" width="57.28515625" style="31" customWidth="1"/>
    <col min="6405" max="6405" width="9.28515625" style="31" customWidth="1"/>
    <col min="6406" max="6406" width="11.28515625" style="31" customWidth="1"/>
    <col min="6407" max="6407" width="43.140625" style="31" customWidth="1"/>
    <col min="6408" max="6408" width="19.7109375" style="31" customWidth="1"/>
    <col min="6409" max="6409" width="16.42578125" style="31" bestFit="1" customWidth="1"/>
    <col min="6410" max="6410" width="16.5703125" style="31" bestFit="1" customWidth="1"/>
    <col min="6411" max="6411" width="9.140625" style="31" customWidth="1"/>
    <col min="6412" max="6412" width="30.5703125" style="31" customWidth="1"/>
    <col min="6413" max="6607" width="9.140625" style="31" customWidth="1"/>
    <col min="6608" max="6656" width="11.5703125" style="31"/>
    <col min="6657" max="6657" width="9.85546875" style="31" customWidth="1"/>
    <col min="6658" max="6658" width="14.28515625" style="31" customWidth="1"/>
    <col min="6659" max="6659" width="13.5703125" style="31" customWidth="1"/>
    <col min="6660" max="6660" width="57.28515625" style="31" customWidth="1"/>
    <col min="6661" max="6661" width="9.28515625" style="31" customWidth="1"/>
    <col min="6662" max="6662" width="11.28515625" style="31" customWidth="1"/>
    <col min="6663" max="6663" width="43.140625" style="31" customWidth="1"/>
    <col min="6664" max="6664" width="19.7109375" style="31" customWidth="1"/>
    <col min="6665" max="6665" width="16.42578125" style="31" bestFit="1" customWidth="1"/>
    <col min="6666" max="6666" width="16.5703125" style="31" bestFit="1" customWidth="1"/>
    <col min="6667" max="6667" width="9.140625" style="31" customWidth="1"/>
    <col min="6668" max="6668" width="30.5703125" style="31" customWidth="1"/>
    <col min="6669" max="6863" width="9.140625" style="31" customWidth="1"/>
    <col min="6864" max="6912" width="11.5703125" style="31"/>
    <col min="6913" max="6913" width="9.85546875" style="31" customWidth="1"/>
    <col min="6914" max="6914" width="14.28515625" style="31" customWidth="1"/>
    <col min="6915" max="6915" width="13.5703125" style="31" customWidth="1"/>
    <col min="6916" max="6916" width="57.28515625" style="31" customWidth="1"/>
    <col min="6917" max="6917" width="9.28515625" style="31" customWidth="1"/>
    <col min="6918" max="6918" width="11.28515625" style="31" customWidth="1"/>
    <col min="6919" max="6919" width="43.140625" style="31" customWidth="1"/>
    <col min="6920" max="6920" width="19.7109375" style="31" customWidth="1"/>
    <col min="6921" max="6921" width="16.42578125" style="31" bestFit="1" customWidth="1"/>
    <col min="6922" max="6922" width="16.5703125" style="31" bestFit="1" customWidth="1"/>
    <col min="6923" max="6923" width="9.140625" style="31" customWidth="1"/>
    <col min="6924" max="6924" width="30.5703125" style="31" customWidth="1"/>
    <col min="6925" max="7119" width="9.140625" style="31" customWidth="1"/>
    <col min="7120" max="7168" width="11.5703125" style="31"/>
    <col min="7169" max="7169" width="9.85546875" style="31" customWidth="1"/>
    <col min="7170" max="7170" width="14.28515625" style="31" customWidth="1"/>
    <col min="7171" max="7171" width="13.5703125" style="31" customWidth="1"/>
    <col min="7172" max="7172" width="57.28515625" style="31" customWidth="1"/>
    <col min="7173" max="7173" width="9.28515625" style="31" customWidth="1"/>
    <col min="7174" max="7174" width="11.28515625" style="31" customWidth="1"/>
    <col min="7175" max="7175" width="43.140625" style="31" customWidth="1"/>
    <col min="7176" max="7176" width="19.7109375" style="31" customWidth="1"/>
    <col min="7177" max="7177" width="16.42578125" style="31" bestFit="1" customWidth="1"/>
    <col min="7178" max="7178" width="16.5703125" style="31" bestFit="1" customWidth="1"/>
    <col min="7179" max="7179" width="9.140625" style="31" customWidth="1"/>
    <col min="7180" max="7180" width="30.5703125" style="31" customWidth="1"/>
    <col min="7181" max="7375" width="9.140625" style="31" customWidth="1"/>
    <col min="7376" max="7424" width="11.5703125" style="31"/>
    <col min="7425" max="7425" width="9.85546875" style="31" customWidth="1"/>
    <col min="7426" max="7426" width="14.28515625" style="31" customWidth="1"/>
    <col min="7427" max="7427" width="13.5703125" style="31" customWidth="1"/>
    <col min="7428" max="7428" width="57.28515625" style="31" customWidth="1"/>
    <col min="7429" max="7429" width="9.28515625" style="31" customWidth="1"/>
    <col min="7430" max="7430" width="11.28515625" style="31" customWidth="1"/>
    <col min="7431" max="7431" width="43.140625" style="31" customWidth="1"/>
    <col min="7432" max="7432" width="19.7109375" style="31" customWidth="1"/>
    <col min="7433" max="7433" width="16.42578125" style="31" bestFit="1" customWidth="1"/>
    <col min="7434" max="7434" width="16.5703125" style="31" bestFit="1" customWidth="1"/>
    <col min="7435" max="7435" width="9.140625" style="31" customWidth="1"/>
    <col min="7436" max="7436" width="30.5703125" style="31" customWidth="1"/>
    <col min="7437" max="7631" width="9.140625" style="31" customWidth="1"/>
    <col min="7632" max="7680" width="11.5703125" style="31"/>
    <col min="7681" max="7681" width="9.85546875" style="31" customWidth="1"/>
    <col min="7682" max="7682" width="14.28515625" style="31" customWidth="1"/>
    <col min="7683" max="7683" width="13.5703125" style="31" customWidth="1"/>
    <col min="7684" max="7684" width="57.28515625" style="31" customWidth="1"/>
    <col min="7685" max="7685" width="9.28515625" style="31" customWidth="1"/>
    <col min="7686" max="7686" width="11.28515625" style="31" customWidth="1"/>
    <col min="7687" max="7687" width="43.140625" style="31" customWidth="1"/>
    <col min="7688" max="7688" width="19.7109375" style="31" customWidth="1"/>
    <col min="7689" max="7689" width="16.42578125" style="31" bestFit="1" customWidth="1"/>
    <col min="7690" max="7690" width="16.5703125" style="31" bestFit="1" customWidth="1"/>
    <col min="7691" max="7691" width="9.140625" style="31" customWidth="1"/>
    <col min="7692" max="7692" width="30.5703125" style="31" customWidth="1"/>
    <col min="7693" max="7887" width="9.140625" style="31" customWidth="1"/>
    <col min="7888" max="7936" width="11.5703125" style="31"/>
    <col min="7937" max="7937" width="9.85546875" style="31" customWidth="1"/>
    <col min="7938" max="7938" width="14.28515625" style="31" customWidth="1"/>
    <col min="7939" max="7939" width="13.5703125" style="31" customWidth="1"/>
    <col min="7940" max="7940" width="57.28515625" style="31" customWidth="1"/>
    <col min="7941" max="7941" width="9.28515625" style="31" customWidth="1"/>
    <col min="7942" max="7942" width="11.28515625" style="31" customWidth="1"/>
    <col min="7943" max="7943" width="43.140625" style="31" customWidth="1"/>
    <col min="7944" max="7944" width="19.7109375" style="31" customWidth="1"/>
    <col min="7945" max="7945" width="16.42578125" style="31" bestFit="1" customWidth="1"/>
    <col min="7946" max="7946" width="16.5703125" style="31" bestFit="1" customWidth="1"/>
    <col min="7947" max="7947" width="9.140625" style="31" customWidth="1"/>
    <col min="7948" max="7948" width="30.5703125" style="31" customWidth="1"/>
    <col min="7949" max="8143" width="9.140625" style="31" customWidth="1"/>
    <col min="8144" max="8192" width="11.5703125" style="31"/>
    <col min="8193" max="8193" width="9.85546875" style="31" customWidth="1"/>
    <col min="8194" max="8194" width="14.28515625" style="31" customWidth="1"/>
    <col min="8195" max="8195" width="13.5703125" style="31" customWidth="1"/>
    <col min="8196" max="8196" width="57.28515625" style="31" customWidth="1"/>
    <col min="8197" max="8197" width="9.28515625" style="31" customWidth="1"/>
    <col min="8198" max="8198" width="11.28515625" style="31" customWidth="1"/>
    <col min="8199" max="8199" width="43.140625" style="31" customWidth="1"/>
    <col min="8200" max="8200" width="19.7109375" style="31" customWidth="1"/>
    <col min="8201" max="8201" width="16.42578125" style="31" bestFit="1" customWidth="1"/>
    <col min="8202" max="8202" width="16.5703125" style="31" bestFit="1" customWidth="1"/>
    <col min="8203" max="8203" width="9.140625" style="31" customWidth="1"/>
    <col min="8204" max="8204" width="30.5703125" style="31" customWidth="1"/>
    <col min="8205" max="8399" width="9.140625" style="31" customWidth="1"/>
    <col min="8400" max="8448" width="11.5703125" style="31"/>
    <col min="8449" max="8449" width="9.85546875" style="31" customWidth="1"/>
    <col min="8450" max="8450" width="14.28515625" style="31" customWidth="1"/>
    <col min="8451" max="8451" width="13.5703125" style="31" customWidth="1"/>
    <col min="8452" max="8452" width="57.28515625" style="31" customWidth="1"/>
    <col min="8453" max="8453" width="9.28515625" style="31" customWidth="1"/>
    <col min="8454" max="8454" width="11.28515625" style="31" customWidth="1"/>
    <col min="8455" max="8455" width="43.140625" style="31" customWidth="1"/>
    <col min="8456" max="8456" width="19.7109375" style="31" customWidth="1"/>
    <col min="8457" max="8457" width="16.42578125" style="31" bestFit="1" customWidth="1"/>
    <col min="8458" max="8458" width="16.5703125" style="31" bestFit="1" customWidth="1"/>
    <col min="8459" max="8459" width="9.140625" style="31" customWidth="1"/>
    <col min="8460" max="8460" width="30.5703125" style="31" customWidth="1"/>
    <col min="8461" max="8655" width="9.140625" style="31" customWidth="1"/>
    <col min="8656" max="8704" width="11.5703125" style="31"/>
    <col min="8705" max="8705" width="9.85546875" style="31" customWidth="1"/>
    <col min="8706" max="8706" width="14.28515625" style="31" customWidth="1"/>
    <col min="8707" max="8707" width="13.5703125" style="31" customWidth="1"/>
    <col min="8708" max="8708" width="57.28515625" style="31" customWidth="1"/>
    <col min="8709" max="8709" width="9.28515625" style="31" customWidth="1"/>
    <col min="8710" max="8710" width="11.28515625" style="31" customWidth="1"/>
    <col min="8711" max="8711" width="43.140625" style="31" customWidth="1"/>
    <col min="8712" max="8712" width="19.7109375" style="31" customWidth="1"/>
    <col min="8713" max="8713" width="16.42578125" style="31" bestFit="1" customWidth="1"/>
    <col min="8714" max="8714" width="16.5703125" style="31" bestFit="1" customWidth="1"/>
    <col min="8715" max="8715" width="9.140625" style="31" customWidth="1"/>
    <col min="8716" max="8716" width="30.5703125" style="31" customWidth="1"/>
    <col min="8717" max="8911" width="9.140625" style="31" customWidth="1"/>
    <col min="8912" max="8960" width="11.5703125" style="31"/>
    <col min="8961" max="8961" width="9.85546875" style="31" customWidth="1"/>
    <col min="8962" max="8962" width="14.28515625" style="31" customWidth="1"/>
    <col min="8963" max="8963" width="13.5703125" style="31" customWidth="1"/>
    <col min="8964" max="8964" width="57.28515625" style="31" customWidth="1"/>
    <col min="8965" max="8965" width="9.28515625" style="31" customWidth="1"/>
    <col min="8966" max="8966" width="11.28515625" style="31" customWidth="1"/>
    <col min="8967" max="8967" width="43.140625" style="31" customWidth="1"/>
    <col min="8968" max="8968" width="19.7109375" style="31" customWidth="1"/>
    <col min="8969" max="8969" width="16.42578125" style="31" bestFit="1" customWidth="1"/>
    <col min="8970" max="8970" width="16.5703125" style="31" bestFit="1" customWidth="1"/>
    <col min="8971" max="8971" width="9.140625" style="31" customWidth="1"/>
    <col min="8972" max="8972" width="30.5703125" style="31" customWidth="1"/>
    <col min="8973" max="9167" width="9.140625" style="31" customWidth="1"/>
    <col min="9168" max="9216" width="11.5703125" style="31"/>
    <col min="9217" max="9217" width="9.85546875" style="31" customWidth="1"/>
    <col min="9218" max="9218" width="14.28515625" style="31" customWidth="1"/>
    <col min="9219" max="9219" width="13.5703125" style="31" customWidth="1"/>
    <col min="9220" max="9220" width="57.28515625" style="31" customWidth="1"/>
    <col min="9221" max="9221" width="9.28515625" style="31" customWidth="1"/>
    <col min="9222" max="9222" width="11.28515625" style="31" customWidth="1"/>
    <col min="9223" max="9223" width="43.140625" style="31" customWidth="1"/>
    <col min="9224" max="9224" width="19.7109375" style="31" customWidth="1"/>
    <col min="9225" max="9225" width="16.42578125" style="31" bestFit="1" customWidth="1"/>
    <col min="9226" max="9226" width="16.5703125" style="31" bestFit="1" customWidth="1"/>
    <col min="9227" max="9227" width="9.140625" style="31" customWidth="1"/>
    <col min="9228" max="9228" width="30.5703125" style="31" customWidth="1"/>
    <col min="9229" max="9423" width="9.140625" style="31" customWidth="1"/>
    <col min="9424" max="9472" width="11.5703125" style="31"/>
    <col min="9473" max="9473" width="9.85546875" style="31" customWidth="1"/>
    <col min="9474" max="9474" width="14.28515625" style="31" customWidth="1"/>
    <col min="9475" max="9475" width="13.5703125" style="31" customWidth="1"/>
    <col min="9476" max="9476" width="57.28515625" style="31" customWidth="1"/>
    <col min="9477" max="9477" width="9.28515625" style="31" customWidth="1"/>
    <col min="9478" max="9478" width="11.28515625" style="31" customWidth="1"/>
    <col min="9479" max="9479" width="43.140625" style="31" customWidth="1"/>
    <col min="9480" max="9480" width="19.7109375" style="31" customWidth="1"/>
    <col min="9481" max="9481" width="16.42578125" style="31" bestFit="1" customWidth="1"/>
    <col min="9482" max="9482" width="16.5703125" style="31" bestFit="1" customWidth="1"/>
    <col min="9483" max="9483" width="9.140625" style="31" customWidth="1"/>
    <col min="9484" max="9484" width="30.5703125" style="31" customWidth="1"/>
    <col min="9485" max="9679" width="9.140625" style="31" customWidth="1"/>
    <col min="9680" max="9728" width="11.5703125" style="31"/>
    <col min="9729" max="9729" width="9.85546875" style="31" customWidth="1"/>
    <col min="9730" max="9730" width="14.28515625" style="31" customWidth="1"/>
    <col min="9731" max="9731" width="13.5703125" style="31" customWidth="1"/>
    <col min="9732" max="9732" width="57.28515625" style="31" customWidth="1"/>
    <col min="9733" max="9733" width="9.28515625" style="31" customWidth="1"/>
    <col min="9734" max="9734" width="11.28515625" style="31" customWidth="1"/>
    <col min="9735" max="9735" width="43.140625" style="31" customWidth="1"/>
    <col min="9736" max="9736" width="19.7109375" style="31" customWidth="1"/>
    <col min="9737" max="9737" width="16.42578125" style="31" bestFit="1" customWidth="1"/>
    <col min="9738" max="9738" width="16.5703125" style="31" bestFit="1" customWidth="1"/>
    <col min="9739" max="9739" width="9.140625" style="31" customWidth="1"/>
    <col min="9740" max="9740" width="30.5703125" style="31" customWidth="1"/>
    <col min="9741" max="9935" width="9.140625" style="31" customWidth="1"/>
    <col min="9936" max="9984" width="11.5703125" style="31"/>
    <col min="9985" max="9985" width="9.85546875" style="31" customWidth="1"/>
    <col min="9986" max="9986" width="14.28515625" style="31" customWidth="1"/>
    <col min="9987" max="9987" width="13.5703125" style="31" customWidth="1"/>
    <col min="9988" max="9988" width="57.28515625" style="31" customWidth="1"/>
    <col min="9989" max="9989" width="9.28515625" style="31" customWidth="1"/>
    <col min="9990" max="9990" width="11.28515625" style="31" customWidth="1"/>
    <col min="9991" max="9991" width="43.140625" style="31" customWidth="1"/>
    <col min="9992" max="9992" width="19.7109375" style="31" customWidth="1"/>
    <col min="9993" max="9993" width="16.42578125" style="31" bestFit="1" customWidth="1"/>
    <col min="9994" max="9994" width="16.5703125" style="31" bestFit="1" customWidth="1"/>
    <col min="9995" max="9995" width="9.140625" style="31" customWidth="1"/>
    <col min="9996" max="9996" width="30.5703125" style="31" customWidth="1"/>
    <col min="9997" max="10191" width="9.140625" style="31" customWidth="1"/>
    <col min="10192" max="10240" width="11.5703125" style="31"/>
    <col min="10241" max="10241" width="9.85546875" style="31" customWidth="1"/>
    <col min="10242" max="10242" width="14.28515625" style="31" customWidth="1"/>
    <col min="10243" max="10243" width="13.5703125" style="31" customWidth="1"/>
    <col min="10244" max="10244" width="57.28515625" style="31" customWidth="1"/>
    <col min="10245" max="10245" width="9.28515625" style="31" customWidth="1"/>
    <col min="10246" max="10246" width="11.28515625" style="31" customWidth="1"/>
    <col min="10247" max="10247" width="43.140625" style="31" customWidth="1"/>
    <col min="10248" max="10248" width="19.7109375" style="31" customWidth="1"/>
    <col min="10249" max="10249" width="16.42578125" style="31" bestFit="1" customWidth="1"/>
    <col min="10250" max="10250" width="16.5703125" style="31" bestFit="1" customWidth="1"/>
    <col min="10251" max="10251" width="9.140625" style="31" customWidth="1"/>
    <col min="10252" max="10252" width="30.5703125" style="31" customWidth="1"/>
    <col min="10253" max="10447" width="9.140625" style="31" customWidth="1"/>
    <col min="10448" max="10496" width="11.5703125" style="31"/>
    <col min="10497" max="10497" width="9.85546875" style="31" customWidth="1"/>
    <col min="10498" max="10498" width="14.28515625" style="31" customWidth="1"/>
    <col min="10499" max="10499" width="13.5703125" style="31" customWidth="1"/>
    <col min="10500" max="10500" width="57.28515625" style="31" customWidth="1"/>
    <col min="10501" max="10501" width="9.28515625" style="31" customWidth="1"/>
    <col min="10502" max="10502" width="11.28515625" style="31" customWidth="1"/>
    <col min="10503" max="10503" width="43.140625" style="31" customWidth="1"/>
    <col min="10504" max="10504" width="19.7109375" style="31" customWidth="1"/>
    <col min="10505" max="10505" width="16.42578125" style="31" bestFit="1" customWidth="1"/>
    <col min="10506" max="10506" width="16.5703125" style="31" bestFit="1" customWidth="1"/>
    <col min="10507" max="10507" width="9.140625" style="31" customWidth="1"/>
    <col min="10508" max="10508" width="30.5703125" style="31" customWidth="1"/>
    <col min="10509" max="10703" width="9.140625" style="31" customWidth="1"/>
    <col min="10704" max="10752" width="11.5703125" style="31"/>
    <col min="10753" max="10753" width="9.85546875" style="31" customWidth="1"/>
    <col min="10754" max="10754" width="14.28515625" style="31" customWidth="1"/>
    <col min="10755" max="10755" width="13.5703125" style="31" customWidth="1"/>
    <col min="10756" max="10756" width="57.28515625" style="31" customWidth="1"/>
    <col min="10757" max="10757" width="9.28515625" style="31" customWidth="1"/>
    <col min="10758" max="10758" width="11.28515625" style="31" customWidth="1"/>
    <col min="10759" max="10759" width="43.140625" style="31" customWidth="1"/>
    <col min="10760" max="10760" width="19.7109375" style="31" customWidth="1"/>
    <col min="10761" max="10761" width="16.42578125" style="31" bestFit="1" customWidth="1"/>
    <col min="10762" max="10762" width="16.5703125" style="31" bestFit="1" customWidth="1"/>
    <col min="10763" max="10763" width="9.140625" style="31" customWidth="1"/>
    <col min="10764" max="10764" width="30.5703125" style="31" customWidth="1"/>
    <col min="10765" max="10959" width="9.140625" style="31" customWidth="1"/>
    <col min="10960" max="11008" width="11.5703125" style="31"/>
    <col min="11009" max="11009" width="9.85546875" style="31" customWidth="1"/>
    <col min="11010" max="11010" width="14.28515625" style="31" customWidth="1"/>
    <col min="11011" max="11011" width="13.5703125" style="31" customWidth="1"/>
    <col min="11012" max="11012" width="57.28515625" style="31" customWidth="1"/>
    <col min="11013" max="11013" width="9.28515625" style="31" customWidth="1"/>
    <col min="11014" max="11014" width="11.28515625" style="31" customWidth="1"/>
    <col min="11015" max="11015" width="43.140625" style="31" customWidth="1"/>
    <col min="11016" max="11016" width="19.7109375" style="31" customWidth="1"/>
    <col min="11017" max="11017" width="16.42578125" style="31" bestFit="1" customWidth="1"/>
    <col min="11018" max="11018" width="16.5703125" style="31" bestFit="1" customWidth="1"/>
    <col min="11019" max="11019" width="9.140625" style="31" customWidth="1"/>
    <col min="11020" max="11020" width="30.5703125" style="31" customWidth="1"/>
    <col min="11021" max="11215" width="9.140625" style="31" customWidth="1"/>
    <col min="11216" max="11264" width="11.5703125" style="31"/>
    <col min="11265" max="11265" width="9.85546875" style="31" customWidth="1"/>
    <col min="11266" max="11266" width="14.28515625" style="31" customWidth="1"/>
    <col min="11267" max="11267" width="13.5703125" style="31" customWidth="1"/>
    <col min="11268" max="11268" width="57.28515625" style="31" customWidth="1"/>
    <col min="11269" max="11269" width="9.28515625" style="31" customWidth="1"/>
    <col min="11270" max="11270" width="11.28515625" style="31" customWidth="1"/>
    <col min="11271" max="11271" width="43.140625" style="31" customWidth="1"/>
    <col min="11272" max="11272" width="19.7109375" style="31" customWidth="1"/>
    <col min="11273" max="11273" width="16.42578125" style="31" bestFit="1" customWidth="1"/>
    <col min="11274" max="11274" width="16.5703125" style="31" bestFit="1" customWidth="1"/>
    <col min="11275" max="11275" width="9.140625" style="31" customWidth="1"/>
    <col min="11276" max="11276" width="30.5703125" style="31" customWidth="1"/>
    <col min="11277" max="11471" width="9.140625" style="31" customWidth="1"/>
    <col min="11472" max="11520" width="11.5703125" style="31"/>
    <col min="11521" max="11521" width="9.85546875" style="31" customWidth="1"/>
    <col min="11522" max="11522" width="14.28515625" style="31" customWidth="1"/>
    <col min="11523" max="11523" width="13.5703125" style="31" customWidth="1"/>
    <col min="11524" max="11524" width="57.28515625" style="31" customWidth="1"/>
    <col min="11525" max="11525" width="9.28515625" style="31" customWidth="1"/>
    <col min="11526" max="11526" width="11.28515625" style="31" customWidth="1"/>
    <col min="11527" max="11527" width="43.140625" style="31" customWidth="1"/>
    <col min="11528" max="11528" width="19.7109375" style="31" customWidth="1"/>
    <col min="11529" max="11529" width="16.42578125" style="31" bestFit="1" customWidth="1"/>
    <col min="11530" max="11530" width="16.5703125" style="31" bestFit="1" customWidth="1"/>
    <col min="11531" max="11531" width="9.140625" style="31" customWidth="1"/>
    <col min="11532" max="11532" width="30.5703125" style="31" customWidth="1"/>
    <col min="11533" max="11727" width="9.140625" style="31" customWidth="1"/>
    <col min="11728" max="11776" width="11.5703125" style="31"/>
    <col min="11777" max="11777" width="9.85546875" style="31" customWidth="1"/>
    <col min="11778" max="11778" width="14.28515625" style="31" customWidth="1"/>
    <col min="11779" max="11779" width="13.5703125" style="31" customWidth="1"/>
    <col min="11780" max="11780" width="57.28515625" style="31" customWidth="1"/>
    <col min="11781" max="11781" width="9.28515625" style="31" customWidth="1"/>
    <col min="11782" max="11782" width="11.28515625" style="31" customWidth="1"/>
    <col min="11783" max="11783" width="43.140625" style="31" customWidth="1"/>
    <col min="11784" max="11784" width="19.7109375" style="31" customWidth="1"/>
    <col min="11785" max="11785" width="16.42578125" style="31" bestFit="1" customWidth="1"/>
    <col min="11786" max="11786" width="16.5703125" style="31" bestFit="1" customWidth="1"/>
    <col min="11787" max="11787" width="9.140625" style="31" customWidth="1"/>
    <col min="11788" max="11788" width="30.5703125" style="31" customWidth="1"/>
    <col min="11789" max="11983" width="9.140625" style="31" customWidth="1"/>
    <col min="11984" max="12032" width="11.5703125" style="31"/>
    <col min="12033" max="12033" width="9.85546875" style="31" customWidth="1"/>
    <col min="12034" max="12034" width="14.28515625" style="31" customWidth="1"/>
    <col min="12035" max="12035" width="13.5703125" style="31" customWidth="1"/>
    <col min="12036" max="12036" width="57.28515625" style="31" customWidth="1"/>
    <col min="12037" max="12037" width="9.28515625" style="31" customWidth="1"/>
    <col min="12038" max="12038" width="11.28515625" style="31" customWidth="1"/>
    <col min="12039" max="12039" width="43.140625" style="31" customWidth="1"/>
    <col min="12040" max="12040" width="19.7109375" style="31" customWidth="1"/>
    <col min="12041" max="12041" width="16.42578125" style="31" bestFit="1" customWidth="1"/>
    <col min="12042" max="12042" width="16.5703125" style="31" bestFit="1" customWidth="1"/>
    <col min="12043" max="12043" width="9.140625" style="31" customWidth="1"/>
    <col min="12044" max="12044" width="30.5703125" style="31" customWidth="1"/>
    <col min="12045" max="12239" width="9.140625" style="31" customWidth="1"/>
    <col min="12240" max="12288" width="11.5703125" style="31"/>
    <col min="12289" max="12289" width="9.85546875" style="31" customWidth="1"/>
    <col min="12290" max="12290" width="14.28515625" style="31" customWidth="1"/>
    <col min="12291" max="12291" width="13.5703125" style="31" customWidth="1"/>
    <col min="12292" max="12292" width="57.28515625" style="31" customWidth="1"/>
    <col min="12293" max="12293" width="9.28515625" style="31" customWidth="1"/>
    <col min="12294" max="12294" width="11.28515625" style="31" customWidth="1"/>
    <col min="12295" max="12295" width="43.140625" style="31" customWidth="1"/>
    <col min="12296" max="12296" width="19.7109375" style="31" customWidth="1"/>
    <col min="12297" max="12297" width="16.42578125" style="31" bestFit="1" customWidth="1"/>
    <col min="12298" max="12298" width="16.5703125" style="31" bestFit="1" customWidth="1"/>
    <col min="12299" max="12299" width="9.140625" style="31" customWidth="1"/>
    <col min="12300" max="12300" width="30.5703125" style="31" customWidth="1"/>
    <col min="12301" max="12495" width="9.140625" style="31" customWidth="1"/>
    <col min="12496" max="12544" width="11.5703125" style="31"/>
    <col min="12545" max="12545" width="9.85546875" style="31" customWidth="1"/>
    <col min="12546" max="12546" width="14.28515625" style="31" customWidth="1"/>
    <col min="12547" max="12547" width="13.5703125" style="31" customWidth="1"/>
    <col min="12548" max="12548" width="57.28515625" style="31" customWidth="1"/>
    <col min="12549" max="12549" width="9.28515625" style="31" customWidth="1"/>
    <col min="12550" max="12550" width="11.28515625" style="31" customWidth="1"/>
    <col min="12551" max="12551" width="43.140625" style="31" customWidth="1"/>
    <col min="12552" max="12552" width="19.7109375" style="31" customWidth="1"/>
    <col min="12553" max="12553" width="16.42578125" style="31" bestFit="1" customWidth="1"/>
    <col min="12554" max="12554" width="16.5703125" style="31" bestFit="1" customWidth="1"/>
    <col min="12555" max="12555" width="9.140625" style="31" customWidth="1"/>
    <col min="12556" max="12556" width="30.5703125" style="31" customWidth="1"/>
    <col min="12557" max="12751" width="9.140625" style="31" customWidth="1"/>
    <col min="12752" max="12800" width="11.5703125" style="31"/>
    <col min="12801" max="12801" width="9.85546875" style="31" customWidth="1"/>
    <col min="12802" max="12802" width="14.28515625" style="31" customWidth="1"/>
    <col min="12803" max="12803" width="13.5703125" style="31" customWidth="1"/>
    <col min="12804" max="12804" width="57.28515625" style="31" customWidth="1"/>
    <col min="12805" max="12805" width="9.28515625" style="31" customWidth="1"/>
    <col min="12806" max="12806" width="11.28515625" style="31" customWidth="1"/>
    <col min="12807" max="12807" width="43.140625" style="31" customWidth="1"/>
    <col min="12808" max="12808" width="19.7109375" style="31" customWidth="1"/>
    <col min="12809" max="12809" width="16.42578125" style="31" bestFit="1" customWidth="1"/>
    <col min="12810" max="12810" width="16.5703125" style="31" bestFit="1" customWidth="1"/>
    <col min="12811" max="12811" width="9.140625" style="31" customWidth="1"/>
    <col min="12812" max="12812" width="30.5703125" style="31" customWidth="1"/>
    <col min="12813" max="13007" width="9.140625" style="31" customWidth="1"/>
    <col min="13008" max="13056" width="11.5703125" style="31"/>
    <col min="13057" max="13057" width="9.85546875" style="31" customWidth="1"/>
    <col min="13058" max="13058" width="14.28515625" style="31" customWidth="1"/>
    <col min="13059" max="13059" width="13.5703125" style="31" customWidth="1"/>
    <col min="13060" max="13060" width="57.28515625" style="31" customWidth="1"/>
    <col min="13061" max="13061" width="9.28515625" style="31" customWidth="1"/>
    <col min="13062" max="13062" width="11.28515625" style="31" customWidth="1"/>
    <col min="13063" max="13063" width="43.140625" style="31" customWidth="1"/>
    <col min="13064" max="13064" width="19.7109375" style="31" customWidth="1"/>
    <col min="13065" max="13065" width="16.42578125" style="31" bestFit="1" customWidth="1"/>
    <col min="13066" max="13066" width="16.5703125" style="31" bestFit="1" customWidth="1"/>
    <col min="13067" max="13067" width="9.140625" style="31" customWidth="1"/>
    <col min="13068" max="13068" width="30.5703125" style="31" customWidth="1"/>
    <col min="13069" max="13263" width="9.140625" style="31" customWidth="1"/>
    <col min="13264" max="13312" width="11.5703125" style="31"/>
    <col min="13313" max="13313" width="9.85546875" style="31" customWidth="1"/>
    <col min="13314" max="13314" width="14.28515625" style="31" customWidth="1"/>
    <col min="13315" max="13315" width="13.5703125" style="31" customWidth="1"/>
    <col min="13316" max="13316" width="57.28515625" style="31" customWidth="1"/>
    <col min="13317" max="13317" width="9.28515625" style="31" customWidth="1"/>
    <col min="13318" max="13318" width="11.28515625" style="31" customWidth="1"/>
    <col min="13319" max="13319" width="43.140625" style="31" customWidth="1"/>
    <col min="13320" max="13320" width="19.7109375" style="31" customWidth="1"/>
    <col min="13321" max="13321" width="16.42578125" style="31" bestFit="1" customWidth="1"/>
    <col min="13322" max="13322" width="16.5703125" style="31" bestFit="1" customWidth="1"/>
    <col min="13323" max="13323" width="9.140625" style="31" customWidth="1"/>
    <col min="13324" max="13324" width="30.5703125" style="31" customWidth="1"/>
    <col min="13325" max="13519" width="9.140625" style="31" customWidth="1"/>
    <col min="13520" max="13568" width="11.5703125" style="31"/>
    <col min="13569" max="13569" width="9.85546875" style="31" customWidth="1"/>
    <col min="13570" max="13570" width="14.28515625" style="31" customWidth="1"/>
    <col min="13571" max="13571" width="13.5703125" style="31" customWidth="1"/>
    <col min="13572" max="13572" width="57.28515625" style="31" customWidth="1"/>
    <col min="13573" max="13573" width="9.28515625" style="31" customWidth="1"/>
    <col min="13574" max="13574" width="11.28515625" style="31" customWidth="1"/>
    <col min="13575" max="13575" width="43.140625" style="31" customWidth="1"/>
    <col min="13576" max="13576" width="19.7109375" style="31" customWidth="1"/>
    <col min="13577" max="13577" width="16.42578125" style="31" bestFit="1" customWidth="1"/>
    <col min="13578" max="13578" width="16.5703125" style="31" bestFit="1" customWidth="1"/>
    <col min="13579" max="13579" width="9.140625" style="31" customWidth="1"/>
    <col min="13580" max="13580" width="30.5703125" style="31" customWidth="1"/>
    <col min="13581" max="13775" width="9.140625" style="31" customWidth="1"/>
    <col min="13776" max="13824" width="11.5703125" style="31"/>
    <col min="13825" max="13825" width="9.85546875" style="31" customWidth="1"/>
    <col min="13826" max="13826" width="14.28515625" style="31" customWidth="1"/>
    <col min="13827" max="13827" width="13.5703125" style="31" customWidth="1"/>
    <col min="13828" max="13828" width="57.28515625" style="31" customWidth="1"/>
    <col min="13829" max="13829" width="9.28515625" style="31" customWidth="1"/>
    <col min="13830" max="13830" width="11.28515625" style="31" customWidth="1"/>
    <col min="13831" max="13831" width="43.140625" style="31" customWidth="1"/>
    <col min="13832" max="13832" width="19.7109375" style="31" customWidth="1"/>
    <col min="13833" max="13833" width="16.42578125" style="31" bestFit="1" customWidth="1"/>
    <col min="13834" max="13834" width="16.5703125" style="31" bestFit="1" customWidth="1"/>
    <col min="13835" max="13835" width="9.140625" style="31" customWidth="1"/>
    <col min="13836" max="13836" width="30.5703125" style="31" customWidth="1"/>
    <col min="13837" max="14031" width="9.140625" style="31" customWidth="1"/>
    <col min="14032" max="14080" width="11.5703125" style="31"/>
    <col min="14081" max="14081" width="9.85546875" style="31" customWidth="1"/>
    <col min="14082" max="14082" width="14.28515625" style="31" customWidth="1"/>
    <col min="14083" max="14083" width="13.5703125" style="31" customWidth="1"/>
    <col min="14084" max="14084" width="57.28515625" style="31" customWidth="1"/>
    <col min="14085" max="14085" width="9.28515625" style="31" customWidth="1"/>
    <col min="14086" max="14086" width="11.28515625" style="31" customWidth="1"/>
    <col min="14087" max="14087" width="43.140625" style="31" customWidth="1"/>
    <col min="14088" max="14088" width="19.7109375" style="31" customWidth="1"/>
    <col min="14089" max="14089" width="16.42578125" style="31" bestFit="1" customWidth="1"/>
    <col min="14090" max="14090" width="16.5703125" style="31" bestFit="1" customWidth="1"/>
    <col min="14091" max="14091" width="9.140625" style="31" customWidth="1"/>
    <col min="14092" max="14092" width="30.5703125" style="31" customWidth="1"/>
    <col min="14093" max="14287" width="9.140625" style="31" customWidth="1"/>
    <col min="14288" max="14336" width="11.5703125" style="31"/>
    <col min="14337" max="14337" width="9.85546875" style="31" customWidth="1"/>
    <col min="14338" max="14338" width="14.28515625" style="31" customWidth="1"/>
    <col min="14339" max="14339" width="13.5703125" style="31" customWidth="1"/>
    <col min="14340" max="14340" width="57.28515625" style="31" customWidth="1"/>
    <col min="14341" max="14341" width="9.28515625" style="31" customWidth="1"/>
    <col min="14342" max="14342" width="11.28515625" style="31" customWidth="1"/>
    <col min="14343" max="14343" width="43.140625" style="31" customWidth="1"/>
    <col min="14344" max="14344" width="19.7109375" style="31" customWidth="1"/>
    <col min="14345" max="14345" width="16.42578125" style="31" bestFit="1" customWidth="1"/>
    <col min="14346" max="14346" width="16.5703125" style="31" bestFit="1" customWidth="1"/>
    <col min="14347" max="14347" width="9.140625" style="31" customWidth="1"/>
    <col min="14348" max="14348" width="30.5703125" style="31" customWidth="1"/>
    <col min="14349" max="14543" width="9.140625" style="31" customWidth="1"/>
    <col min="14544" max="14592" width="11.5703125" style="31"/>
    <col min="14593" max="14593" width="9.85546875" style="31" customWidth="1"/>
    <col min="14594" max="14594" width="14.28515625" style="31" customWidth="1"/>
    <col min="14595" max="14595" width="13.5703125" style="31" customWidth="1"/>
    <col min="14596" max="14596" width="57.28515625" style="31" customWidth="1"/>
    <col min="14597" max="14597" width="9.28515625" style="31" customWidth="1"/>
    <col min="14598" max="14598" width="11.28515625" style="31" customWidth="1"/>
    <col min="14599" max="14599" width="43.140625" style="31" customWidth="1"/>
    <col min="14600" max="14600" width="19.7109375" style="31" customWidth="1"/>
    <col min="14601" max="14601" width="16.42578125" style="31" bestFit="1" customWidth="1"/>
    <col min="14602" max="14602" width="16.5703125" style="31" bestFit="1" customWidth="1"/>
    <col min="14603" max="14603" width="9.140625" style="31" customWidth="1"/>
    <col min="14604" max="14604" width="30.5703125" style="31" customWidth="1"/>
    <col min="14605" max="14799" width="9.140625" style="31" customWidth="1"/>
    <col min="14800" max="14848" width="11.5703125" style="31"/>
    <col min="14849" max="14849" width="9.85546875" style="31" customWidth="1"/>
    <col min="14850" max="14850" width="14.28515625" style="31" customWidth="1"/>
    <col min="14851" max="14851" width="13.5703125" style="31" customWidth="1"/>
    <col min="14852" max="14852" width="57.28515625" style="31" customWidth="1"/>
    <col min="14853" max="14853" width="9.28515625" style="31" customWidth="1"/>
    <col min="14854" max="14854" width="11.28515625" style="31" customWidth="1"/>
    <col min="14855" max="14855" width="43.140625" style="31" customWidth="1"/>
    <col min="14856" max="14856" width="19.7109375" style="31" customWidth="1"/>
    <col min="14857" max="14857" width="16.42578125" style="31" bestFit="1" customWidth="1"/>
    <col min="14858" max="14858" width="16.5703125" style="31" bestFit="1" customWidth="1"/>
    <col min="14859" max="14859" width="9.140625" style="31" customWidth="1"/>
    <col min="14860" max="14860" width="30.5703125" style="31" customWidth="1"/>
    <col min="14861" max="15055" width="9.140625" style="31" customWidth="1"/>
    <col min="15056" max="15104" width="11.5703125" style="31"/>
    <col min="15105" max="15105" width="9.85546875" style="31" customWidth="1"/>
    <col min="15106" max="15106" width="14.28515625" style="31" customWidth="1"/>
    <col min="15107" max="15107" width="13.5703125" style="31" customWidth="1"/>
    <col min="15108" max="15108" width="57.28515625" style="31" customWidth="1"/>
    <col min="15109" max="15109" width="9.28515625" style="31" customWidth="1"/>
    <col min="15110" max="15110" width="11.28515625" style="31" customWidth="1"/>
    <col min="15111" max="15111" width="43.140625" style="31" customWidth="1"/>
    <col min="15112" max="15112" width="19.7109375" style="31" customWidth="1"/>
    <col min="15113" max="15113" width="16.42578125" style="31" bestFit="1" customWidth="1"/>
    <col min="15114" max="15114" width="16.5703125" style="31" bestFit="1" customWidth="1"/>
    <col min="15115" max="15115" width="9.140625" style="31" customWidth="1"/>
    <col min="15116" max="15116" width="30.5703125" style="31" customWidth="1"/>
    <col min="15117" max="15311" width="9.140625" style="31" customWidth="1"/>
    <col min="15312" max="15360" width="11.5703125" style="31"/>
    <col min="15361" max="15361" width="9.85546875" style="31" customWidth="1"/>
    <col min="15362" max="15362" width="14.28515625" style="31" customWidth="1"/>
    <col min="15363" max="15363" width="13.5703125" style="31" customWidth="1"/>
    <col min="15364" max="15364" width="57.28515625" style="31" customWidth="1"/>
    <col min="15365" max="15365" width="9.28515625" style="31" customWidth="1"/>
    <col min="15366" max="15366" width="11.28515625" style="31" customWidth="1"/>
    <col min="15367" max="15367" width="43.140625" style="31" customWidth="1"/>
    <col min="15368" max="15368" width="19.7109375" style="31" customWidth="1"/>
    <col min="15369" max="15369" width="16.42578125" style="31" bestFit="1" customWidth="1"/>
    <col min="15370" max="15370" width="16.5703125" style="31" bestFit="1" customWidth="1"/>
    <col min="15371" max="15371" width="9.140625" style="31" customWidth="1"/>
    <col min="15372" max="15372" width="30.5703125" style="31" customWidth="1"/>
    <col min="15373" max="15567" width="9.140625" style="31" customWidth="1"/>
    <col min="15568" max="15616" width="11.5703125" style="31"/>
    <col min="15617" max="15617" width="9.85546875" style="31" customWidth="1"/>
    <col min="15618" max="15618" width="14.28515625" style="31" customWidth="1"/>
    <col min="15619" max="15619" width="13.5703125" style="31" customWidth="1"/>
    <col min="15620" max="15620" width="57.28515625" style="31" customWidth="1"/>
    <col min="15621" max="15621" width="9.28515625" style="31" customWidth="1"/>
    <col min="15622" max="15622" width="11.28515625" style="31" customWidth="1"/>
    <col min="15623" max="15623" width="43.140625" style="31" customWidth="1"/>
    <col min="15624" max="15624" width="19.7109375" style="31" customWidth="1"/>
    <col min="15625" max="15625" width="16.42578125" style="31" bestFit="1" customWidth="1"/>
    <col min="15626" max="15626" width="16.5703125" style="31" bestFit="1" customWidth="1"/>
    <col min="15627" max="15627" width="9.140625" style="31" customWidth="1"/>
    <col min="15628" max="15628" width="30.5703125" style="31" customWidth="1"/>
    <col min="15629" max="15823" width="9.140625" style="31" customWidth="1"/>
    <col min="15824" max="15872" width="11.5703125" style="31"/>
    <col min="15873" max="15873" width="9.85546875" style="31" customWidth="1"/>
    <col min="15874" max="15874" width="14.28515625" style="31" customWidth="1"/>
    <col min="15875" max="15875" width="13.5703125" style="31" customWidth="1"/>
    <col min="15876" max="15876" width="57.28515625" style="31" customWidth="1"/>
    <col min="15877" max="15877" width="9.28515625" style="31" customWidth="1"/>
    <col min="15878" max="15878" width="11.28515625" style="31" customWidth="1"/>
    <col min="15879" max="15879" width="43.140625" style="31" customWidth="1"/>
    <col min="15880" max="15880" width="19.7109375" style="31" customWidth="1"/>
    <col min="15881" max="15881" width="16.42578125" style="31" bestFit="1" customWidth="1"/>
    <col min="15882" max="15882" width="16.5703125" style="31" bestFit="1" customWidth="1"/>
    <col min="15883" max="15883" width="9.140625" style="31" customWidth="1"/>
    <col min="15884" max="15884" width="30.5703125" style="31" customWidth="1"/>
    <col min="15885" max="16079" width="9.140625" style="31" customWidth="1"/>
    <col min="16080" max="16128" width="11.5703125" style="31"/>
    <col min="16129" max="16129" width="9.85546875" style="31" customWidth="1"/>
    <col min="16130" max="16130" width="14.28515625" style="31" customWidth="1"/>
    <col min="16131" max="16131" width="13.5703125" style="31" customWidth="1"/>
    <col min="16132" max="16132" width="57.28515625" style="31" customWidth="1"/>
    <col min="16133" max="16133" width="9.28515625" style="31" customWidth="1"/>
    <col min="16134" max="16134" width="11.28515625" style="31" customWidth="1"/>
    <col min="16135" max="16135" width="43.140625" style="31" customWidth="1"/>
    <col min="16136" max="16136" width="19.7109375" style="31" customWidth="1"/>
    <col min="16137" max="16137" width="16.42578125" style="31" bestFit="1" customWidth="1"/>
    <col min="16138" max="16138" width="16.5703125" style="31" bestFit="1" customWidth="1"/>
    <col min="16139" max="16139" width="9.140625" style="31" customWidth="1"/>
    <col min="16140" max="16140" width="30.5703125" style="31" customWidth="1"/>
    <col min="16141" max="16335" width="9.140625" style="31" customWidth="1"/>
    <col min="16336" max="16384" width="11.5703125" style="31"/>
  </cols>
  <sheetData>
    <row r="1" spans="1:8" ht="122.25" customHeight="1" x14ac:dyDescent="0.2">
      <c r="A1" s="342" t="s">
        <v>1</v>
      </c>
      <c r="B1" s="342"/>
      <c r="C1" s="342"/>
      <c r="D1" s="342"/>
      <c r="E1" s="342"/>
      <c r="F1" s="342"/>
      <c r="G1" s="342"/>
    </row>
    <row r="2" spans="1:8" ht="15.75" x14ac:dyDescent="0.2">
      <c r="A2" s="250" t="s">
        <v>2</v>
      </c>
      <c r="B2" s="250"/>
      <c r="C2" s="250"/>
      <c r="D2" s="250"/>
      <c r="E2" s="31"/>
      <c r="F2" s="31"/>
    </row>
    <row r="3" spans="1:8" ht="15.75" customHeight="1" x14ac:dyDescent="0.2">
      <c r="A3" s="245" t="str">
        <f>'[2]PLANILHA DE ORÇAMENTO- ANEXO 16'!A6:H6</f>
        <v>Objeto: REFORMA,REVITALIZAÇÃO E ADEQUAÇÃO DA AAPP(ASS. ATLÉTICA DE PORTO PRIMAVERA) 2ª ETAPA</v>
      </c>
      <c r="B3" s="245"/>
      <c r="C3" s="245"/>
      <c r="D3" s="245"/>
      <c r="E3" s="245"/>
      <c r="F3" s="245"/>
      <c r="G3" s="245"/>
    </row>
    <row r="4" spans="1:8" ht="15.75" x14ac:dyDescent="0.2">
      <c r="A4" s="252" t="s">
        <v>3</v>
      </c>
      <c r="B4" s="252"/>
      <c r="C4" s="252"/>
      <c r="D4" s="252"/>
      <c r="E4" s="1"/>
      <c r="F4" s="1"/>
      <c r="G4" s="3"/>
    </row>
    <row r="5" spans="1:8" ht="15.75" x14ac:dyDescent="0.2">
      <c r="A5" s="326" t="str">
        <f>'PLANILHA DE ORÇAMENTO'!A6:E6</f>
        <v xml:space="preserve">Data da Elaboração: 11 de dezembro de 2025. </v>
      </c>
      <c r="B5" s="326"/>
      <c r="C5" s="326"/>
      <c r="D5" s="326"/>
      <c r="E5" s="1"/>
      <c r="F5" s="1"/>
      <c r="G5" s="9"/>
    </row>
    <row r="6" spans="1:8" ht="15.75" x14ac:dyDescent="0.2">
      <c r="A6" s="245" t="e">
        <f>_xlfn.SINGLE('PLANILHA DE ORÇAMENTO'!#REF!)</f>
        <v>#REF!</v>
      </c>
      <c r="B6" s="245"/>
      <c r="C6" s="245"/>
      <c r="D6" s="245"/>
      <c r="E6" s="1"/>
      <c r="F6" s="1"/>
      <c r="G6" s="9"/>
    </row>
    <row r="7" spans="1:8" ht="15.75" x14ac:dyDescent="0.2">
      <c r="A7" s="339" t="s">
        <v>6</v>
      </c>
      <c r="B7" s="340" t="s">
        <v>7</v>
      </c>
      <c r="C7" s="340" t="s">
        <v>8</v>
      </c>
      <c r="D7" s="340" t="s">
        <v>9</v>
      </c>
      <c r="E7" s="341" t="s">
        <v>83</v>
      </c>
      <c r="F7" s="341"/>
      <c r="G7" s="341"/>
    </row>
    <row r="8" spans="1:8" s="33" customFormat="1" ht="15.75" x14ac:dyDescent="0.25">
      <c r="A8" s="339"/>
      <c r="B8" s="340"/>
      <c r="C8" s="340"/>
      <c r="D8" s="340"/>
      <c r="E8" s="32" t="s">
        <v>84</v>
      </c>
      <c r="F8" s="32" t="s">
        <v>85</v>
      </c>
      <c r="G8" s="32" t="s">
        <v>86</v>
      </c>
    </row>
    <row r="9" spans="1:8" s="33" customFormat="1" ht="15.75" x14ac:dyDescent="0.25">
      <c r="A9" s="104" t="s">
        <v>14</v>
      </c>
      <c r="B9" s="105"/>
      <c r="C9" s="105"/>
      <c r="D9" s="106" t="s">
        <v>15</v>
      </c>
      <c r="E9" s="105"/>
      <c r="F9" s="105"/>
      <c r="G9" s="105"/>
      <c r="H9" s="34"/>
    </row>
    <row r="10" spans="1:8" s="33" customFormat="1" ht="30.75" customHeight="1" x14ac:dyDescent="0.25">
      <c r="A10" s="103" t="s">
        <v>16</v>
      </c>
      <c r="B10" s="99" t="str">
        <f>'[2]PLANILHA DE ORÇAMENTO- ANEXO 16'!B13</f>
        <v>CDHU</v>
      </c>
      <c r="C10" s="99" t="str">
        <f>'[2]PLANILHA DE ORÇAMENTO- ANEXO 16'!C13</f>
        <v>02.08.040</v>
      </c>
      <c r="D10" s="110" t="str">
        <f>'[2]PLANILHA DE ORÇAMENTO- ANEXO 16'!D13</f>
        <v>Placa em lona com impressão digital e requadro em metalon</v>
      </c>
      <c r="E10" s="99" t="str">
        <f>'[2]PLANILHA DE ORÇAMENTO- ANEXO 16'!E13</f>
        <v>M2</v>
      </c>
      <c r="F10" s="97">
        <f>'[2]PLANILHA DE ORÇAMENTO- ANEXO 16'!F13</f>
        <v>6</v>
      </c>
      <c r="G10" s="97" t="s">
        <v>87</v>
      </c>
    </row>
    <row r="11" spans="1:8" s="33" customFormat="1" ht="30" x14ac:dyDescent="0.25">
      <c r="A11" s="103" t="s">
        <v>17</v>
      </c>
      <c r="B11" s="99" t="str">
        <f>'[2]PLANILHA DE ORÇAMENTO- ANEXO 16'!B14</f>
        <v>CDHU</v>
      </c>
      <c r="C11" s="99" t="str">
        <f>'[2]PLANILHA DE ORÇAMENTO- ANEXO 16'!C14</f>
        <v>04.03.040</v>
      </c>
      <c r="D11" s="110" t="str">
        <f>'[2]PLANILHA DE ORÇAMENTO- ANEXO 16'!D14</f>
        <v>Retirada de telhamento de material qualquer para reaproveitamento, incluso perfil. Metálico</v>
      </c>
      <c r="E11" s="99" t="str">
        <f>'[2]PLANILHA DE ORÇAMENTO- ANEXO 16'!E14</f>
        <v>M2</v>
      </c>
      <c r="F11" s="97">
        <f>'[2]PLANILHA DE ORÇAMENTO- ANEXO 16'!F14</f>
        <v>53.07</v>
      </c>
      <c r="G11" s="111" t="s">
        <v>88</v>
      </c>
    </row>
    <row r="12" spans="1:8" s="33" customFormat="1" ht="60" x14ac:dyDescent="0.25">
      <c r="A12" s="103" t="s">
        <v>18</v>
      </c>
      <c r="B12" s="99" t="str">
        <f>'[2]PLANILHA DE ORÇAMENTO- ANEXO 16'!B15</f>
        <v>CDHU</v>
      </c>
      <c r="C12" s="99" t="str">
        <f>'[2]PLANILHA DE ORÇAMENTO- ANEXO 16'!C15</f>
        <v>03.02.040</v>
      </c>
      <c r="D12" s="110" t="str">
        <f>'[2]PLANILHA DE ORÇAMENTO- ANEXO 16'!D15</f>
        <v>Demolição manual de alvenaria de elevação ou elemento vazado, incluindo revestimento</v>
      </c>
      <c r="E12" s="99" t="str">
        <f>'[2]PLANILHA DE ORÇAMENTO- ANEXO 16'!E15</f>
        <v>M3</v>
      </c>
      <c r="F12" s="97">
        <f>'[2]PLANILHA DE ORÇAMENTO- ANEXO 16'!F15</f>
        <v>21.16</v>
      </c>
      <c r="G12" s="111" t="s">
        <v>89</v>
      </c>
    </row>
    <row r="13" spans="1:8" s="33" customFormat="1" ht="45" x14ac:dyDescent="0.25">
      <c r="A13" s="103" t="s">
        <v>19</v>
      </c>
      <c r="B13" s="99" t="str">
        <f>'[2]PLANILHA DE ORÇAMENTO- ANEXO 16'!B16</f>
        <v>CDHU</v>
      </c>
      <c r="C13" s="99" t="str">
        <f>'[2]PLANILHA DE ORÇAMENTO- ANEXO 16'!C16</f>
        <v>05.07.040</v>
      </c>
      <c r="D13" s="110" t="str">
        <f>'[2]PLANILHA DE ORÇAMENTO- ANEXO 16'!D16</f>
        <v>Remoção de entulho separado de obra com caçamba metálica - terra, alvenaria, concreto, argamassa, madeira, papel, plástico ou metal</v>
      </c>
      <c r="E13" s="99" t="str">
        <f>'[2]PLANILHA DE ORÇAMENTO- ANEXO 16'!E16</f>
        <v>M3</v>
      </c>
      <c r="F13" s="97">
        <f>'[2]PLANILHA DE ORÇAMENTO- ANEXO 16'!F16</f>
        <v>36.409999999999997</v>
      </c>
      <c r="G13" s="111" t="s">
        <v>90</v>
      </c>
      <c r="H13" s="34"/>
    </row>
    <row r="14" spans="1:8" s="33" customFormat="1" ht="30" x14ac:dyDescent="0.25">
      <c r="A14" s="103" t="s">
        <v>20</v>
      </c>
      <c r="B14" s="99" t="str">
        <f>'[2]PLANILHA DE ORÇAMENTO- ANEXO 16'!B17</f>
        <v>CDHU</v>
      </c>
      <c r="C14" s="99" t="str">
        <f>'[2]PLANILHA DE ORÇAMENTO- ANEXO 16'!C17</f>
        <v>03.01.020</v>
      </c>
      <c r="D14" s="110" t="str">
        <f>'[2]PLANILHA DE ORÇAMENTO- ANEXO 16'!D17</f>
        <v>Demolição de concreto simples inclusivel fragmentação</v>
      </c>
      <c r="E14" s="99" t="str">
        <f>'[2]PLANILHA DE ORÇAMENTO- ANEXO 16'!E17</f>
        <v>M3</v>
      </c>
      <c r="F14" s="97">
        <f>'[2]PLANILHA DE ORÇAMENTO- ANEXO 16'!F17</f>
        <v>15.25</v>
      </c>
      <c r="G14" s="111" t="s">
        <v>91</v>
      </c>
    </row>
    <row r="15" spans="1:8" s="33" customFormat="1" ht="15.75" x14ac:dyDescent="0.25">
      <c r="A15" s="103" t="s">
        <v>21</v>
      </c>
      <c r="B15" s="99" t="str">
        <f>'[2]PLANILHA DE ORÇAMENTO- ANEXO 16'!B18</f>
        <v>CDHU</v>
      </c>
      <c r="C15" s="99" t="str">
        <f>'[2]PLANILHA DE ORÇAMENTO- ANEXO 16'!C18</f>
        <v>04.08.020</v>
      </c>
      <c r="D15" s="110" t="str">
        <f>'[2]PLANILHA DE ORÇAMENTO- ANEXO 16'!D18</f>
        <v>Retiradas de portas</v>
      </c>
      <c r="E15" s="99" t="str">
        <f>'[2]PLANILHA DE ORÇAMENTO- ANEXO 16'!E18</f>
        <v>UN</v>
      </c>
      <c r="F15" s="97">
        <f>'[2]PLANILHA DE ORÇAMENTO- ANEXO 16'!F18</f>
        <v>24</v>
      </c>
      <c r="G15" s="111" t="s">
        <v>92</v>
      </c>
    </row>
    <row r="16" spans="1:8" s="33" customFormat="1" ht="30" x14ac:dyDescent="0.25">
      <c r="A16" s="103" t="s">
        <v>22</v>
      </c>
      <c r="B16" s="99" t="str">
        <f>'[2]PLANILHA DE ORÇAMENTO- ANEXO 16'!B19</f>
        <v>CDHU</v>
      </c>
      <c r="C16" s="99" t="str">
        <f>'[2]PLANILHA DE ORÇAMENTO- ANEXO 16'!C19</f>
        <v>04.08.060</v>
      </c>
      <c r="D16" s="110" t="str">
        <f>'[2]PLANILHA DE ORÇAMENTO- ANEXO 16'!D19</f>
        <v>Retirada de batente com guarnição e peças lineares em madeira, chumbados</v>
      </c>
      <c r="E16" s="99" t="str">
        <f>'[2]PLANILHA DE ORÇAMENTO- ANEXO 16'!E19</f>
        <v>M</v>
      </c>
      <c r="F16" s="97">
        <f>'[2]PLANILHA DE ORÇAMENTO- ANEXO 16'!F19</f>
        <v>98.1</v>
      </c>
      <c r="G16" s="111" t="s">
        <v>92</v>
      </c>
    </row>
    <row r="17" spans="1:8" s="33" customFormat="1" ht="15.75" x14ac:dyDescent="0.2">
      <c r="A17" s="103" t="s">
        <v>23</v>
      </c>
      <c r="B17" s="99" t="str">
        <f>'[2]PLANILHA DE ORÇAMENTO- ANEXO 16'!B20</f>
        <v>CDHU</v>
      </c>
      <c r="C17" s="99" t="str">
        <f>'[2]PLANILHA DE ORÇAMENTO- ANEXO 16'!C20</f>
        <v>04.11.020</v>
      </c>
      <c r="D17" s="110" t="str">
        <f>'[2]PLANILHA DE ORÇAMENTO- ANEXO 16'!D20</f>
        <v>Retirada de aparelho sanitário incluindo acessórios</v>
      </c>
      <c r="E17" s="99" t="str">
        <f>'[2]PLANILHA DE ORÇAMENTO- ANEXO 16'!E20</f>
        <v>UN</v>
      </c>
      <c r="F17" s="97">
        <f>'[2]PLANILHA DE ORÇAMENTO- ANEXO 16'!F20</f>
        <v>19</v>
      </c>
      <c r="G17" s="112" t="s">
        <v>92</v>
      </c>
      <c r="H17" s="34"/>
    </row>
    <row r="18" spans="1:8" s="33" customFormat="1" ht="30" x14ac:dyDescent="0.25">
      <c r="A18" s="103" t="s">
        <v>24</v>
      </c>
      <c r="B18" s="99" t="str">
        <f>'[2]PLANILHA DE ORÇAMENTO- ANEXO 16'!B21</f>
        <v>CDHU</v>
      </c>
      <c r="C18" s="99" t="str">
        <f>'[2]PLANILHA DE ORÇAMENTO- ANEXO 16'!C21</f>
        <v>03.04.020</v>
      </c>
      <c r="D18" s="110" t="str">
        <f>'[2]PLANILHA DE ORÇAMENTO- ANEXO 16'!D21</f>
        <v>Demolição manual de revestimento cerâmico, incluindo a base</v>
      </c>
      <c r="E18" s="99" t="str">
        <f>'[2]PLANILHA DE ORÇAMENTO- ANEXO 16'!E21</f>
        <v>M2</v>
      </c>
      <c r="F18" s="97">
        <v>101</v>
      </c>
      <c r="G18" s="111" t="s">
        <v>93</v>
      </c>
    </row>
    <row r="19" spans="1:8" s="33" customFormat="1" ht="15.75" x14ac:dyDescent="0.25">
      <c r="A19" s="103" t="s">
        <v>25</v>
      </c>
      <c r="B19" s="99" t="str">
        <f>'[2]PLANILHA DE ORÇAMENTO- ANEXO 16'!B22</f>
        <v>CDHU</v>
      </c>
      <c r="C19" s="99" t="str">
        <f>'[2]PLANILHA DE ORÇAMENTO- ANEXO 16'!C22</f>
        <v>04.11.030</v>
      </c>
      <c r="D19" s="110" t="str">
        <f>'[2]PLANILHA DE ORÇAMENTO- ANEXO 16'!D22</f>
        <v>Retirada de bancada incluindo pertences</v>
      </c>
      <c r="E19" s="99" t="str">
        <f>'[2]PLANILHA DE ORÇAMENTO- ANEXO 16'!E22</f>
        <v>M2</v>
      </c>
      <c r="F19" s="97">
        <v>2.25</v>
      </c>
      <c r="G19" s="111"/>
    </row>
    <row r="20" spans="1:8" s="33" customFormat="1" ht="45" x14ac:dyDescent="0.25">
      <c r="A20" s="103" t="s">
        <v>26</v>
      </c>
      <c r="B20" s="99" t="str">
        <f>'[2]PLANILHA DE ORÇAMENTO- ANEXO 16'!B23</f>
        <v>CDHU</v>
      </c>
      <c r="C20" s="99" t="str">
        <f>'[2]PLANILHA DE ORÇAMENTO- ANEXO 16'!C23</f>
        <v>04.09.020</v>
      </c>
      <c r="D20" s="110" t="str">
        <f>'[2]PLANILHA DE ORÇAMENTO- ANEXO 16'!D23</f>
        <v>Retirada de esquadria metalica em geral, gradil entrada, guarda corpo velho e vitroux.</v>
      </c>
      <c r="E20" s="99" t="str">
        <f>'[2]PLANILHA DE ORÇAMENTO- ANEXO 16'!E23</f>
        <v>M2</v>
      </c>
      <c r="F20" s="97">
        <v>54.15</v>
      </c>
      <c r="G20" s="111" t="s">
        <v>94</v>
      </c>
    </row>
    <row r="21" spans="1:8" s="33" customFormat="1" ht="15.75" x14ac:dyDescent="0.25">
      <c r="A21" s="103" t="s">
        <v>27</v>
      </c>
      <c r="B21" s="99" t="str">
        <f>'[2]PLANILHA DE ORÇAMENTO- ANEXO 16'!B24</f>
        <v>CDHU</v>
      </c>
      <c r="C21" s="99" t="str">
        <f>'[2]PLANILHA DE ORÇAMENTO- ANEXO 16'!C24</f>
        <v>04.08.020</v>
      </c>
      <c r="D21" s="110" t="str">
        <f>'[2]PLANILHA DE ORÇAMENTO- ANEXO 16'!D24</f>
        <v>Retirada de folha de esquadria em madeira</v>
      </c>
      <c r="E21" s="99" t="str">
        <f>'[2]PLANILHA DE ORÇAMENTO- ANEXO 16'!E24</f>
        <v>UN</v>
      </c>
      <c r="F21" s="97">
        <f>'[2]PLANILHA DE ORÇAMENTO- ANEXO 16'!F24</f>
        <v>4</v>
      </c>
      <c r="G21" s="111" t="s">
        <v>95</v>
      </c>
    </row>
    <row r="22" spans="1:8" s="33" customFormat="1" ht="45" x14ac:dyDescent="0.25">
      <c r="A22" s="103" t="s">
        <v>28</v>
      </c>
      <c r="B22" s="99" t="str">
        <f>'[2]PLANILHA DE ORÇAMENTO- ANEXO 16'!B25</f>
        <v>CDHU</v>
      </c>
      <c r="C22" s="99" t="str">
        <f>'[2]PLANILHA DE ORÇAMENTO- ANEXO 16'!C25</f>
        <v>04.07.020</v>
      </c>
      <c r="D22" s="110" t="str">
        <f>'[2]PLANILHA DE ORÇAMENTO- ANEXO 16'!D25</f>
        <v>Retirada de forro qualquer em placas ou tiras fixadas,forros danificados nos salões, sala de coordenação 02etc.</v>
      </c>
      <c r="E22" s="99" t="str">
        <f>'[2]PLANILHA DE ORÇAMENTO- ANEXO 16'!E25</f>
        <v>M2</v>
      </c>
      <c r="F22" s="97">
        <f>'[2]PLANILHA DE ORÇAMENTO- ANEXO 16'!F25</f>
        <v>34.049999999999997</v>
      </c>
      <c r="G22" s="111" t="s">
        <v>96</v>
      </c>
      <c r="H22" s="33">
        <f>60*1.8</f>
        <v>108</v>
      </c>
    </row>
    <row r="23" spans="1:8" s="35" customFormat="1" ht="15.75" x14ac:dyDescent="0.25">
      <c r="A23" s="104" t="s">
        <v>29</v>
      </c>
      <c r="B23" s="105"/>
      <c r="C23" s="105"/>
      <c r="D23" s="106" t="str">
        <f>'[2]PLANILHA DE ORÇAMENTO- ANEXO 16'!D26</f>
        <v>SANITÁRIO DEFICIENTE</v>
      </c>
      <c r="E23" s="105"/>
      <c r="F23" s="105"/>
      <c r="G23" s="105"/>
    </row>
    <row r="24" spans="1:8" s="35" customFormat="1" ht="15.75" x14ac:dyDescent="0.25">
      <c r="A24" s="104" t="s">
        <v>30</v>
      </c>
      <c r="B24" s="105"/>
      <c r="C24" s="105"/>
      <c r="D24" s="106" t="str">
        <f>'[2]PLANILHA DE ORÇAMENTO- ANEXO 16'!D27</f>
        <v xml:space="preserve">Infraestrutura- sanitários Def. </v>
      </c>
      <c r="E24" s="105"/>
      <c r="F24" s="105"/>
      <c r="G24" s="105"/>
    </row>
    <row r="25" spans="1:8" s="35" customFormat="1" ht="30" x14ac:dyDescent="0.25">
      <c r="A25" s="103" t="s">
        <v>31</v>
      </c>
      <c r="B25" s="99" t="str">
        <f>'[2]PLANILHA DE ORÇAMENTO- ANEXO 16'!B28</f>
        <v>CDHU</v>
      </c>
      <c r="C25" s="99" t="str">
        <f>'[2]PLANILHA DE ORÇAMENTO- ANEXO 16'!C28</f>
        <v>06.02.020</v>
      </c>
      <c r="D25" s="94" t="str">
        <f>'[2]PLANILHA DE ORÇAMENTO- ANEXO 16'!D28</f>
        <v>Escavação manual em solo de 1ª e 2ª categoria em vala ou cava até 1,5 m</v>
      </c>
      <c r="E25" s="99" t="str">
        <f>'[2]PLANILHA DE ORÇAMENTO- ANEXO 16'!E28</f>
        <v>M3</v>
      </c>
      <c r="F25" s="113">
        <f>'[2]PLANILHA DE ORÇAMENTO- ANEXO 16'!F28</f>
        <v>0.35</v>
      </c>
      <c r="G25" s="111" t="s">
        <v>97</v>
      </c>
    </row>
    <row r="26" spans="1:8" s="35" customFormat="1" x14ac:dyDescent="0.25">
      <c r="A26" s="103" t="s">
        <v>32</v>
      </c>
      <c r="B26" s="99" t="str">
        <f>'[2]PLANILHA DE ORÇAMENTO- ANEXO 16'!B29</f>
        <v>CDHU</v>
      </c>
      <c r="C26" s="99" t="str">
        <f>'[2]PLANILHA DE ORÇAMENTO- ANEXO 16'!C29</f>
        <v>11.01.130</v>
      </c>
      <c r="D26" s="94" t="str">
        <f>'[2]PLANILHA DE ORÇAMENTO- ANEXO 16'!D29</f>
        <v>Concreto usinado, fck = 25 MPa</v>
      </c>
      <c r="E26" s="99" t="str">
        <f>'[2]PLANILHA DE ORÇAMENTO- ANEXO 16'!E29</f>
        <v>M3</v>
      </c>
      <c r="F26" s="113">
        <f>'[2]PLANILHA DE ORÇAMENTO- ANEXO 16'!F29</f>
        <v>0.3</v>
      </c>
      <c r="G26" s="111" t="s">
        <v>98</v>
      </c>
    </row>
    <row r="27" spans="1:8" s="35" customFormat="1" ht="30" x14ac:dyDescent="0.25">
      <c r="A27" s="103" t="s">
        <v>33</v>
      </c>
      <c r="B27" s="99" t="str">
        <f>'[2]PLANILHA DE ORÇAMENTO- ANEXO 16'!B30</f>
        <v>CDHU</v>
      </c>
      <c r="C27" s="99" t="str">
        <f>'[2]PLANILHA DE ORÇAMENTO- ANEXO 16'!C30</f>
        <v>11.16.060</v>
      </c>
      <c r="D27" s="94" t="str">
        <f>'[2]PLANILHA DE ORÇAMENTO- ANEXO 16'!D30</f>
        <v>Lançamento e adensamento de concreto ou massa em estrutura</v>
      </c>
      <c r="E27" s="99" t="str">
        <f>'[2]PLANILHA DE ORÇAMENTO- ANEXO 16'!E30</f>
        <v>M3</v>
      </c>
      <c r="F27" s="113">
        <f>'[2]PLANILHA DE ORÇAMENTO- ANEXO 16'!F30</f>
        <v>0.3</v>
      </c>
      <c r="G27" s="111" t="s">
        <v>99</v>
      </c>
      <c r="H27" s="34"/>
    </row>
    <row r="28" spans="1:8" s="35" customFormat="1" x14ac:dyDescent="0.25">
      <c r="A28" s="103" t="s">
        <v>34</v>
      </c>
      <c r="B28" s="99" t="str">
        <f>'[2]PLANILHA DE ORÇAMENTO- ANEXO 16'!B31</f>
        <v>CDHU</v>
      </c>
      <c r="C28" s="99" t="str">
        <f>'[2]PLANILHA DE ORÇAMENTO- ANEXO 16'!C31</f>
        <v>09.01.020</v>
      </c>
      <c r="D28" s="94" t="str">
        <f>'[2]PLANILHA DE ORÇAMENTO- ANEXO 16'!D31</f>
        <v>Forma em madeira comum para fundação</v>
      </c>
      <c r="E28" s="99" t="str">
        <f>'[2]PLANILHA DE ORÇAMENTO- ANEXO 16'!E31</f>
        <v>M2</v>
      </c>
      <c r="F28" s="113">
        <f>'[2]PLANILHA DE ORÇAMENTO- ANEXO 16'!F31</f>
        <v>3.5</v>
      </c>
      <c r="G28" s="111" t="s">
        <v>100</v>
      </c>
    </row>
    <row r="29" spans="1:8" s="35" customFormat="1" ht="30" x14ac:dyDescent="0.25">
      <c r="A29" s="103" t="s">
        <v>35</v>
      </c>
      <c r="B29" s="99" t="str">
        <f>'[2]PLANILHA DE ORÇAMENTO- ANEXO 16'!B32</f>
        <v>CDHU</v>
      </c>
      <c r="C29" s="99" t="str">
        <f>'[2]PLANILHA DE ORÇAMENTO- ANEXO 16'!C32</f>
        <v>10.01.040</v>
      </c>
      <c r="D29" s="94" t="str">
        <f>'[2]PLANILHA DE ORÇAMENTO- ANEXO 16'!D32</f>
        <v>Armadura em barra de aço CA-50 (A ou B) fyk = 500 MPa</v>
      </c>
      <c r="E29" s="99" t="str">
        <f>'[2]PLANILHA DE ORÇAMENTO- ANEXO 16'!E32</f>
        <v>KG</v>
      </c>
      <c r="F29" s="113">
        <f>'[2]PLANILHA DE ORÇAMENTO- ANEXO 16'!F32</f>
        <v>18</v>
      </c>
      <c r="G29" s="111" t="s">
        <v>101</v>
      </c>
    </row>
    <row r="30" spans="1:8" s="35" customFormat="1" ht="30" x14ac:dyDescent="0.25">
      <c r="A30" s="103" t="s">
        <v>36</v>
      </c>
      <c r="B30" s="99" t="str">
        <f>'[2]PLANILHA DE ORÇAMENTO- ANEXO 16'!B33</f>
        <v>CDHU</v>
      </c>
      <c r="C30" s="99" t="str">
        <f>'[2]PLANILHA DE ORÇAMENTO- ANEXO 16'!C33</f>
        <v>10.01.060</v>
      </c>
      <c r="D30" s="94" t="str">
        <f>'[2]PLANILHA DE ORÇAMENTO- ANEXO 16'!D33</f>
        <v>Armadura em barra de aço CA-60 (A ou B) fyk = 600 MPa</v>
      </c>
      <c r="E30" s="99" t="str">
        <f>'[2]PLANILHA DE ORÇAMENTO- ANEXO 16'!E33</f>
        <v>KG</v>
      </c>
      <c r="F30" s="113">
        <f>'[2]PLANILHA DE ORÇAMENTO- ANEXO 16'!F33</f>
        <v>6</v>
      </c>
      <c r="G30" s="111" t="s">
        <v>92</v>
      </c>
    </row>
    <row r="31" spans="1:8" s="35" customFormat="1" ht="30" x14ac:dyDescent="0.25">
      <c r="A31" s="103" t="s">
        <v>37</v>
      </c>
      <c r="B31" s="99" t="str">
        <f>'[2]PLANILHA DE ORÇAMENTO- ANEXO 16'!B34</f>
        <v>CDHU</v>
      </c>
      <c r="C31" s="99" t="str">
        <f>'[2]PLANILHA DE ORÇAMENTO- ANEXO 16'!C34</f>
        <v>12.01.041</v>
      </c>
      <c r="D31" s="94" t="str">
        <f>'[2]PLANILHA DE ORÇAMENTO- ANEXO 16'!D34</f>
        <v>Broca em concreto armado diâmetro de 25 cm - completa</v>
      </c>
      <c r="E31" s="99" t="str">
        <f>'[2]PLANILHA DE ORÇAMENTO- ANEXO 16'!E34</f>
        <v>M</v>
      </c>
      <c r="F31" s="113">
        <f>'[2]PLANILHA DE ORÇAMENTO- ANEXO 16'!F34</f>
        <v>10</v>
      </c>
      <c r="G31" s="111" t="s">
        <v>102</v>
      </c>
    </row>
    <row r="32" spans="1:8" s="35" customFormat="1" ht="30" x14ac:dyDescent="0.25">
      <c r="A32" s="103" t="s">
        <v>38</v>
      </c>
      <c r="B32" s="99" t="str">
        <f>'[2]PLANILHA DE ORÇAMENTO- ANEXO 16'!B35</f>
        <v>CDHU</v>
      </c>
      <c r="C32" s="99" t="str">
        <f>'[2]PLANILHA DE ORÇAMENTO- ANEXO 16'!C35</f>
        <v>32.16.010</v>
      </c>
      <c r="D32" s="94" t="str">
        <f>'[2]PLANILHA DE ORÇAMENTO- ANEXO 16'!D35</f>
        <v>Impermeabilização em pintura de asfalto oxidado com solventes orgânicos, sobre massa</v>
      </c>
      <c r="E32" s="99" t="str">
        <f>'[2]PLANILHA DE ORÇAMENTO- ANEXO 16'!E35</f>
        <v>M2</v>
      </c>
      <c r="F32" s="113">
        <f>'[2]PLANILHA DE ORÇAMENTO- ANEXO 16'!F35</f>
        <v>4.43</v>
      </c>
      <c r="G32" s="111" t="s">
        <v>103</v>
      </c>
    </row>
    <row r="33" spans="1:10" s="35" customFormat="1" ht="15.75" x14ac:dyDescent="0.25">
      <c r="A33" s="104" t="s">
        <v>39</v>
      </c>
      <c r="B33" s="105"/>
      <c r="C33" s="105"/>
      <c r="D33" s="106" t="str">
        <f>'[2]PLANILHA DE ORÇAMENTO- ANEXO 16'!D36</f>
        <v>Superestrutura- sanitários Def.</v>
      </c>
      <c r="E33" s="105"/>
      <c r="F33" s="105"/>
      <c r="G33" s="105"/>
      <c r="H33" s="34"/>
    </row>
    <row r="34" spans="1:10" s="35" customFormat="1" ht="30" x14ac:dyDescent="0.25">
      <c r="A34" s="103" t="str">
        <f>'[2]PLANILHA DE ORÇAMENTO- ANEXO 16'!A37</f>
        <v>2.2.1</v>
      </c>
      <c r="B34" s="99" t="str">
        <f>'[2]PLANILHA DE ORÇAMENTO- ANEXO 16'!B37</f>
        <v>CDHU</v>
      </c>
      <c r="C34" s="99" t="str">
        <f>'[2]PLANILHA DE ORÇAMENTO- ANEXO 16'!C37</f>
        <v>11.01.130</v>
      </c>
      <c r="D34" s="94" t="str">
        <f>'[2]PLANILHA DE ORÇAMENTO- ANEXO 16'!D37</f>
        <v>Concreto usinado, fck = 25 MPa</v>
      </c>
      <c r="E34" s="99" t="str">
        <f>'[2]PLANILHA DE ORÇAMENTO- ANEXO 16'!E37</f>
        <v>M3</v>
      </c>
      <c r="F34" s="113">
        <f>'[2]PLANILHA DE ORÇAMENTO- ANEXO 16'!F37</f>
        <v>0.61</v>
      </c>
      <c r="G34" s="111" t="s">
        <v>104</v>
      </c>
    </row>
    <row r="35" spans="1:10" s="35" customFormat="1" ht="30" customHeight="1" x14ac:dyDescent="0.25">
      <c r="A35" s="103" t="str">
        <f>'[2]PLANILHA DE ORÇAMENTO- ANEXO 16'!A38</f>
        <v>2.2.2</v>
      </c>
      <c r="B35" s="99" t="str">
        <f>'[2]PLANILHA DE ORÇAMENTO- ANEXO 16'!B38</f>
        <v>CDHU</v>
      </c>
      <c r="C35" s="99" t="str">
        <f>'[2]PLANILHA DE ORÇAMENTO- ANEXO 16'!C38</f>
        <v>11.16.060</v>
      </c>
      <c r="D35" s="94" t="str">
        <f>'[2]PLANILHA DE ORÇAMENTO- ANEXO 16'!D38</f>
        <v>Lançamento e adensamento de concreto ou massa em estrutura</v>
      </c>
      <c r="E35" s="99" t="str">
        <f>'[2]PLANILHA DE ORÇAMENTO- ANEXO 16'!E38</f>
        <v>M3</v>
      </c>
      <c r="F35" s="113">
        <f>'[2]PLANILHA DE ORÇAMENTO- ANEXO 16'!F38</f>
        <v>0.61</v>
      </c>
      <c r="G35" s="111" t="s">
        <v>99</v>
      </c>
    </row>
    <row r="36" spans="1:10" s="35" customFormat="1" ht="30" customHeight="1" x14ac:dyDescent="0.25">
      <c r="A36" s="103" t="str">
        <f>'[2]PLANILHA DE ORÇAMENTO- ANEXO 16'!A39</f>
        <v>2.2.3</v>
      </c>
      <c r="B36" s="99" t="str">
        <f>'[2]PLANILHA DE ORÇAMENTO- ANEXO 16'!B39</f>
        <v>CDHU</v>
      </c>
      <c r="C36" s="99" t="str">
        <f>'[2]PLANILHA DE ORÇAMENTO- ANEXO 16'!C39</f>
        <v>10.01.040</v>
      </c>
      <c r="D36" s="94" t="str">
        <f>'[2]PLANILHA DE ORÇAMENTO- ANEXO 16'!D39</f>
        <v>Armadura em barra de aço CA-50 (A ou B) fyk = 500 MPa</v>
      </c>
      <c r="E36" s="99" t="str">
        <f>'[2]PLANILHA DE ORÇAMENTO- ANEXO 16'!E39</f>
        <v>KG</v>
      </c>
      <c r="F36" s="113">
        <f>'[2]PLANILHA DE ORÇAMENTO- ANEXO 16'!F39</f>
        <v>52</v>
      </c>
      <c r="G36" s="111" t="s">
        <v>101</v>
      </c>
    </row>
    <row r="37" spans="1:10" s="35" customFormat="1" ht="30" customHeight="1" x14ac:dyDescent="0.25">
      <c r="A37" s="103" t="str">
        <f>'[2]PLANILHA DE ORÇAMENTO- ANEXO 16'!A40</f>
        <v>2.2.4</v>
      </c>
      <c r="B37" s="99" t="str">
        <f>'[2]PLANILHA DE ORÇAMENTO- ANEXO 16'!B40</f>
        <v>CDHU</v>
      </c>
      <c r="C37" s="99" t="str">
        <f>'[2]PLANILHA DE ORÇAMENTO- ANEXO 16'!C40</f>
        <v>10.01.060</v>
      </c>
      <c r="D37" s="94" t="str">
        <f>'[2]PLANILHA DE ORÇAMENTO- ANEXO 16'!D40</f>
        <v>Armadura em barra de aço CA-60 (A ou B) fyk = 600 MPa</v>
      </c>
      <c r="E37" s="99" t="str">
        <f>'[2]PLANILHA DE ORÇAMENTO- ANEXO 16'!E40</f>
        <v>KG</v>
      </c>
      <c r="F37" s="113">
        <f>'[2]PLANILHA DE ORÇAMENTO- ANEXO 16'!F40</f>
        <v>22</v>
      </c>
      <c r="G37" s="111" t="s">
        <v>92</v>
      </c>
    </row>
    <row r="38" spans="1:10" s="35" customFormat="1" ht="30" customHeight="1" x14ac:dyDescent="0.25">
      <c r="A38" s="103" t="str">
        <f>'[2]PLANILHA DE ORÇAMENTO- ANEXO 16'!A41</f>
        <v>2.2.5</v>
      </c>
      <c r="B38" s="99" t="str">
        <f>'[2]PLANILHA DE ORÇAMENTO- ANEXO 16'!B41</f>
        <v>CDHU</v>
      </c>
      <c r="C38" s="99" t="str">
        <f>'[2]PLANILHA DE ORÇAMENTO- ANEXO 16'!C41</f>
        <v>09.01.020</v>
      </c>
      <c r="D38" s="94" t="str">
        <f>'[2]PLANILHA DE ORÇAMENTO- ANEXO 16'!D41</f>
        <v>Forma em madeira comum para fundação</v>
      </c>
      <c r="E38" s="99" t="str">
        <f>'[2]PLANILHA DE ORÇAMENTO- ANEXO 16'!E41</f>
        <v>M2</v>
      </c>
      <c r="F38" s="113">
        <f>'[2]PLANILHA DE ORÇAMENTO- ANEXO 16'!F41</f>
        <v>7.84</v>
      </c>
      <c r="G38" s="111" t="s">
        <v>105</v>
      </c>
    </row>
    <row r="39" spans="1:10" s="35" customFormat="1" ht="30" customHeight="1" x14ac:dyDescent="0.25">
      <c r="A39" s="104" t="str">
        <f>'[2]PLANILHA DE ORÇAMENTO- ANEXO 16'!A42</f>
        <v>2.3</v>
      </c>
      <c r="B39" s="105"/>
      <c r="C39" s="105"/>
      <c r="D39" s="106" t="str">
        <f>'[2]PLANILHA DE ORÇAMENTO- ANEXO 16'!D42</f>
        <v>Alvenaria-paredes sanitário def.</v>
      </c>
      <c r="E39" s="105"/>
      <c r="F39" s="105"/>
      <c r="G39" s="105"/>
    </row>
    <row r="40" spans="1:10" s="35" customFormat="1" ht="30" customHeight="1" x14ac:dyDescent="0.25">
      <c r="A40" s="103" t="str">
        <f>'[2]PLANILHA DE ORÇAMENTO- ANEXO 16'!A43</f>
        <v>2.3.1</v>
      </c>
      <c r="B40" s="99" t="str">
        <f>'[2]PLANILHA DE ORÇAMENTO- ANEXO 16'!B43</f>
        <v>CDHU</v>
      </c>
      <c r="C40" s="99" t="str">
        <f>'[2]PLANILHA DE ORÇAMENTO- ANEXO 16'!C43</f>
        <v>14.04.210</v>
      </c>
      <c r="D40" s="94" t="str">
        <f>'[2]PLANILHA DE ORÇAMENTO- ANEXO 16'!D43</f>
        <v>Alvenaria de bloco cerâmico de verdação, uso revestido de 15 cm</v>
      </c>
      <c r="E40" s="99" t="str">
        <f>'[2]PLANILHA DE ORÇAMENTO- ANEXO 16'!E43</f>
        <v>M2</v>
      </c>
      <c r="F40" s="113">
        <f>'[2]PLANILHA DE ORÇAMENTO- ANEXO 16'!F43</f>
        <v>14</v>
      </c>
      <c r="G40" s="111" t="s">
        <v>106</v>
      </c>
    </row>
    <row r="41" spans="1:10" s="35" customFormat="1" ht="30" customHeight="1" x14ac:dyDescent="0.25">
      <c r="A41" s="103" t="str">
        <f>'[2]PLANILHA DE ORÇAMENTO- ANEXO 16'!A44</f>
        <v>2.3.2</v>
      </c>
      <c r="B41" s="99" t="str">
        <f>'[2]PLANILHA DE ORÇAMENTO- ANEXO 16'!B44</f>
        <v>CDHU</v>
      </c>
      <c r="C41" s="99" t="str">
        <f>'[2]PLANILHA DE ORÇAMENTO- ANEXO 16'!C44</f>
        <v>17.02.020</v>
      </c>
      <c r="D41" s="94" t="str">
        <f>'[2]PLANILHA DE ORÇAMENTO- ANEXO 16'!D44</f>
        <v>Chapisco</v>
      </c>
      <c r="E41" s="99" t="str">
        <f>'[2]PLANILHA DE ORÇAMENTO- ANEXO 16'!E44</f>
        <v>M2</v>
      </c>
      <c r="F41" s="113">
        <f>'[2]PLANILHA DE ORÇAMENTO- ANEXO 16'!F44</f>
        <v>37</v>
      </c>
      <c r="G41" s="111" t="s">
        <v>107</v>
      </c>
    </row>
    <row r="42" spans="1:10" s="35" customFormat="1" ht="30" customHeight="1" x14ac:dyDescent="0.25">
      <c r="A42" s="103" t="str">
        <f>'[2]PLANILHA DE ORÇAMENTO- ANEXO 16'!A45</f>
        <v>2.3.3</v>
      </c>
      <c r="B42" s="99" t="str">
        <f>'[2]PLANILHA DE ORÇAMENTO- ANEXO 16'!B45</f>
        <v>CDHU</v>
      </c>
      <c r="C42" s="99" t="str">
        <f>'[2]PLANILHA DE ORÇAMENTO- ANEXO 16'!C45</f>
        <v>17.02.220</v>
      </c>
      <c r="D42" s="94" t="str">
        <f>'[2]PLANILHA DE ORÇAMENTO- ANEXO 16'!D45</f>
        <v>Reboco</v>
      </c>
      <c r="E42" s="99" t="str">
        <f>'[2]PLANILHA DE ORÇAMENTO- ANEXO 16'!E45</f>
        <v>M2</v>
      </c>
      <c r="F42" s="113">
        <f>'[2]PLANILHA DE ORÇAMENTO- ANEXO 16'!F45</f>
        <v>37</v>
      </c>
      <c r="G42" s="111" t="s">
        <v>99</v>
      </c>
    </row>
    <row r="43" spans="1:10" s="35" customFormat="1" ht="30" customHeight="1" x14ac:dyDescent="0.25">
      <c r="A43" s="103" t="str">
        <f>'[2]PLANILHA DE ORÇAMENTO- ANEXO 16'!A46</f>
        <v>2.3.4</v>
      </c>
      <c r="B43" s="99" t="str">
        <f>'[2]PLANILHA DE ORÇAMENTO- ANEXO 16'!B46</f>
        <v>SINAPI</v>
      </c>
      <c r="C43" s="99" t="str">
        <f>'[2]PLANILHA DE ORÇAMENTO- ANEXO 16'!C46</f>
        <v>87265</v>
      </c>
      <c r="D43" s="94" t="str">
        <f>'[2]PLANILHA DE ORÇAMENTO- ANEXO 16'!D46</f>
        <v>Revestimento cerãmico para paredes internas com placas esmaltadas e ou porcelanato, dimensoes minimas 20x20cm, completo assentado.</v>
      </c>
      <c r="E43" s="99" t="str">
        <f>'[2]PLANILHA DE ORÇAMENTO- ANEXO 16'!E46</f>
        <v>M2</v>
      </c>
      <c r="F43" s="113">
        <f>'[2]PLANILHA DE ORÇAMENTO- ANEXO 16'!F46</f>
        <v>22.1</v>
      </c>
      <c r="G43" s="111" t="s">
        <v>108</v>
      </c>
      <c r="H43" s="34"/>
      <c r="J43" s="36"/>
    </row>
    <row r="44" spans="1:10" s="35" customFormat="1" ht="30" customHeight="1" x14ac:dyDescent="0.25">
      <c r="A44" s="104" t="str">
        <f>'[2]PLANILHA DE ORÇAMENTO- ANEXO 16'!A47</f>
        <v>2.4</v>
      </c>
      <c r="B44" s="105"/>
      <c r="C44" s="105"/>
      <c r="D44" s="106" t="str">
        <f>'[2]PLANILHA DE ORÇAMENTO- ANEXO 16'!D47</f>
        <v>Revestimento e piso bh def.</v>
      </c>
      <c r="E44" s="105"/>
      <c r="F44" s="105"/>
      <c r="G44" s="105"/>
    </row>
    <row r="45" spans="1:10" s="35" customFormat="1" ht="30" customHeight="1" x14ac:dyDescent="0.25">
      <c r="A45" s="103" t="str">
        <f>'[2]PLANILHA DE ORÇAMENTO- ANEXO 16'!A48</f>
        <v>2.4.1</v>
      </c>
      <c r="B45" s="99" t="str">
        <f>'[2]PLANILHA DE ORÇAMENTO- ANEXO 16'!B48</f>
        <v>CDHU</v>
      </c>
      <c r="C45" s="99" t="str">
        <f>'[2]PLANILHA DE ORÇAMENTO- ANEXO 16'!C48</f>
        <v>17.01.020</v>
      </c>
      <c r="D45" s="94" t="str">
        <f>'[2]PLANILHA DE ORÇAMENTO- ANEXO 16'!D48</f>
        <v>Argamassa de regularização e/ou proteção</v>
      </c>
      <c r="E45" s="99" t="str">
        <f>'[2]PLANILHA DE ORÇAMENTO- ANEXO 16'!E48</f>
        <v>M3</v>
      </c>
      <c r="F45" s="113">
        <f>'[2]PLANILHA DE ORÇAMENTO- ANEXO 16'!F48</f>
        <v>3.6</v>
      </c>
      <c r="G45" s="111" t="s">
        <v>109</v>
      </c>
    </row>
    <row r="46" spans="1:10" s="35" customFormat="1" ht="45" x14ac:dyDescent="0.25">
      <c r="A46" s="103" t="str">
        <f>'[2]PLANILHA DE ORÇAMENTO- ANEXO 16'!A49</f>
        <v>2.4.2</v>
      </c>
      <c r="B46" s="99" t="str">
        <f>'[2]PLANILHA DE ORÇAMENTO- ANEXO 16'!B49</f>
        <v>SINAPI</v>
      </c>
      <c r="C46" s="99">
        <f>'[2]PLANILHA DE ORÇAMENTO- ANEXO 16'!C49</f>
        <v>87251</v>
      </c>
      <c r="D46" s="94" t="str">
        <f>'[2]PLANILHA DE ORÇAMENTO- ANEXO 16'!D49</f>
        <v>Revestimento ceramico com placa esmatada dimensões mínimas 45x45cm, incluso argamassa de assentamento .acabado</v>
      </c>
      <c r="E46" s="99" t="str">
        <f>'[2]PLANILHA DE ORÇAMENTO- ANEXO 16'!E49</f>
        <v>M2</v>
      </c>
      <c r="F46" s="113">
        <f>'[2]PLANILHA DE ORÇAMENTO- ANEXO 16'!F49</f>
        <v>3.6</v>
      </c>
      <c r="G46" s="111" t="s">
        <v>99</v>
      </c>
    </row>
    <row r="47" spans="1:10" s="35" customFormat="1" ht="30" x14ac:dyDescent="0.25">
      <c r="A47" s="103" t="str">
        <f>'[2]PLANILHA DE ORÇAMENTO- ANEXO 16'!A50</f>
        <v>2.4.3</v>
      </c>
      <c r="B47" s="99" t="str">
        <f>'[2]PLANILHA DE ORÇAMENTO- ANEXO 16'!B50</f>
        <v>CDHU</v>
      </c>
      <c r="C47" s="99" t="str">
        <f>'[2]PLANILHA DE ORÇAMENTO- ANEXO 16'!C50</f>
        <v>19.01.062</v>
      </c>
      <c r="D47" s="94" t="str">
        <f>'[2]PLANILHA DE ORÇAMENTO- ANEXO 16'!D50</f>
        <v>Peitoril e/ou soleira em granito, espessura de 2 cm e largura até 20 cm, acabamento polido</v>
      </c>
      <c r="E47" s="99" t="str">
        <f>'[2]PLANILHA DE ORÇAMENTO- ANEXO 16'!E50</f>
        <v>M</v>
      </c>
      <c r="F47" s="113">
        <f>'[2]PLANILHA DE ORÇAMENTO- ANEXO 16'!F50</f>
        <v>0.9</v>
      </c>
      <c r="G47" s="111" t="s">
        <v>110</v>
      </c>
    </row>
    <row r="48" spans="1:10" s="35" customFormat="1" ht="31.5" x14ac:dyDescent="0.25">
      <c r="A48" s="104" t="str">
        <f>'[2]PLANILHA DE ORÇAMENTO- ANEXO 16'!A51</f>
        <v>2.5</v>
      </c>
      <c r="B48" s="105"/>
      <c r="C48" s="105"/>
      <c r="D48" s="114" t="str">
        <f>'[2]PLANILHA DE ORÇAMENTO- ANEXO 16'!D51</f>
        <v>Revestimento de forro em pvc sanitario def. e hall sanitarios velhos.</v>
      </c>
      <c r="E48" s="105"/>
      <c r="F48" s="105"/>
      <c r="G48" s="105"/>
      <c r="H48" s="34"/>
    </row>
    <row r="49" spans="1:7" s="35" customFormat="1" ht="45" x14ac:dyDescent="0.25">
      <c r="A49" s="103" t="str">
        <f>'[2]PLANILHA DE ORÇAMENTO- ANEXO 16'!A52</f>
        <v>2.5.1</v>
      </c>
      <c r="B49" s="99" t="str">
        <f>'[2]PLANILHA DE ORÇAMENTO- ANEXO 16'!B52</f>
        <v>CDHU</v>
      </c>
      <c r="C49" s="99" t="str">
        <f>'[2]PLANILHA DE ORÇAMENTO- ANEXO 16'!C52</f>
        <v>22.03.070</v>
      </c>
      <c r="D49" s="94" t="str">
        <f>'[2]PLANILHA DE ORÇAMENTO- ANEXO 16'!D52</f>
        <v>Forro em lamina de PVC, incluso estrutura de fixação e instalação , acabado.Nos sanitario def. e hall frente sanitarios existentes</v>
      </c>
      <c r="E49" s="99" t="str">
        <f>'[2]PLANILHA DE ORÇAMENTO- ANEXO 16'!E52</f>
        <v>M2</v>
      </c>
      <c r="F49" s="113">
        <f>'[2]PLANILHA DE ORÇAMENTO- ANEXO 16'!F52</f>
        <v>26</v>
      </c>
      <c r="G49" s="111" t="s">
        <v>111</v>
      </c>
    </row>
    <row r="50" spans="1:7" s="35" customFormat="1" ht="15.75" x14ac:dyDescent="0.25">
      <c r="A50" s="104" t="str">
        <f>'[2]PLANILHA DE ORÇAMENTO- ANEXO 16'!A53</f>
        <v>2.6</v>
      </c>
      <c r="B50" s="105"/>
      <c r="C50" s="105"/>
      <c r="D50" s="114" t="str">
        <f>'[2]PLANILHA DE ORÇAMENTO- ANEXO 16'!D53</f>
        <v>Pintura sanitario def.</v>
      </c>
      <c r="E50" s="105"/>
      <c r="F50" s="105"/>
      <c r="G50" s="105"/>
    </row>
    <row r="51" spans="1:7" s="35" customFormat="1" ht="30" x14ac:dyDescent="0.25">
      <c r="A51" s="103" t="str">
        <f>'[2]PLANILHA DE ORÇAMENTO- ANEXO 16'!A54</f>
        <v>2.6.1</v>
      </c>
      <c r="B51" s="99" t="str">
        <f>'[2]PLANILHA DE ORÇAMENTO- ANEXO 16'!B54</f>
        <v>SINAPI</v>
      </c>
      <c r="C51" s="99">
        <f>'[2]PLANILHA DE ORÇAMENTO- ANEXO 16'!C54</f>
        <v>88489</v>
      </c>
      <c r="D51" s="94" t="str">
        <f>'[2]PLANILHA DE ORÇAMENTO- ANEXO 16'!D54</f>
        <v>fornecimento e aplicação de tinta latex acrílica em paredes externa  duas demãos</v>
      </c>
      <c r="E51" s="99" t="str">
        <f>'[2]PLANILHA DE ORÇAMENTO- ANEXO 16'!E54</f>
        <v>M2</v>
      </c>
      <c r="F51" s="113">
        <f>'[2]PLANILHA DE ORÇAMENTO- ANEXO 16'!F54</f>
        <v>14</v>
      </c>
      <c r="G51" s="111" t="s">
        <v>106</v>
      </c>
    </row>
    <row r="52" spans="1:7" s="35" customFormat="1" ht="15.75" x14ac:dyDescent="0.25">
      <c r="A52" s="104" t="str">
        <f>'[2]PLANILHA DE ORÇAMENTO- ANEXO 16'!A55</f>
        <v>2.7</v>
      </c>
      <c r="B52" s="105"/>
      <c r="C52" s="105"/>
      <c r="D52" s="114" t="str">
        <f>'[2]PLANILHA DE ORÇAMENTO- ANEXO 16'!D55</f>
        <v>INSTALAÇÕES HIDRÁULICAS</v>
      </c>
      <c r="E52" s="105"/>
      <c r="F52" s="105"/>
      <c r="G52" s="105"/>
    </row>
    <row r="53" spans="1:7" s="35" customFormat="1" ht="15.75" x14ac:dyDescent="0.25">
      <c r="A53" s="104" t="str">
        <f>'[2]PLANILHA DE ORÇAMENTO- ANEXO 16'!A56</f>
        <v>2.7.1</v>
      </c>
      <c r="B53" s="105"/>
      <c r="C53" s="105"/>
      <c r="D53" s="114" t="str">
        <f>'[2]PLANILHA DE ORÇAMENTO- ANEXO 16'!D56</f>
        <v>Esgoto</v>
      </c>
      <c r="E53" s="105"/>
      <c r="F53" s="105"/>
      <c r="G53" s="105"/>
    </row>
    <row r="54" spans="1:7" s="35" customFormat="1" ht="45" x14ac:dyDescent="0.25">
      <c r="A54" s="103" t="str">
        <f>'[2]PLANILHA DE ORÇAMENTO- ANEXO 16'!A57</f>
        <v>2.7.1.1</v>
      </c>
      <c r="B54" s="99" t="str">
        <f>'[2]PLANILHA DE ORÇAMENTO- ANEXO 16'!B57</f>
        <v>CDHU</v>
      </c>
      <c r="C54" s="99" t="str">
        <f>'[2]PLANILHA DE ORÇAMENTO- ANEXO 16'!C57</f>
        <v>46.02.070</v>
      </c>
      <c r="D54" s="94" t="str">
        <f>'[2]PLANILHA DE ORÇAMENTO- ANEXO 16'!D57</f>
        <v>Tubo de PVC rígido branco PxB com virola e anel de borracha, linha esgoto série normal, DN= 100 mm, inclusive conexões e tubulação para drenagem</v>
      </c>
      <c r="E54" s="99" t="str">
        <f>'[2]PLANILHA DE ORÇAMENTO- ANEXO 16'!E57</f>
        <v>M</v>
      </c>
      <c r="F54" s="113">
        <f>'[2]PLANILHA DE ORÇAMENTO- ANEXO 16'!F57</f>
        <v>20</v>
      </c>
      <c r="G54" s="111" t="s">
        <v>112</v>
      </c>
    </row>
    <row r="55" spans="1:7" s="35" customFormat="1" x14ac:dyDescent="0.25">
      <c r="A55" s="103" t="str">
        <f>'[2]PLANILHA DE ORÇAMENTO- ANEXO 16'!A58</f>
        <v>2.7.1.2</v>
      </c>
      <c r="B55" s="99" t="str">
        <f>'[2]PLANILHA DE ORÇAMENTO- ANEXO 16'!B58</f>
        <v>CDHU</v>
      </c>
      <c r="C55" s="99" t="str">
        <f>'[2]PLANILHA DE ORÇAMENTO- ANEXO 16'!C58</f>
        <v>46.02.050</v>
      </c>
      <c r="D55" s="94" t="str">
        <f>'[2]PLANILHA DE ORÇAMENTO- ANEXO 16'!D58</f>
        <v>tubo de PVC de 50mm para esgoto, incluso conexões</v>
      </c>
      <c r="E55" s="99" t="str">
        <f>'[2]PLANILHA DE ORÇAMENTO- ANEXO 16'!E58</f>
        <v>M</v>
      </c>
      <c r="F55" s="113">
        <f>'[2]PLANILHA DE ORÇAMENTO- ANEXO 16'!F58</f>
        <v>2</v>
      </c>
      <c r="G55" s="111" t="s">
        <v>113</v>
      </c>
    </row>
    <row r="56" spans="1:7" s="35" customFormat="1" ht="30" x14ac:dyDescent="0.25">
      <c r="A56" s="103" t="str">
        <f>'[2]PLANILHA DE ORÇAMENTO- ANEXO 16'!A59</f>
        <v>2.7.1.3</v>
      </c>
      <c r="B56" s="99" t="str">
        <f>'[2]PLANILHA DE ORÇAMENTO- ANEXO 16'!B59</f>
        <v>CDHU</v>
      </c>
      <c r="C56" s="99" t="str">
        <f>'[2]PLANILHA DE ORÇAMENTO- ANEXO 16'!C59</f>
        <v>49.03.020</v>
      </c>
      <c r="D56" s="94" t="str">
        <f>'[2]PLANILHA DE ORÇAMENTO- ANEXO 16'!D59</f>
        <v>Caixa de inspeção 80 x 80 com tampa de concreto</v>
      </c>
      <c r="E56" s="99" t="str">
        <f>'[2]PLANILHA DE ORÇAMENTO- ANEXO 16'!E59</f>
        <v>UN</v>
      </c>
      <c r="F56" s="113">
        <f>'[2]PLANILHA DE ORÇAMENTO- ANEXO 16'!F59</f>
        <v>1</v>
      </c>
      <c r="G56" s="111" t="s">
        <v>114</v>
      </c>
    </row>
    <row r="57" spans="1:7" s="35" customFormat="1" ht="30" x14ac:dyDescent="0.25">
      <c r="A57" s="103" t="str">
        <f>'[2]PLANILHA DE ORÇAMENTO- ANEXO 16'!A60</f>
        <v>2.7.1.4</v>
      </c>
      <c r="B57" s="99" t="str">
        <f>'[2]PLANILHA DE ORÇAMENTO- ANEXO 16'!B60</f>
        <v>CDHU</v>
      </c>
      <c r="C57" s="99" t="str">
        <f>'[2]PLANILHA DE ORÇAMENTO- ANEXO 16'!C60</f>
        <v>49.01.020</v>
      </c>
      <c r="D57" s="94" t="str">
        <f>'[2]PLANILHA DE ORÇAMENTO- ANEXO 16'!D60</f>
        <v>Caixa sifonada de PVC rígido de 100 x 150 x 50 mm, com grelha</v>
      </c>
      <c r="E57" s="99" t="str">
        <f>'[2]PLANILHA DE ORÇAMENTO- ANEXO 16'!E60</f>
        <v>UN</v>
      </c>
      <c r="F57" s="113">
        <f>'[2]PLANILHA DE ORÇAMENTO- ANEXO 16'!F60</f>
        <v>1</v>
      </c>
      <c r="G57" s="111" t="s">
        <v>115</v>
      </c>
    </row>
    <row r="58" spans="1:7" s="35" customFormat="1" ht="15.75" x14ac:dyDescent="0.25">
      <c r="A58" s="104" t="str">
        <f>'[2]PLANILHA DE ORÇAMENTO- ANEXO 16'!A61</f>
        <v>2.7.2</v>
      </c>
      <c r="B58" s="105"/>
      <c r="C58" s="105"/>
      <c r="D58" s="114" t="str">
        <f>'[2]PLANILHA DE ORÇAMENTO- ANEXO 16'!D61</f>
        <v>Água fria</v>
      </c>
      <c r="E58" s="105"/>
      <c r="F58" s="105"/>
      <c r="G58" s="105"/>
    </row>
    <row r="59" spans="1:7" s="35" customFormat="1" ht="30" x14ac:dyDescent="0.25">
      <c r="A59" s="103" t="str">
        <f>'[2]PLANILHA DE ORÇAMENTO- ANEXO 16'!A62</f>
        <v>2.7.2.1</v>
      </c>
      <c r="B59" s="99" t="str">
        <f>'[2]PLANILHA DE ORÇAMENTO- ANEXO 16'!B62</f>
        <v>CDHU</v>
      </c>
      <c r="C59" s="99" t="str">
        <f>'[2]PLANILHA DE ORÇAMENTO- ANEXO 16'!C62</f>
        <v>47.02.020</v>
      </c>
      <c r="D59" s="94" t="str">
        <f>'[2]PLANILHA DE ORÇAMENTO- ANEXO 16'!D62</f>
        <v>Registro de gaveta em latão fundido cromado com canopla, DN= 3/4´ - linha especial</v>
      </c>
      <c r="E59" s="99" t="str">
        <f>'[2]PLANILHA DE ORÇAMENTO- ANEXO 16'!E62</f>
        <v>UN</v>
      </c>
      <c r="F59" s="113">
        <f>'[2]PLANILHA DE ORÇAMENTO- ANEXO 16'!F62</f>
        <v>1</v>
      </c>
      <c r="G59" s="111" t="s">
        <v>116</v>
      </c>
    </row>
    <row r="60" spans="1:7" s="35" customFormat="1" ht="30" x14ac:dyDescent="0.25">
      <c r="A60" s="103" t="str">
        <f>'[2]PLANILHA DE ORÇAMENTO- ANEXO 16'!A63</f>
        <v>2.7.2.2</v>
      </c>
      <c r="B60" s="99" t="str">
        <f>'[2]PLANILHA DE ORÇAMENTO- ANEXO 16'!B63</f>
        <v>CDHU</v>
      </c>
      <c r="C60" s="99" t="str">
        <f>'[2]PLANILHA DE ORÇAMENTO- ANEXO 16'!C63</f>
        <v>46.01.020</v>
      </c>
      <c r="D60" s="94" t="str">
        <f>'[2]PLANILHA DE ORÇAMENTO- ANEXO 16'!D63</f>
        <v>Tubo de PVC rígido soldável marrom, DN= 25 mm, (3/4´), inclusive conexões</v>
      </c>
      <c r="E60" s="99" t="str">
        <f>'[2]PLANILHA DE ORÇAMENTO- ANEXO 16'!E63</f>
        <v>M</v>
      </c>
      <c r="F60" s="113">
        <f>'[2]PLANILHA DE ORÇAMENTO- ANEXO 16'!F63</f>
        <v>12</v>
      </c>
      <c r="G60" s="111" t="s">
        <v>112</v>
      </c>
    </row>
    <row r="61" spans="1:7" s="35" customFormat="1" ht="15.75" x14ac:dyDescent="0.25">
      <c r="A61" s="104" t="str">
        <f>'[2]PLANILHA DE ORÇAMENTO- ANEXO 16'!A64</f>
        <v>2.7.3</v>
      </c>
      <c r="B61" s="105"/>
      <c r="C61" s="105"/>
      <c r="D61" s="114" t="str">
        <f>'[2]PLANILHA DE ORÇAMENTO- ANEXO 16'!D64</f>
        <v>Louças e metais</v>
      </c>
      <c r="E61" s="105"/>
      <c r="F61" s="105"/>
      <c r="G61" s="105"/>
    </row>
    <row r="62" spans="1:7" s="35" customFormat="1" ht="30" x14ac:dyDescent="0.25">
      <c r="A62" s="103" t="str">
        <f>'[2]PLANILHA DE ORÇAMENTO- ANEXO 16'!A65</f>
        <v>2.7.3.1</v>
      </c>
      <c r="B62" s="99" t="str">
        <f>'[2]PLANILHA DE ORÇAMENTO- ANEXO 16'!B65</f>
        <v>CDHU</v>
      </c>
      <c r="C62" s="99" t="str">
        <f>'[2]PLANILHA DE ORÇAMENTO- ANEXO 16'!C65</f>
        <v>30.08.060</v>
      </c>
      <c r="D62" s="94" t="str">
        <f>'[2]PLANILHA DE ORÇAMENTO- ANEXO 16'!D65</f>
        <v>Bacia sifonada de louça com caixa acoplada para pessoas com mobilidade reduzida.Incluso assento</v>
      </c>
      <c r="E62" s="99" t="str">
        <f>'[2]PLANILHA DE ORÇAMENTO- ANEXO 16'!E65</f>
        <v>UN</v>
      </c>
      <c r="F62" s="113">
        <f>'[2]PLANILHA DE ORÇAMENTO- ANEXO 16'!F65</f>
        <v>1</v>
      </c>
      <c r="G62" s="111" t="s">
        <v>92</v>
      </c>
    </row>
    <row r="63" spans="1:7" s="35" customFormat="1" x14ac:dyDescent="0.25">
      <c r="A63" s="103" t="str">
        <f>'[2]PLANILHA DE ORÇAMENTO- ANEXO 16'!A66</f>
        <v>2.7.3.2</v>
      </c>
      <c r="B63" s="99" t="str">
        <f>'[2]PLANILHA DE ORÇAMENTO- ANEXO 16'!B66</f>
        <v>CDHU</v>
      </c>
      <c r="C63" s="99" t="str">
        <f>'[2]PLANILHA DE ORÇAMENTO- ANEXO 16'!C66</f>
        <v>44.01.240</v>
      </c>
      <c r="D63" s="94" t="str">
        <f>'[2]PLANILHA DE ORÇAMENTO- ANEXO 16'!D66</f>
        <v>Lavatório de louça com coluna suspensa.</v>
      </c>
      <c r="E63" s="99" t="str">
        <f>'[2]PLANILHA DE ORÇAMENTO- ANEXO 16'!E66</f>
        <v>UN</v>
      </c>
      <c r="F63" s="113">
        <f>'[2]PLANILHA DE ORÇAMENTO- ANEXO 16'!F66</f>
        <v>1</v>
      </c>
      <c r="G63" s="111" t="s">
        <v>92</v>
      </c>
    </row>
    <row r="64" spans="1:7" s="35" customFormat="1" ht="30" x14ac:dyDescent="0.25">
      <c r="A64" s="103" t="str">
        <f>'[2]PLANILHA DE ORÇAMENTO- ANEXO 16'!A67</f>
        <v>2.7.3.3</v>
      </c>
      <c r="B64" s="99" t="str">
        <f>'[2]PLANILHA DE ORÇAMENTO- ANEXO 16'!B67</f>
        <v>CDHU</v>
      </c>
      <c r="C64" s="99" t="str">
        <f>'[2]PLANILHA DE ORÇAMENTO- ANEXO 16'!C67</f>
        <v>44.03.300</v>
      </c>
      <c r="D64" s="94" t="str">
        <f>'[2]PLANILHA DE ORÇAMENTO- ANEXO 16'!D67</f>
        <v>Torneira de mesa tipo alavanca , em latão cromado, DN= 1/2´ou 3/4´</v>
      </c>
      <c r="E64" s="99" t="str">
        <f>'[2]PLANILHA DE ORÇAMENTO- ANEXO 16'!E67</f>
        <v>UN</v>
      </c>
      <c r="F64" s="113">
        <f>'[2]PLANILHA DE ORÇAMENTO- ANEXO 16'!F67</f>
        <v>1</v>
      </c>
      <c r="G64" s="111" t="s">
        <v>92</v>
      </c>
    </row>
    <row r="65" spans="1:10" s="35" customFormat="1" ht="15.75" x14ac:dyDescent="0.25">
      <c r="A65" s="103" t="str">
        <f>'[2]PLANILHA DE ORÇAMENTO- ANEXO 16'!A68</f>
        <v>2.7.3.4</v>
      </c>
      <c r="B65" s="99" t="str">
        <f>'[2]PLANILHA DE ORÇAMENTO- ANEXO 16'!B68</f>
        <v>CDHU</v>
      </c>
      <c r="C65" s="99" t="str">
        <f>'[2]PLANILHA DE ORÇAMENTO- ANEXO 16'!C68</f>
        <v>44.03.130</v>
      </c>
      <c r="D65" s="94" t="str">
        <f>'[2]PLANILHA DE ORÇAMENTO- ANEXO 16'!D68</f>
        <v>Saboneteira tipo dispenser, para refil de 800 ml</v>
      </c>
      <c r="E65" s="99" t="str">
        <f>'[2]PLANILHA DE ORÇAMENTO- ANEXO 16'!E68</f>
        <v>UN</v>
      </c>
      <c r="F65" s="113">
        <f>'[2]PLANILHA DE ORÇAMENTO- ANEXO 16'!F68</f>
        <v>1</v>
      </c>
      <c r="G65" s="111" t="s">
        <v>92</v>
      </c>
      <c r="H65" s="34"/>
      <c r="I65" s="36"/>
      <c r="J65" s="36"/>
    </row>
    <row r="66" spans="1:10" s="35" customFormat="1" ht="30" x14ac:dyDescent="0.25">
      <c r="A66" s="103" t="str">
        <f>'[2]PLANILHA DE ORÇAMENTO- ANEXO 16'!A69</f>
        <v>2.7.3.5</v>
      </c>
      <c r="B66" s="99" t="str">
        <f>'[2]PLANILHA DE ORÇAMENTO- ANEXO 16'!B69</f>
        <v>CDHU</v>
      </c>
      <c r="C66" s="99" t="str">
        <f>'[2]PLANILHA DE ORÇAMENTO- ANEXO 16'!C69</f>
        <v>44.03.050</v>
      </c>
      <c r="D66" s="94" t="str">
        <f>'[2]PLANILHA DE ORÇAMENTO- ANEXO 16'!D69</f>
        <v>Dispenser papel higiênico em ABS para rolão 300 / 600 m, com visor</v>
      </c>
      <c r="E66" s="99" t="str">
        <f>'[2]PLANILHA DE ORÇAMENTO- ANEXO 16'!E69</f>
        <v>UN</v>
      </c>
      <c r="F66" s="113">
        <f>'[2]PLANILHA DE ORÇAMENTO- ANEXO 16'!F69</f>
        <v>1</v>
      </c>
      <c r="G66" s="111" t="s">
        <v>92</v>
      </c>
      <c r="I66" s="37"/>
      <c r="J66" s="36"/>
    </row>
    <row r="67" spans="1:10" s="35" customFormat="1" ht="30" x14ac:dyDescent="0.25">
      <c r="A67" s="103" t="str">
        <f>'[2]PLANILHA DE ORÇAMENTO- ANEXO 16'!A70</f>
        <v>2.7.3.6</v>
      </c>
      <c r="B67" s="99" t="str">
        <f>'[2]PLANILHA DE ORÇAMENTO- ANEXO 16'!B70</f>
        <v>CDHU</v>
      </c>
      <c r="C67" s="99" t="str">
        <f>'[2]PLANILHA DE ORÇAMENTO- ANEXO 16'!C70</f>
        <v>44.03.050</v>
      </c>
      <c r="D67" s="94" t="str">
        <f>'[2]PLANILHA DE ORÇAMENTO- ANEXO 16'!D70</f>
        <v>Dispenser papel higiênico em ABS para rolão 300 / 600 m, com visor</v>
      </c>
      <c r="E67" s="99" t="str">
        <f>'[2]PLANILHA DE ORÇAMENTO- ANEXO 16'!E70</f>
        <v>UN</v>
      </c>
      <c r="F67" s="113">
        <f>'[2]PLANILHA DE ORÇAMENTO- ANEXO 16'!F70</f>
        <v>1</v>
      </c>
      <c r="G67" s="111" t="s">
        <v>92</v>
      </c>
    </row>
    <row r="68" spans="1:10" s="35" customFormat="1" ht="30" x14ac:dyDescent="0.25">
      <c r="A68" s="103" t="str">
        <f>'[2]PLANILHA DE ORÇAMENTO- ANEXO 16'!A71</f>
        <v>2.7.3.7</v>
      </c>
      <c r="B68" s="99" t="str">
        <f>'[2]PLANILHA DE ORÇAMENTO- ANEXO 16'!B71</f>
        <v>CDHU</v>
      </c>
      <c r="C68" s="99" t="str">
        <f>'[2]PLANILHA DE ORÇAMENTO- ANEXO 16'!C71</f>
        <v>30.01.030</v>
      </c>
      <c r="D68" s="94" t="str">
        <f>'[2]PLANILHA DE ORÇAMENTO- ANEXO 16'!D71</f>
        <v>Barra de apoio para deficiente,reta em aço inoxidável de 1 1/2"x800mm</v>
      </c>
      <c r="E68" s="99" t="str">
        <f>'[2]PLANILHA DE ORÇAMENTO- ANEXO 16'!E71</f>
        <v>UN</v>
      </c>
      <c r="F68" s="113">
        <f>'[2]PLANILHA DE ORÇAMENTO- ANEXO 16'!F71</f>
        <v>2</v>
      </c>
      <c r="G68" s="111" t="s">
        <v>92</v>
      </c>
    </row>
    <row r="69" spans="1:10" s="35" customFormat="1" ht="15.75" x14ac:dyDescent="0.25">
      <c r="A69" s="104" t="str">
        <f>'[2]PLANILHA DE ORÇAMENTO- ANEXO 16'!A72</f>
        <v>2.8</v>
      </c>
      <c r="B69" s="105"/>
      <c r="C69" s="105"/>
      <c r="D69" s="114" t="str">
        <f>'[2]PLANILHA DE ORÇAMENTO- ANEXO 16'!D72</f>
        <v>Esquadrias</v>
      </c>
      <c r="E69" s="105"/>
      <c r="F69" s="105"/>
      <c r="G69" s="105"/>
    </row>
    <row r="70" spans="1:10" s="35" customFormat="1" ht="30" x14ac:dyDescent="0.25">
      <c r="A70" s="103" t="str">
        <f>'[2]PLANILHA DE ORÇAMENTO- ANEXO 16'!A73</f>
        <v>2.8.1</v>
      </c>
      <c r="B70" s="99" t="str">
        <f>'[2]PLANILHA DE ORÇAMENTO- ANEXO 16'!B73</f>
        <v>CDHU</v>
      </c>
      <c r="C70" s="99" t="str">
        <f>'[2]PLANILHA DE ORÇAMENTO- ANEXO 16'!C73</f>
        <v>25.02.211</v>
      </c>
      <c r="D70" s="94" t="str">
        <f>'[2]PLANILHA DE ORÇAMENTO- ANEXO 16'!D73</f>
        <v>Porta de abrir em alumínio 0,90x2,10m completa cor branca</v>
      </c>
      <c r="E70" s="99" t="str">
        <f>'[2]PLANILHA DE ORÇAMENTO- ANEXO 16'!E73</f>
        <v>M2</v>
      </c>
      <c r="F70" s="113">
        <f>'[2]PLANILHA DE ORÇAMENTO- ANEXO 16'!F73</f>
        <v>1.89</v>
      </c>
      <c r="G70" s="111" t="s">
        <v>92</v>
      </c>
    </row>
    <row r="71" spans="1:10" s="35" customFormat="1" ht="30" x14ac:dyDescent="0.25">
      <c r="A71" s="103" t="str">
        <f>'[2]PLANILHA DE ORÇAMENTO- ANEXO 16'!A74</f>
        <v>2.8.2</v>
      </c>
      <c r="B71" s="99" t="str">
        <f>'[2]PLANILHA DE ORÇAMENTO- ANEXO 16'!B74</f>
        <v>CDHU</v>
      </c>
      <c r="C71" s="99" t="str">
        <f>'[2]PLANILHA DE ORÇAMENTO- ANEXO 16'!C74</f>
        <v>25.01.060</v>
      </c>
      <c r="D71" s="94" t="str">
        <f>'[2]PLANILHA DE ORÇAMENTO- ANEXO 16'!D74</f>
        <v>Caixilho de aluminio de tipo max cor branco com vidro, completo acabado</v>
      </c>
      <c r="E71" s="99" t="str">
        <f>'[2]PLANILHA DE ORÇAMENTO- ANEXO 16'!E74</f>
        <v>M2</v>
      </c>
      <c r="F71" s="113">
        <f>'[2]PLANILHA DE ORÇAMENTO- ANEXO 16'!F74</f>
        <v>0.6</v>
      </c>
      <c r="G71" s="111" t="s">
        <v>92</v>
      </c>
    </row>
    <row r="72" spans="1:10" s="35" customFormat="1" ht="30" x14ac:dyDescent="0.25">
      <c r="A72" s="103" t="str">
        <f>'[2]PLANILHA DE ORÇAMENTO- ANEXO 16'!A75</f>
        <v>2.8.2</v>
      </c>
      <c r="B72" s="99" t="str">
        <f>'[2]PLANILHA DE ORÇAMENTO- ANEXO 16'!B75</f>
        <v>CDHU</v>
      </c>
      <c r="C72" s="99" t="str">
        <f>'[2]PLANILHA DE ORÇAMENTO- ANEXO 16'!C75</f>
        <v>19.01.062</v>
      </c>
      <c r="D72" s="94" t="str">
        <f>'[2]PLANILHA DE ORÇAMENTO- ANEXO 16'!D75</f>
        <v xml:space="preserve">Peitoril e ou soleira em granito polido esp=2,00cm, largura até 20cm. </v>
      </c>
      <c r="E72" s="99" t="str">
        <f>'[2]PLANILHA DE ORÇAMENTO- ANEXO 16'!E75</f>
        <v>M2</v>
      </c>
      <c r="F72" s="113">
        <f>'[2]PLANILHA DE ORÇAMENTO- ANEXO 16'!F75</f>
        <v>0.9</v>
      </c>
      <c r="G72" s="111" t="s">
        <v>92</v>
      </c>
    </row>
    <row r="73" spans="1:10" s="35" customFormat="1" ht="15.75" x14ac:dyDescent="0.25">
      <c r="A73" s="104" t="str">
        <f>'[2]PLANILHA DE ORÇAMENTO- ANEXO 16'!A76</f>
        <v>3.</v>
      </c>
      <c r="B73" s="105"/>
      <c r="C73" s="105"/>
      <c r="D73" s="114" t="str">
        <f>'[2]PLANILHA DE ORÇAMENTO- ANEXO 16'!D76</f>
        <v>SANITARIOS ANTIGOS</v>
      </c>
      <c r="E73" s="105"/>
      <c r="F73" s="105"/>
      <c r="G73" s="105"/>
    </row>
    <row r="74" spans="1:10" s="35" customFormat="1" ht="31.5" x14ac:dyDescent="0.25">
      <c r="A74" s="104" t="str">
        <f>'[2]PLANILHA DE ORÇAMENTO- ANEXO 16'!A77</f>
        <v>3.1</v>
      </c>
      <c r="B74" s="105"/>
      <c r="C74" s="105"/>
      <c r="D74" s="114" t="str">
        <f>'[2]PLANILHA DE ORÇAMENTO- ANEXO 16'!D77</f>
        <v>Serviços diversos para reforma dos sanitarios antigos</v>
      </c>
      <c r="E74" s="105"/>
      <c r="F74" s="105"/>
      <c r="G74" s="105"/>
    </row>
    <row r="75" spans="1:10" s="35" customFormat="1" ht="30" x14ac:dyDescent="0.25">
      <c r="A75" s="103" t="str">
        <f>'[2]PLANILHA DE ORÇAMENTO- ANEXO 16'!A78</f>
        <v>3.1.1</v>
      </c>
      <c r="B75" s="99" t="str">
        <f>'[2]PLANILHA DE ORÇAMENTO- ANEXO 16'!B78</f>
        <v>CDHU</v>
      </c>
      <c r="C75" s="99" t="str">
        <f>'[2]PLANILHA DE ORÇAMENTO- ANEXO 16'!C78</f>
        <v>14.04.210</v>
      </c>
      <c r="D75" s="94" t="str">
        <f>'[2]PLANILHA DE ORÇAMENTO- ANEXO 16'!D78</f>
        <v>Alvenaria de bloco cerâmico de vedação, uso revestido, de 14 cm</v>
      </c>
      <c r="E75" s="99" t="str">
        <f>'[2]PLANILHA DE ORÇAMENTO- ANEXO 16'!E78</f>
        <v>M2</v>
      </c>
      <c r="F75" s="113">
        <f>'[2]PLANILHA DE ORÇAMENTO- ANEXO 16'!F78</f>
        <v>2.2999999999999998</v>
      </c>
      <c r="G75" s="111" t="s">
        <v>117</v>
      </c>
    </row>
    <row r="76" spans="1:10" s="35" customFormat="1" x14ac:dyDescent="0.25">
      <c r="A76" s="103" t="str">
        <f>'[2]PLANILHA DE ORÇAMENTO- ANEXO 16'!A79</f>
        <v>3.1.2</v>
      </c>
      <c r="B76" s="99" t="str">
        <f>'[2]PLANILHA DE ORÇAMENTO- ANEXO 16'!B79</f>
        <v>CDHU</v>
      </c>
      <c r="C76" s="99" t="str">
        <f>'[2]PLANILHA DE ORÇAMENTO- ANEXO 16'!C79</f>
        <v>17.02.020</v>
      </c>
      <c r="D76" s="94" t="str">
        <f>'[2]PLANILHA DE ORÇAMENTO- ANEXO 16'!D79</f>
        <v>Chapisco</v>
      </c>
      <c r="E76" s="99" t="str">
        <f>'[2]PLANILHA DE ORÇAMENTO- ANEXO 16'!E79</f>
        <v>M2</v>
      </c>
      <c r="F76" s="113">
        <f>'[2]PLANILHA DE ORÇAMENTO- ANEXO 16'!F79</f>
        <v>4.5999999999999996</v>
      </c>
      <c r="G76" s="111" t="s">
        <v>118</v>
      </c>
    </row>
    <row r="77" spans="1:10" s="35" customFormat="1" x14ac:dyDescent="0.25">
      <c r="A77" s="103" t="str">
        <f>'[2]PLANILHA DE ORÇAMENTO- ANEXO 16'!A80</f>
        <v>3.1.3</v>
      </c>
      <c r="B77" s="99" t="str">
        <f>'[2]PLANILHA DE ORÇAMENTO- ANEXO 16'!B80</f>
        <v>CDHU</v>
      </c>
      <c r="C77" s="99" t="str">
        <f>'[2]PLANILHA DE ORÇAMENTO- ANEXO 16'!C80</f>
        <v>17.02.220</v>
      </c>
      <c r="D77" s="94" t="str">
        <f>'[2]PLANILHA DE ORÇAMENTO- ANEXO 16'!D80</f>
        <v>Reboco</v>
      </c>
      <c r="E77" s="99" t="str">
        <f>'[2]PLANILHA DE ORÇAMENTO- ANEXO 16'!E80</f>
        <v>M2</v>
      </c>
      <c r="F77" s="113">
        <f>'[2]PLANILHA DE ORÇAMENTO- ANEXO 16'!F80</f>
        <v>4.5999999999999996</v>
      </c>
      <c r="G77" s="111" t="s">
        <v>99</v>
      </c>
    </row>
    <row r="78" spans="1:10" s="35" customFormat="1" ht="75" x14ac:dyDescent="0.25">
      <c r="A78" s="103" t="str">
        <f>'[2]PLANILHA DE ORÇAMENTO- ANEXO 16'!A81</f>
        <v>3.1.4</v>
      </c>
      <c r="B78" s="99" t="str">
        <f>'[2]PLANILHA DE ORÇAMENTO- ANEXO 16'!B81</f>
        <v>CDHU</v>
      </c>
      <c r="C78" s="99" t="str">
        <f>'[2]PLANILHA DE ORÇAMENTO- ANEXO 16'!C81</f>
        <v>14.30.010</v>
      </c>
      <c r="D78" s="94" t="str">
        <f>'[2]PLANILHA DE ORÇAMENTO- ANEXO 16'!D81</f>
        <v>Divisorias em granito esp=3 cm,nos sanitarios masculino e feminino existente.Sendo nos box=2,00m de altura, e nos mictporios 1,30m alturax0,40m largura, forneciemnto e instalação.Cor a definir pela fiscalização.</v>
      </c>
      <c r="E78" s="99" t="str">
        <f>'[2]PLANILHA DE ORÇAMENTO- ANEXO 16'!E81</f>
        <v>M2</v>
      </c>
      <c r="F78" s="113">
        <f>'[2]PLANILHA DE ORÇAMENTO- ANEXO 16'!F81</f>
        <v>33.5</v>
      </c>
      <c r="G78" s="111" t="s">
        <v>119</v>
      </c>
    </row>
    <row r="79" spans="1:10" s="35" customFormat="1" ht="75" x14ac:dyDescent="0.25">
      <c r="A79" s="103" t="str">
        <f>'[2]PLANILHA DE ORÇAMENTO- ANEXO 16'!A82</f>
        <v>3.1.5</v>
      </c>
      <c r="B79" s="99" t="str">
        <f>'[2]PLANILHA DE ORÇAMENTO- ANEXO 16'!B82</f>
        <v>SINAPI</v>
      </c>
      <c r="C79" s="99">
        <f>'[2]PLANILHA DE ORÇAMENTO- ANEXO 16'!C82</f>
        <v>87265</v>
      </c>
      <c r="D79" s="95" t="s">
        <v>410</v>
      </c>
      <c r="E79" s="99" t="str">
        <f>'[2]PLANILHA DE ORÇAMENTO- ANEXO 16'!E82</f>
        <v>M2</v>
      </c>
      <c r="F79" s="113">
        <f>'[2]PLANILHA DE ORÇAMENTO- ANEXO 16'!F82</f>
        <v>118.9</v>
      </c>
      <c r="G79" s="111" t="s">
        <v>120</v>
      </c>
    </row>
    <row r="80" spans="1:10" s="35" customFormat="1" x14ac:dyDescent="0.25">
      <c r="A80" s="103" t="str">
        <f>'[2]PLANILHA DE ORÇAMENTO- ANEXO 16'!A83</f>
        <v>3.1.6</v>
      </c>
      <c r="B80" s="99" t="str">
        <f>'[2]PLANILHA DE ORÇAMENTO- ANEXO 16'!B83</f>
        <v>CDHU</v>
      </c>
      <c r="C80" s="99" t="str">
        <f>'[2]PLANILHA DE ORÇAMENTO- ANEXO 16'!C83</f>
        <v>17.01.020</v>
      </c>
      <c r="D80" s="94" t="str">
        <f>'[2]PLANILHA DE ORÇAMENTO- ANEXO 16'!D83</f>
        <v>Argamassa de regularização e/ou proteção</v>
      </c>
      <c r="E80" s="99" t="str">
        <f>'[2]PLANILHA DE ORÇAMENTO- ANEXO 16'!E83</f>
        <v>M3</v>
      </c>
      <c r="F80" s="113">
        <f>'[2]PLANILHA DE ORÇAMENTO- ANEXO 16'!F83</f>
        <v>2.16</v>
      </c>
      <c r="G80" s="111" t="s">
        <v>121</v>
      </c>
    </row>
    <row r="81" spans="1:8" s="35" customFormat="1" ht="90" x14ac:dyDescent="0.25">
      <c r="A81" s="103" t="str">
        <f>'[2]PLANILHA DE ORÇAMENTO- ANEXO 16'!A84</f>
        <v>3.1.7</v>
      </c>
      <c r="B81" s="99" t="str">
        <f>'[2]PLANILHA DE ORÇAMENTO- ANEXO 16'!B84</f>
        <v>SINAPI</v>
      </c>
      <c r="C81" s="99">
        <f>'[2]PLANILHA DE ORÇAMENTO- ANEXO 16'!C84</f>
        <v>87251</v>
      </c>
      <c r="D81" s="95" t="s">
        <v>392</v>
      </c>
      <c r="E81" s="99" t="str">
        <f>'[2]PLANILHA DE ORÇAMENTO- ANEXO 16'!E84</f>
        <v>M2</v>
      </c>
      <c r="F81" s="113">
        <f>'[2]PLANILHA DE ORÇAMENTO- ANEXO 16'!F84</f>
        <v>47</v>
      </c>
      <c r="G81" s="111" t="s">
        <v>122</v>
      </c>
    </row>
    <row r="82" spans="1:8" s="35" customFormat="1" ht="30" x14ac:dyDescent="0.25">
      <c r="A82" s="103" t="str">
        <f>'[2]PLANILHA DE ORÇAMENTO- ANEXO 16'!A85</f>
        <v>3.1.8</v>
      </c>
      <c r="B82" s="99" t="str">
        <f>'[2]PLANILHA DE ORÇAMENTO- ANEXO 16'!B85</f>
        <v>CDHU</v>
      </c>
      <c r="C82" s="99" t="str">
        <f>'[2]PLANILHA DE ORÇAMENTO- ANEXO 16'!C85</f>
        <v>19.01.062</v>
      </c>
      <c r="D82" s="94" t="str">
        <f>'[2]PLANILHA DE ORÇAMENTO- ANEXO 16'!D85</f>
        <v xml:space="preserve">Peitoril e ou soleira em granito polido esp=2,00cm, largura até 20cm. </v>
      </c>
      <c r="E82" s="99" t="str">
        <f>'[2]PLANILHA DE ORÇAMENTO- ANEXO 16'!E85</f>
        <v>M</v>
      </c>
      <c r="F82" s="113">
        <f>'[2]PLANILHA DE ORÇAMENTO- ANEXO 16'!F85</f>
        <v>1.8</v>
      </c>
      <c r="G82" s="111" t="s">
        <v>123</v>
      </c>
      <c r="H82" s="34"/>
    </row>
    <row r="83" spans="1:8" s="35" customFormat="1" ht="45" x14ac:dyDescent="0.25">
      <c r="A83" s="103" t="str">
        <f>'[2]PLANILHA DE ORÇAMENTO- ANEXO 16'!A86</f>
        <v>3.1.9</v>
      </c>
      <c r="B83" s="99" t="str">
        <f>'[2]PLANILHA DE ORÇAMENTO- ANEXO 16'!B86</f>
        <v>SINAPI</v>
      </c>
      <c r="C83" s="99">
        <f>'[2]PLANILHA DE ORÇAMENTO- ANEXO 16'!C86</f>
        <v>88489</v>
      </c>
      <c r="D83" s="94" t="str">
        <f>'[2]PLANILHA DE ORÇAMENTO- ANEXO 16'!D86</f>
        <v>Aplicação manual de pintura com tinta latex em duas demãos.Local laje dos sanitarios existentes e laje em frente sala de vídeo.</v>
      </c>
      <c r="E83" s="99" t="str">
        <f>'[2]PLANILHA DE ORÇAMENTO- ANEXO 16'!E86</f>
        <v>M2</v>
      </c>
      <c r="F83" s="113">
        <f>'[2]PLANILHA DE ORÇAMENTO- ANEXO 16'!F86</f>
        <v>66.2</v>
      </c>
      <c r="G83" s="111" t="s">
        <v>124</v>
      </c>
    </row>
    <row r="84" spans="1:8" s="35" customFormat="1" ht="15.75" x14ac:dyDescent="0.25">
      <c r="A84" s="104" t="str">
        <f>'[2]PLANILHA DE ORÇAMENTO- ANEXO 16'!A87</f>
        <v>3.2</v>
      </c>
      <c r="B84" s="105"/>
      <c r="C84" s="105"/>
      <c r="D84" s="114" t="str">
        <f>'[2]PLANILHA DE ORÇAMENTO- ANEXO 16'!D87</f>
        <v>INSTALAÇÕES HIDRÁULICAS</v>
      </c>
      <c r="E84" s="105"/>
      <c r="F84" s="105"/>
      <c r="G84" s="105"/>
    </row>
    <row r="85" spans="1:8" s="35" customFormat="1" ht="15.75" x14ac:dyDescent="0.25">
      <c r="A85" s="104" t="str">
        <f>'[2]PLANILHA DE ORÇAMENTO- ANEXO 16'!A88</f>
        <v>3.2.1</v>
      </c>
      <c r="B85" s="105"/>
      <c r="C85" s="105"/>
      <c r="D85" s="114" t="str">
        <f>'[2]PLANILHA DE ORÇAMENTO- ANEXO 16'!D88</f>
        <v>Água fria</v>
      </c>
      <c r="E85" s="105"/>
      <c r="F85" s="105"/>
      <c r="G85" s="105"/>
    </row>
    <row r="86" spans="1:8" s="35" customFormat="1" ht="60" x14ac:dyDescent="0.25">
      <c r="A86" s="103" t="str">
        <f>'[2]PLANILHA DE ORÇAMENTO- ANEXO 16'!A89</f>
        <v>3.2.1.1</v>
      </c>
      <c r="B86" s="99" t="str">
        <f>'[2]PLANILHA DE ORÇAMENTO- ANEXO 16'!B89</f>
        <v>CDHU</v>
      </c>
      <c r="C86" s="99" t="str">
        <f>'[2]PLANILHA DE ORÇAMENTO- ANEXO 16'!C89</f>
        <v>47.02.020</v>
      </c>
      <c r="D86" s="94" t="str">
        <f>'[2]PLANILHA DE ORÇAMENTO- ANEXO 16'!D89</f>
        <v>registro de gaveta com canopla cromada completo de DN=3/4'</v>
      </c>
      <c r="E86" s="99" t="str">
        <f>'[2]PLANILHA DE ORÇAMENTO- ANEXO 16'!E89</f>
        <v>UN</v>
      </c>
      <c r="F86" s="113">
        <f>'[2]PLANILHA DE ORÇAMENTO- ANEXO 16'!F89</f>
        <v>13</v>
      </c>
      <c r="G86" s="111" t="s">
        <v>125</v>
      </c>
    </row>
    <row r="87" spans="1:8" s="35" customFormat="1" x14ac:dyDescent="0.25">
      <c r="A87" s="103" t="str">
        <f>'[2]PLANILHA DE ORÇAMENTO- ANEXO 16'!A90</f>
        <v>3.2.1.2</v>
      </c>
      <c r="B87" s="99" t="str">
        <f>'[2]PLANILHA DE ORÇAMENTO- ANEXO 16'!B90</f>
        <v>CDHU</v>
      </c>
      <c r="C87" s="99" t="str">
        <f>'[2]PLANILHA DE ORÇAMENTO- ANEXO 16'!C90</f>
        <v>46.01.020</v>
      </c>
      <c r="D87" s="94" t="str">
        <f>'[2]PLANILHA DE ORÇAMENTO- ANEXO 16'!D90</f>
        <v>Tubo de PVC dn=25mm3/4' inclusivel conexões</v>
      </c>
      <c r="E87" s="99" t="str">
        <f>'[2]PLANILHA DE ORÇAMENTO- ANEXO 16'!E90</f>
        <v>M</v>
      </c>
      <c r="F87" s="113">
        <f>'[2]PLANILHA DE ORÇAMENTO- ANEXO 16'!F90</f>
        <v>60</v>
      </c>
      <c r="G87" s="111" t="s">
        <v>126</v>
      </c>
    </row>
    <row r="88" spans="1:8" s="35" customFormat="1" x14ac:dyDescent="0.25">
      <c r="A88" s="103" t="str">
        <f>'[2]PLANILHA DE ORÇAMENTO- ANEXO 16'!A91</f>
        <v>3.2.1.3</v>
      </c>
      <c r="B88" s="99" t="str">
        <f>'[2]PLANILHA DE ORÇAMENTO- ANEXO 16'!B91</f>
        <v>CDHU</v>
      </c>
      <c r="C88" s="99" t="str">
        <f>'[2]PLANILHA DE ORÇAMENTO- ANEXO 16'!C91</f>
        <v>47.02.030</v>
      </c>
      <c r="D88" s="94" t="str">
        <f>'[2]PLANILHA DE ORÇAMENTO- ANEXO 16'!D91</f>
        <v>tubo de PVC de 32mm para esgoto, incluso conexões</v>
      </c>
      <c r="E88" s="99" t="str">
        <f>'[2]PLANILHA DE ORÇAMENTO- ANEXO 16'!E91</f>
        <v>M</v>
      </c>
      <c r="F88" s="113">
        <f>'[2]PLANILHA DE ORÇAMENTO- ANEXO 16'!F91</f>
        <v>37</v>
      </c>
      <c r="G88" s="111" t="s">
        <v>126</v>
      </c>
    </row>
    <row r="89" spans="1:8" s="35" customFormat="1" ht="30" x14ac:dyDescent="0.25">
      <c r="A89" s="103" t="str">
        <f>'[2]PLANILHA DE ORÇAMENTO- ANEXO 16'!A92</f>
        <v>3.2.1.4</v>
      </c>
      <c r="B89" s="99" t="str">
        <f>'[2]PLANILHA DE ORÇAMENTO- ANEXO 16'!B92</f>
        <v>CDHU</v>
      </c>
      <c r="C89" s="99" t="str">
        <f>'[2]PLANILHA DE ORÇAMENTO- ANEXO 16'!C92</f>
        <v>47.02.110</v>
      </c>
      <c r="D89" s="94" t="str">
        <f>'[2]PLANILHA DE ORÇAMENTO- ANEXO 16'!D92</f>
        <v>registro de pressão com canopla cromada completo de 3/4"</v>
      </c>
      <c r="E89" s="99" t="str">
        <f>'[2]PLANILHA DE ORÇAMENTO- ANEXO 16'!E92</f>
        <v>M2</v>
      </c>
      <c r="F89" s="113">
        <f>'[2]PLANILHA DE ORÇAMENTO- ANEXO 16'!F92</f>
        <v>4</v>
      </c>
      <c r="G89" s="111" t="s">
        <v>127</v>
      </c>
    </row>
    <row r="90" spans="1:8" s="35" customFormat="1" ht="15.75" x14ac:dyDescent="0.25">
      <c r="A90" s="104" t="str">
        <f>'[2]PLANILHA DE ORÇAMENTO- ANEXO 16'!A93</f>
        <v>3.2.2</v>
      </c>
      <c r="B90" s="105"/>
      <c r="C90" s="105"/>
      <c r="D90" s="114" t="str">
        <f>'[2]PLANILHA DE ORÇAMENTO- ANEXO 16'!D93</f>
        <v>Esgoto</v>
      </c>
      <c r="E90" s="105"/>
      <c r="F90" s="105"/>
      <c r="G90" s="105"/>
    </row>
    <row r="91" spans="1:8" s="35" customFormat="1" x14ac:dyDescent="0.25">
      <c r="A91" s="103" t="str">
        <f>'[2]PLANILHA DE ORÇAMENTO- ANEXO 16'!A94</f>
        <v>3.2.2.1</v>
      </c>
      <c r="B91" s="99" t="str">
        <f>'[2]PLANILHA DE ORÇAMENTO- ANEXO 16'!B94</f>
        <v>CDHU</v>
      </c>
      <c r="C91" s="99" t="str">
        <f>'[2]PLANILHA DE ORÇAMENTO- ANEXO 16'!C94</f>
        <v>46.03.050</v>
      </c>
      <c r="D91" s="94" t="str">
        <f>'[2]PLANILHA DE ORÇAMENTO- ANEXO 16'!D94</f>
        <v>Caixa de inspeção 80 x 80 com tampa de concreto</v>
      </c>
      <c r="E91" s="99" t="str">
        <f>'[2]PLANILHA DE ORÇAMENTO- ANEXO 16'!E94</f>
        <v>UN</v>
      </c>
      <c r="F91" s="113">
        <f>'[2]PLANILHA DE ORÇAMENTO- ANEXO 16'!F94</f>
        <v>4</v>
      </c>
      <c r="G91" s="111" t="s">
        <v>128</v>
      </c>
    </row>
    <row r="92" spans="1:8" s="35" customFormat="1" ht="30" x14ac:dyDescent="0.25">
      <c r="A92" s="103" t="str">
        <f>'[2]PLANILHA DE ORÇAMENTO- ANEXO 16'!A95</f>
        <v>3.2.2.2</v>
      </c>
      <c r="B92" s="99" t="str">
        <f>'[2]PLANILHA DE ORÇAMENTO- ANEXO 16'!B95</f>
        <v>CDHU</v>
      </c>
      <c r="C92" s="99" t="str">
        <f>'[2]PLANILHA DE ORÇAMENTO- ANEXO 16'!C95</f>
        <v>46.02.050</v>
      </c>
      <c r="D92" s="94" t="str">
        <f>'[2]PLANILHA DE ORÇAMENTO- ANEXO 16'!D95</f>
        <v>tubo de PVC de 50mm linha esgoto predial, incluso conexões</v>
      </c>
      <c r="E92" s="99" t="str">
        <f>'[2]PLANILHA DE ORÇAMENTO- ANEXO 16'!E95</f>
        <v>M</v>
      </c>
      <c r="F92" s="113">
        <f>'[2]PLANILHA DE ORÇAMENTO- ANEXO 16'!F95</f>
        <v>40</v>
      </c>
      <c r="G92" s="111" t="s">
        <v>129</v>
      </c>
    </row>
    <row r="93" spans="1:8" s="35" customFormat="1" ht="30" x14ac:dyDescent="0.25">
      <c r="A93" s="103" t="str">
        <f>'[2]PLANILHA DE ORÇAMENTO- ANEXO 16'!A96</f>
        <v>3.2.2.3</v>
      </c>
      <c r="B93" s="99" t="str">
        <f>'[2]PLANILHA DE ORÇAMENTO- ANEXO 16'!B96</f>
        <v>CDHU</v>
      </c>
      <c r="C93" s="99" t="str">
        <f>'[2]PLANILHA DE ORÇAMENTO- ANEXO 16'!C96</f>
        <v>46.02.070</v>
      </c>
      <c r="D93" s="94" t="str">
        <f>'[2]PLANILHA DE ORÇAMENTO- ANEXO 16'!D96</f>
        <v>tubo de PVC de 100mm linha esgoto predial, incluso conexões</v>
      </c>
      <c r="E93" s="99" t="str">
        <f>'[2]PLANILHA DE ORÇAMENTO- ANEXO 16'!E96</f>
        <v>M</v>
      </c>
      <c r="F93" s="113">
        <f>'[2]PLANILHA DE ORÇAMENTO- ANEXO 16'!F96</f>
        <v>60</v>
      </c>
      <c r="G93" s="111" t="s">
        <v>129</v>
      </c>
    </row>
    <row r="94" spans="1:8" s="35" customFormat="1" ht="30" x14ac:dyDescent="0.25">
      <c r="A94" s="103" t="str">
        <f>'[2]PLANILHA DE ORÇAMENTO- ANEXO 16'!A97</f>
        <v>3.2.2.4</v>
      </c>
      <c r="B94" s="99" t="str">
        <f>'[2]PLANILHA DE ORÇAMENTO- ANEXO 16'!B97</f>
        <v>CDHU</v>
      </c>
      <c r="C94" s="99" t="str">
        <f>'[2]PLANILHA DE ORÇAMENTO- ANEXO 16'!C97</f>
        <v>49.01.020</v>
      </c>
      <c r="D94" s="94" t="str">
        <f>'[2]PLANILHA DE ORÇAMENTO- ANEXO 16'!D97</f>
        <v>Caixa sifonada de PVC rígido de 100 x 150 x 50 mm, com grelha</v>
      </c>
      <c r="E94" s="99" t="str">
        <f>'[2]PLANILHA DE ORÇAMENTO- ANEXO 16'!E97</f>
        <v>UN</v>
      </c>
      <c r="F94" s="113">
        <f>'[2]PLANILHA DE ORÇAMENTO- ANEXO 16'!F97</f>
        <v>6</v>
      </c>
      <c r="G94" s="111" t="s">
        <v>130</v>
      </c>
    </row>
    <row r="95" spans="1:8" s="35" customFormat="1" ht="15.75" x14ac:dyDescent="0.25">
      <c r="A95" s="104" t="str">
        <f>'[2]PLANILHA DE ORÇAMENTO- ANEXO 16'!A98</f>
        <v>3.2.3</v>
      </c>
      <c r="B95" s="105"/>
      <c r="C95" s="105"/>
      <c r="D95" s="114" t="str">
        <f>'[2]PLANILHA DE ORÇAMENTO- ANEXO 16'!D98</f>
        <v>Louças e Metais</v>
      </c>
      <c r="E95" s="105"/>
      <c r="F95" s="105"/>
      <c r="G95" s="105"/>
    </row>
    <row r="96" spans="1:8" s="35" customFormat="1" ht="30" x14ac:dyDescent="0.25">
      <c r="A96" s="103" t="str">
        <f>'[2]PLANILHA DE ORÇAMENTO- ANEXO 16'!A99</f>
        <v>3.2.3.1</v>
      </c>
      <c r="B96" s="99" t="str">
        <f>'[2]PLANILHA DE ORÇAMENTO- ANEXO 16'!B99</f>
        <v>CDHU</v>
      </c>
      <c r="C96" s="99" t="str">
        <f>'[2]PLANILHA DE ORÇAMENTO- ANEXO 16'!C99</f>
        <v>44.01.800</v>
      </c>
      <c r="D96" s="94" t="str">
        <f>'[2]PLANILHA DE ORÇAMENTO- ANEXO 16'!D99</f>
        <v xml:space="preserve">bacia sifonada de louça com caixa acoplada incluso assento </v>
      </c>
      <c r="E96" s="99" t="str">
        <f>'[2]PLANILHA DE ORÇAMENTO- ANEXO 16'!E99</f>
        <v>CJ</v>
      </c>
      <c r="F96" s="113">
        <f>'[2]PLANILHA DE ORÇAMENTO- ANEXO 16'!F99</f>
        <v>8</v>
      </c>
      <c r="G96" s="111" t="s">
        <v>92</v>
      </c>
    </row>
    <row r="97" spans="1:8" s="35" customFormat="1" x14ac:dyDescent="0.25">
      <c r="A97" s="103" t="str">
        <f>'[2]PLANILHA DE ORÇAMENTO- ANEXO 16'!A100</f>
        <v>3.2.3.2</v>
      </c>
      <c r="B97" s="99" t="str">
        <f>'[2]PLANILHA DE ORÇAMENTO- ANEXO 16'!B100</f>
        <v>CDHU</v>
      </c>
      <c r="C97" s="99" t="str">
        <f>'[2]PLANILHA DE ORÇAMENTO- ANEXO 16'!C100</f>
        <v>44.01.200</v>
      </c>
      <c r="D97" s="94" t="str">
        <f>'[2]PLANILHA DE ORÇAMENTO- ANEXO 16'!D100</f>
        <v>Mictório de louça sifonado auto aspirante</v>
      </c>
      <c r="E97" s="99" t="str">
        <f>'[2]PLANILHA DE ORÇAMENTO- ANEXO 16'!E100</f>
        <v>UN</v>
      </c>
      <c r="F97" s="113">
        <f>'[2]PLANILHA DE ORÇAMENTO- ANEXO 16'!F100</f>
        <v>4</v>
      </c>
      <c r="G97" s="111" t="s">
        <v>92</v>
      </c>
    </row>
    <row r="98" spans="1:8" s="35" customFormat="1" ht="15.75" x14ac:dyDescent="0.25">
      <c r="A98" s="103" t="str">
        <f>'[2]PLANILHA DE ORÇAMENTO- ANEXO 16'!A101</f>
        <v>3.2.3.3</v>
      </c>
      <c r="B98" s="99" t="str">
        <f>'[2]PLANILHA DE ORÇAMENTO- ANEXO 16'!B101</f>
        <v>CDHU</v>
      </c>
      <c r="C98" s="99" t="str">
        <f>'[2]PLANILHA DE ORÇAMENTO- ANEXO 16'!C101</f>
        <v>44.01.850</v>
      </c>
      <c r="D98" s="94" t="str">
        <f>'[2]PLANILHA DE ORÇAMENTO- ANEXO 16'!D101</f>
        <v>Cuba de louça de embutir redonda</v>
      </c>
      <c r="E98" s="99" t="str">
        <f>'[2]PLANILHA DE ORÇAMENTO- ANEXO 16'!E101</f>
        <v>UN</v>
      </c>
      <c r="F98" s="113">
        <f>'[2]PLANILHA DE ORÇAMENTO- ANEXO 16'!F101</f>
        <v>7</v>
      </c>
      <c r="G98" s="111" t="s">
        <v>92</v>
      </c>
      <c r="H98" s="34"/>
    </row>
    <row r="99" spans="1:8" s="35" customFormat="1" ht="30" x14ac:dyDescent="0.25">
      <c r="A99" s="103" t="str">
        <f>'[2]PLANILHA DE ORÇAMENTO- ANEXO 16'!A102</f>
        <v>3.2.3.4</v>
      </c>
      <c r="B99" s="99" t="str">
        <f>'[2]PLANILHA DE ORÇAMENTO- ANEXO 16'!B102</f>
        <v>CDHU</v>
      </c>
      <c r="C99" s="99" t="str">
        <f>'[2]PLANILHA DE ORÇAMENTO- ANEXO 16'!C102</f>
        <v>44.02.062</v>
      </c>
      <c r="D99" s="94" t="str">
        <f>'[2]PLANILHA DE ORÇAMENTO- ANEXO 16'!D102</f>
        <v>tampo/bancada em granito, com frontão e saia espessura de 2 cm, acabamento polido, sanitarios</v>
      </c>
      <c r="E99" s="99" t="str">
        <f>'[2]PLANILHA DE ORÇAMENTO- ANEXO 16'!E102</f>
        <v>M2</v>
      </c>
      <c r="F99" s="113">
        <f>'[2]PLANILHA DE ORÇAMENTO- ANEXO 16'!F102</f>
        <v>5.8</v>
      </c>
      <c r="G99" s="111" t="s">
        <v>92</v>
      </c>
      <c r="H99" s="18"/>
    </row>
    <row r="100" spans="1:8" s="35" customFormat="1" ht="30" x14ac:dyDescent="0.25">
      <c r="A100" s="103" t="str">
        <f>'[2]PLANILHA DE ORÇAMENTO- ANEXO 16'!A103</f>
        <v>3.2.3.5</v>
      </c>
      <c r="B100" s="99" t="str">
        <f>'[2]PLANILHA DE ORÇAMENTO- ANEXO 16'!B103</f>
        <v>CDHU</v>
      </c>
      <c r="C100" s="99" t="str">
        <f>'[2]PLANILHA DE ORÇAMENTO- ANEXO 16'!C103</f>
        <v>44.03.645</v>
      </c>
      <c r="D100" s="94" t="str">
        <f>'[2]PLANILHA DE ORÇAMENTO- ANEXO 16'!D103</f>
        <v>Torneira de mesa automática, acionamento hidromecânico, em latão cromado, DN= 1/2´ou 3/4´</v>
      </c>
      <c r="E100" s="99" t="str">
        <f>'[2]PLANILHA DE ORÇAMENTO- ANEXO 16'!E103</f>
        <v>UN</v>
      </c>
      <c r="F100" s="113">
        <f>'[2]PLANILHA DE ORÇAMENTO- ANEXO 16'!F103</f>
        <v>7</v>
      </c>
      <c r="G100" s="111" t="s">
        <v>92</v>
      </c>
    </row>
    <row r="101" spans="1:8" s="35" customFormat="1" x14ac:dyDescent="0.25">
      <c r="A101" s="103" t="str">
        <f>'[2]PLANILHA DE ORÇAMENTO- ANEXO 16'!A104</f>
        <v>3.2.3.6</v>
      </c>
      <c r="B101" s="99" t="str">
        <f>'[2]PLANILHA DE ORÇAMENTO- ANEXO 16'!B104</f>
        <v>CDHU</v>
      </c>
      <c r="C101" s="99" t="str">
        <f>'[2]PLANILHA DE ORÇAMENTO- ANEXO 16'!C104</f>
        <v>44.03.130</v>
      </c>
      <c r="D101" s="94" t="str">
        <f>'[2]PLANILHA DE ORÇAMENTO- ANEXO 16'!D104</f>
        <v>Saboneteira tipo dispenser, para refil de 800 ml</v>
      </c>
      <c r="E101" s="99" t="str">
        <f>'[2]PLANILHA DE ORÇAMENTO- ANEXO 16'!E104</f>
        <v>UN</v>
      </c>
      <c r="F101" s="113">
        <f>'[2]PLANILHA DE ORÇAMENTO- ANEXO 16'!F104</f>
        <v>4</v>
      </c>
      <c r="G101" s="111" t="s">
        <v>92</v>
      </c>
    </row>
    <row r="102" spans="1:8" s="35" customFormat="1" x14ac:dyDescent="0.25">
      <c r="A102" s="103" t="str">
        <f>'[2]PLANILHA DE ORÇAMENTO- ANEXO 16'!A105</f>
        <v>3.2.3.7</v>
      </c>
      <c r="B102" s="99" t="str">
        <f>'[2]PLANILHA DE ORÇAMENTO- ANEXO 16'!B105</f>
        <v>CDHU</v>
      </c>
      <c r="C102" s="99" t="str">
        <f>'[2]PLANILHA DE ORÇAMENTO- ANEXO 16'!C105</f>
        <v>44.03.180</v>
      </c>
      <c r="D102" s="94" t="str">
        <f>'[2]PLANILHA DE ORÇAMENTO- ANEXO 16'!D105</f>
        <v>Dispenser toalheiro em ABS, para folhas</v>
      </c>
      <c r="E102" s="99" t="str">
        <f>'[2]PLANILHA DE ORÇAMENTO- ANEXO 16'!E105</f>
        <v>UN</v>
      </c>
      <c r="F102" s="113">
        <f>'[2]PLANILHA DE ORÇAMENTO- ANEXO 16'!F105</f>
        <v>4</v>
      </c>
      <c r="G102" s="111" t="s">
        <v>92</v>
      </c>
      <c r="H102" s="38"/>
    </row>
    <row r="103" spans="1:8" s="33" customFormat="1" ht="30" x14ac:dyDescent="0.25">
      <c r="A103" s="103" t="str">
        <f>'[2]PLANILHA DE ORÇAMENTO- ANEXO 16'!A106</f>
        <v>3.2.3.8</v>
      </c>
      <c r="B103" s="99" t="str">
        <f>'[2]PLANILHA DE ORÇAMENTO- ANEXO 16'!B106</f>
        <v>CDHU</v>
      </c>
      <c r="C103" s="99" t="str">
        <f>'[2]PLANILHA DE ORÇAMENTO- ANEXO 16'!C106</f>
        <v>44.03.050</v>
      </c>
      <c r="D103" s="94" t="str">
        <f>'[2]PLANILHA DE ORÇAMENTO- ANEXO 16'!D106</f>
        <v>Dispenser papel higiênico em ABS para rolão 300 / 600 m, com visor</v>
      </c>
      <c r="E103" s="99" t="str">
        <f>'[2]PLANILHA DE ORÇAMENTO- ANEXO 16'!E106</f>
        <v>UN</v>
      </c>
      <c r="F103" s="113">
        <f>'[2]PLANILHA DE ORÇAMENTO- ANEXO 16'!F106</f>
        <v>8</v>
      </c>
      <c r="G103" s="111" t="s">
        <v>92</v>
      </c>
      <c r="H103" s="34"/>
    </row>
    <row r="104" spans="1:8" s="33" customFormat="1" ht="15.75" x14ac:dyDescent="0.25">
      <c r="A104" s="104" t="str">
        <f>'[2]PLANILHA DE ORÇAMENTO- ANEXO 16'!A107</f>
        <v>3.3</v>
      </c>
      <c r="B104" s="105"/>
      <c r="C104" s="105"/>
      <c r="D104" s="114" t="str">
        <f>'[2]PLANILHA DE ORÇAMENTO- ANEXO 16'!D107</f>
        <v>Esquadrias</v>
      </c>
      <c r="E104" s="105"/>
      <c r="F104" s="105"/>
      <c r="G104" s="105"/>
    </row>
    <row r="105" spans="1:8" s="33" customFormat="1" ht="45" x14ac:dyDescent="0.25">
      <c r="A105" s="103" t="str">
        <f>'[2]PLANILHA DE ORÇAMENTO- ANEXO 16'!A108</f>
        <v>3.3.1</v>
      </c>
      <c r="B105" s="99" t="str">
        <f>'[2]PLANILHA DE ORÇAMENTO- ANEXO 16'!B108</f>
        <v>CDHU</v>
      </c>
      <c r="C105" s="99" t="str">
        <f>'[2]PLANILHA DE ORÇAMENTO- ANEXO 16'!C108</f>
        <v>25.02.050</v>
      </c>
      <c r="D105" s="94" t="str">
        <f>'[2]PLANILHA DE ORÇAMENTO- ANEXO 16'!D108</f>
        <v>Porta em alumínio na cor branca, incluso batente,fechadura,fecho livreo ocupado, acabada. 0,60x1,70 m de altura.</v>
      </c>
      <c r="E105" s="99" t="str">
        <f>'[2]PLANILHA DE ORÇAMENTO- ANEXO 16'!E108</f>
        <v>M2</v>
      </c>
      <c r="F105" s="113">
        <f>'[2]PLANILHA DE ORÇAMENTO- ANEXO 16'!F108</f>
        <v>12.24</v>
      </c>
      <c r="G105" s="111" t="s">
        <v>92</v>
      </c>
    </row>
    <row r="106" spans="1:8" s="33" customFormat="1" ht="30" x14ac:dyDescent="0.25">
      <c r="A106" s="103" t="str">
        <f>'[2]PLANILHA DE ORÇAMENTO- ANEXO 16'!A109</f>
        <v>3.3.2</v>
      </c>
      <c r="B106" s="99" t="str">
        <f>'[2]PLANILHA DE ORÇAMENTO- ANEXO 16'!B109</f>
        <v>CDHU</v>
      </c>
      <c r="C106" s="99" t="str">
        <f>'[2]PLANILHA DE ORÇAMENTO- ANEXO 16'!C109</f>
        <v>25.02.211</v>
      </c>
      <c r="D106" s="94" t="str">
        <f>'[2]PLANILHA DE ORÇAMENTO- ANEXO 16'!D109</f>
        <v>Porta de abrir em aluminio na cor branca, incluso batente,fechadura, instalada e acabado. 0,90x2,10</v>
      </c>
      <c r="E106" s="99" t="str">
        <f>'[2]PLANILHA DE ORÇAMENTO- ANEXO 16'!E109</f>
        <v>M2</v>
      </c>
      <c r="F106" s="113">
        <f>'[2]PLANILHA DE ORÇAMENTO- ANEXO 16'!F109</f>
        <v>3.78</v>
      </c>
      <c r="G106" s="111" t="s">
        <v>92</v>
      </c>
    </row>
    <row r="107" spans="1:8" s="33" customFormat="1" ht="31.5" x14ac:dyDescent="0.25">
      <c r="A107" s="104" t="str">
        <f>'[2]PLANILHA DE ORÇAMENTO- ANEXO 16'!A110</f>
        <v>4.</v>
      </c>
      <c r="B107" s="105"/>
      <c r="C107" s="105"/>
      <c r="D107" s="114" t="str">
        <f>'[2]PLANILHA DE ORÇAMENTO- ANEXO 16'!D110</f>
        <v>ÁREA DE SERVIÇO, SALA DE VÍDEO E DESPENSA</v>
      </c>
      <c r="E107" s="105"/>
      <c r="F107" s="105"/>
      <c r="G107" s="105"/>
    </row>
    <row r="108" spans="1:8" s="33" customFormat="1" ht="15.75" x14ac:dyDescent="0.25">
      <c r="A108" s="104" t="str">
        <f>'[2]PLANILHA DE ORÇAMENTO- ANEXO 16'!A111</f>
        <v>4.1</v>
      </c>
      <c r="B108" s="105"/>
      <c r="C108" s="105"/>
      <c r="D108" s="114" t="str">
        <f>'[2]PLANILHA DE ORÇAMENTO- ANEXO 16'!D111</f>
        <v>ÁREA DE SERVICO</v>
      </c>
      <c r="E108" s="105"/>
      <c r="F108" s="105"/>
      <c r="G108" s="105"/>
    </row>
    <row r="109" spans="1:8" s="33" customFormat="1" ht="15.75" x14ac:dyDescent="0.25">
      <c r="A109" s="104" t="str">
        <f>'[2]PLANILHA DE ORÇAMENTO- ANEXO 16'!A112</f>
        <v>4.1.1</v>
      </c>
      <c r="B109" s="105"/>
      <c r="C109" s="105"/>
      <c r="D109" s="114" t="str">
        <f>'[2]PLANILHA DE ORÇAMENTO- ANEXO 16'!D112</f>
        <v>Infraestrutura e superestrutura</v>
      </c>
      <c r="E109" s="105"/>
      <c r="F109" s="105"/>
      <c r="G109" s="105"/>
    </row>
    <row r="110" spans="1:8" s="33" customFormat="1" ht="45" x14ac:dyDescent="0.25">
      <c r="A110" s="103" t="str">
        <f>'[2]PLANILHA DE ORÇAMENTO- ANEXO 16'!A113</f>
        <v>4.1.1.1</v>
      </c>
      <c r="B110" s="99" t="str">
        <f>'[2]PLANILHA DE ORÇAMENTO- ANEXO 16'!B113</f>
        <v>CDHU</v>
      </c>
      <c r="C110" s="99" t="str">
        <f>'[2]PLANILHA DE ORÇAMENTO- ANEXO 16'!C113</f>
        <v>11.03.140</v>
      </c>
      <c r="D110" s="94" t="str">
        <f>'[2]PLANILHA DE ORÇAMENTO- ANEXO 16'!D113</f>
        <v>concreto preparado no local 30MPA e broca.</v>
      </c>
      <c r="E110" s="99" t="str">
        <f>'[2]PLANILHA DE ORÇAMENTO- ANEXO 16'!E113</f>
        <v>M3</v>
      </c>
      <c r="F110" s="113">
        <f>'[2]PLANILHA DE ORÇAMENTO- ANEXO 16'!F113</f>
        <v>0.65</v>
      </c>
      <c r="G110" s="111" t="s">
        <v>131</v>
      </c>
    </row>
    <row r="111" spans="1:8" s="33" customFormat="1" ht="30" x14ac:dyDescent="0.25">
      <c r="A111" s="103" t="str">
        <f>'[2]PLANILHA DE ORÇAMENTO- ANEXO 16'!A114</f>
        <v>4.1.1.2</v>
      </c>
      <c r="B111" s="99" t="str">
        <f>'[2]PLANILHA DE ORÇAMENTO- ANEXO 16'!B114</f>
        <v>CDHU</v>
      </c>
      <c r="C111" s="99" t="str">
        <f>'[2]PLANILHA DE ORÇAMENTO- ANEXO 16'!C114</f>
        <v>11.16.060</v>
      </c>
      <c r="D111" s="94" t="str">
        <f>'[2]PLANILHA DE ORÇAMENTO- ANEXO 16'!D114</f>
        <v>Lançamento e adensamento de concreto ou massa em estrutura</v>
      </c>
      <c r="E111" s="99" t="str">
        <f>'[2]PLANILHA DE ORÇAMENTO- ANEXO 16'!E114</f>
        <v>M3</v>
      </c>
      <c r="F111" s="113">
        <f>'[2]PLANILHA DE ORÇAMENTO- ANEXO 16'!F114</f>
        <v>0.65</v>
      </c>
      <c r="G111" s="111" t="s">
        <v>99</v>
      </c>
    </row>
    <row r="112" spans="1:8" s="33" customFormat="1" ht="30" x14ac:dyDescent="0.25">
      <c r="A112" s="103" t="str">
        <f>'[2]PLANILHA DE ORÇAMENTO- ANEXO 16'!A115</f>
        <v>4.1.1.3</v>
      </c>
      <c r="B112" s="99" t="str">
        <f>'[2]PLANILHA DE ORÇAMENTO- ANEXO 16'!B115</f>
        <v>CDHU</v>
      </c>
      <c r="C112" s="99" t="str">
        <f>'[2]PLANILHA DE ORÇAMENTO- ANEXO 16'!C115</f>
        <v>10.01.040</v>
      </c>
      <c r="D112" s="94" t="str">
        <f>'[2]PLANILHA DE ORÇAMENTO- ANEXO 16'!D115</f>
        <v>Armadura em barra de aço CA-50 (A ou B) fyk = 500 MPa</v>
      </c>
      <c r="E112" s="99" t="str">
        <f>'[2]PLANILHA DE ORÇAMENTO- ANEXO 16'!E115</f>
        <v>KG</v>
      </c>
      <c r="F112" s="113">
        <f>'[2]PLANILHA DE ORÇAMENTO- ANEXO 16'!F115</f>
        <v>40</v>
      </c>
      <c r="G112" s="111" t="s">
        <v>92</v>
      </c>
    </row>
    <row r="113" spans="1:7" s="33" customFormat="1" ht="30" x14ac:dyDescent="0.25">
      <c r="A113" s="103" t="str">
        <f>'[2]PLANILHA DE ORÇAMENTO- ANEXO 16'!A116</f>
        <v>4.1.1.4</v>
      </c>
      <c r="B113" s="99" t="str">
        <f>'[2]PLANILHA DE ORÇAMENTO- ANEXO 16'!B116</f>
        <v>CDHU</v>
      </c>
      <c r="C113" s="99" t="str">
        <f>'[2]PLANILHA DE ORÇAMENTO- ANEXO 16'!C116</f>
        <v>10.01.060</v>
      </c>
      <c r="D113" s="94" t="str">
        <f>'[2]PLANILHA DE ORÇAMENTO- ANEXO 16'!D116</f>
        <v>Armadura em barra de aço CA-60 (A ou B) fyk = 600 MPa</v>
      </c>
      <c r="E113" s="99" t="str">
        <f>'[2]PLANILHA DE ORÇAMENTO- ANEXO 16'!E116</f>
        <v>KG</v>
      </c>
      <c r="F113" s="113">
        <f>'[2]PLANILHA DE ORÇAMENTO- ANEXO 16'!F116</f>
        <v>25</v>
      </c>
      <c r="G113" s="111" t="s">
        <v>92</v>
      </c>
    </row>
    <row r="114" spans="1:7" s="33" customFormat="1" ht="15.75" x14ac:dyDescent="0.25">
      <c r="A114" s="103" t="str">
        <f>'[2]PLANILHA DE ORÇAMENTO- ANEXO 16'!A117</f>
        <v>4.1.1.5</v>
      </c>
      <c r="B114" s="99" t="str">
        <f>'[2]PLANILHA DE ORÇAMENTO- ANEXO 16'!B117</f>
        <v>CDHU</v>
      </c>
      <c r="C114" s="99" t="str">
        <f>'[2]PLANILHA DE ORÇAMENTO- ANEXO 16'!C117</f>
        <v>09.01.020</v>
      </c>
      <c r="D114" s="94" t="str">
        <f>'[2]PLANILHA DE ORÇAMENTO- ANEXO 16'!D117</f>
        <v>Forma em madeira comum para fundação</v>
      </c>
      <c r="E114" s="99" t="str">
        <f>'[2]PLANILHA DE ORÇAMENTO- ANEXO 16'!E117</f>
        <v>M2</v>
      </c>
      <c r="F114" s="113">
        <f>'[2]PLANILHA DE ORÇAMENTO- ANEXO 16'!F117</f>
        <v>6.72</v>
      </c>
      <c r="G114" s="111" t="s">
        <v>132</v>
      </c>
    </row>
    <row r="115" spans="1:7" s="33" customFormat="1" ht="15.75" x14ac:dyDescent="0.25">
      <c r="A115" s="104" t="str">
        <f>'[2]PLANILHA DE ORÇAMENTO- ANEXO 16'!A118</f>
        <v>4.1.2</v>
      </c>
      <c r="B115" s="105"/>
      <c r="C115" s="105"/>
      <c r="D115" s="114" t="str">
        <f>'[2]PLANILHA DE ORÇAMENTO- ANEXO 16'!D118</f>
        <v>Alvenaria</v>
      </c>
      <c r="E115" s="105"/>
      <c r="F115" s="105"/>
      <c r="G115" s="105"/>
    </row>
    <row r="116" spans="1:7" s="33" customFormat="1" ht="30" x14ac:dyDescent="0.25">
      <c r="A116" s="103" t="str">
        <f>'[2]PLANILHA DE ORÇAMENTO- ANEXO 16'!A119</f>
        <v>4.1.2.1</v>
      </c>
      <c r="B116" s="99" t="str">
        <f>'[2]PLANILHA DE ORÇAMENTO- ANEXO 16'!B119</f>
        <v>CDHU</v>
      </c>
      <c r="C116" s="99" t="str">
        <f>'[2]PLANILHA DE ORÇAMENTO- ANEXO 16'!C119</f>
        <v>14.04.220</v>
      </c>
      <c r="D116" s="94" t="str">
        <f>'[2]PLANILHA DE ORÇAMENTO- ANEXO 16'!D119</f>
        <v>Alvenaria de bloco cerâmico de vedação, uso revestido, de 19 cm</v>
      </c>
      <c r="E116" s="99" t="str">
        <f>'[2]PLANILHA DE ORÇAMENTO- ANEXO 16'!E119</f>
        <v>M2</v>
      </c>
      <c r="F116" s="113">
        <f>'[2]PLANILHA DE ORÇAMENTO- ANEXO 16'!F119</f>
        <v>10.64</v>
      </c>
      <c r="G116" s="111" t="s">
        <v>133</v>
      </c>
    </row>
    <row r="117" spans="1:7" s="33" customFormat="1" ht="30" x14ac:dyDescent="0.25">
      <c r="A117" s="103" t="str">
        <f>'[2]PLANILHA DE ORÇAMENTO- ANEXO 16'!A120</f>
        <v>4.1.2.2</v>
      </c>
      <c r="B117" s="99" t="str">
        <f>'[2]PLANILHA DE ORÇAMENTO- ANEXO 16'!B120</f>
        <v>CDHU</v>
      </c>
      <c r="C117" s="99" t="str">
        <f>'[2]PLANILHA DE ORÇAMENTO- ANEXO 16'!C120</f>
        <v>17.02.020</v>
      </c>
      <c r="D117" s="94" t="str">
        <f>'[2]PLANILHA DE ORÇAMENTO- ANEXO 16'!D120</f>
        <v>Chapisco</v>
      </c>
      <c r="E117" s="99" t="str">
        <f>'[2]PLANILHA DE ORÇAMENTO- ANEXO 16'!E120</f>
        <v>M2</v>
      </c>
      <c r="F117" s="113">
        <f>'[2]PLANILHA DE ORÇAMENTO- ANEXO 16'!F120</f>
        <v>31.92</v>
      </c>
      <c r="G117" s="111" t="s">
        <v>134</v>
      </c>
    </row>
    <row r="118" spans="1:7" s="33" customFormat="1" ht="30" x14ac:dyDescent="0.25">
      <c r="A118" s="103" t="str">
        <f>'[2]PLANILHA DE ORÇAMENTO- ANEXO 16'!A121</f>
        <v>4.1.2.3</v>
      </c>
      <c r="B118" s="99" t="str">
        <f>'[2]PLANILHA DE ORÇAMENTO- ANEXO 16'!B121</f>
        <v>CDHU</v>
      </c>
      <c r="C118" s="99" t="str">
        <f>'[2]PLANILHA DE ORÇAMENTO- ANEXO 16'!C121</f>
        <v>17.02.220</v>
      </c>
      <c r="D118" s="94" t="str">
        <f>'[2]PLANILHA DE ORÇAMENTO- ANEXO 16'!D121</f>
        <v>Reboco</v>
      </c>
      <c r="E118" s="99" t="str">
        <f>'[2]PLANILHA DE ORÇAMENTO- ANEXO 16'!E121</f>
        <v>M2</v>
      </c>
      <c r="F118" s="113">
        <f>'[2]PLANILHA DE ORÇAMENTO- ANEXO 16'!F121</f>
        <v>31.92</v>
      </c>
      <c r="G118" s="111" t="s">
        <v>135</v>
      </c>
    </row>
    <row r="119" spans="1:7" s="33" customFormat="1" ht="75" x14ac:dyDescent="0.25">
      <c r="A119" s="103" t="str">
        <f>'[2]PLANILHA DE ORÇAMENTO- ANEXO 16'!A122</f>
        <v>4.1.2.4</v>
      </c>
      <c r="B119" s="99" t="str">
        <f>'[2]PLANILHA DE ORÇAMENTO- ANEXO 16'!B122</f>
        <v>SINAPI</v>
      </c>
      <c r="C119" s="99" t="str">
        <f>'[2]PLANILHA DE ORÇAMENTO- ANEXO 16'!C122</f>
        <v>87265</v>
      </c>
      <c r="D119" s="94" t="str">
        <f>'[2]PLANILHA DE ORÇAMENTO- ANEXO 16'!D122</f>
        <v>REVESTIMENTO CERÂMICO PARA PAREDES INTERNAS COM PLACAS TIPO ESMALTADA EXTRA DE DIMENSÕES 20X20 CM APLICADAS EM AMBIENTES DE ÁREA MAIOR QUE 5 M² NA ALTURA INTEIRA DAS PAREDES. AF_06/2014</v>
      </c>
      <c r="E119" s="99" t="str">
        <f>'[2]PLANILHA DE ORÇAMENTO- ANEXO 16'!E122</f>
        <v>M2</v>
      </c>
      <c r="F119" s="113">
        <f>'[2]PLANILHA DE ORÇAMENTO- ANEXO 16'!F122</f>
        <v>11.7</v>
      </c>
      <c r="G119" s="111" t="s">
        <v>136</v>
      </c>
    </row>
    <row r="120" spans="1:7" s="33" customFormat="1" ht="15.75" x14ac:dyDescent="0.25">
      <c r="A120" s="104" t="str">
        <f>'[2]PLANILHA DE ORÇAMENTO- ANEXO 16'!A123</f>
        <v>4.1.3</v>
      </c>
      <c r="B120" s="105"/>
      <c r="C120" s="105"/>
      <c r="D120" s="114" t="str">
        <f>'[2]PLANILHA DE ORÇAMENTO- ANEXO 16'!D123</f>
        <v>Piso</v>
      </c>
      <c r="E120" s="105"/>
      <c r="F120" s="105"/>
      <c r="G120" s="105"/>
    </row>
    <row r="121" spans="1:7" s="33" customFormat="1" ht="15.75" x14ac:dyDescent="0.25">
      <c r="A121" s="103" t="str">
        <f>'[2]PLANILHA DE ORÇAMENTO- ANEXO 16'!A124</f>
        <v>4.1.3.1</v>
      </c>
      <c r="B121" s="99" t="str">
        <f>'[2]PLANILHA DE ORÇAMENTO- ANEXO 16'!B124</f>
        <v>CDHU</v>
      </c>
      <c r="C121" s="99" t="str">
        <f>'[2]PLANILHA DE ORÇAMENTO- ANEXO 16'!C124</f>
        <v>17.01.020</v>
      </c>
      <c r="D121" s="94" t="str">
        <f>'[2]PLANILHA DE ORÇAMENTO- ANEXO 16'!D124</f>
        <v>Argamassa de regularização e/ou proteção</v>
      </c>
      <c r="E121" s="99" t="str">
        <f>'[2]PLANILHA DE ORÇAMENTO- ANEXO 16'!E124</f>
        <v>M3</v>
      </c>
      <c r="F121" s="113">
        <f>'[2]PLANILHA DE ORÇAMENTO- ANEXO 16'!F124</f>
        <v>0.68</v>
      </c>
      <c r="G121" s="111" t="s">
        <v>137</v>
      </c>
    </row>
    <row r="122" spans="1:7" s="33" customFormat="1" ht="75" x14ac:dyDescent="0.25">
      <c r="A122" s="103" t="str">
        <f>'[2]PLANILHA DE ORÇAMENTO- ANEXO 16'!A125</f>
        <v>4.1.3.2</v>
      </c>
      <c r="B122" s="99" t="str">
        <f>'[2]PLANILHA DE ORÇAMENTO- ANEXO 16'!B125</f>
        <v>SINAPI</v>
      </c>
      <c r="C122" s="99" t="str">
        <f>'[2]PLANILHA DE ORÇAMENTO- ANEXO 16'!C125</f>
        <v>93391</v>
      </c>
      <c r="D122" s="95" t="s">
        <v>396</v>
      </c>
      <c r="E122" s="99" t="str">
        <f>'[2]PLANILHA DE ORÇAMENTO- ANEXO 16'!E125</f>
        <v>M2</v>
      </c>
      <c r="F122" s="113">
        <v>11.4</v>
      </c>
      <c r="G122" s="111" t="s">
        <v>138</v>
      </c>
    </row>
    <row r="123" spans="1:7" s="33" customFormat="1" ht="15.75" x14ac:dyDescent="0.25">
      <c r="A123" s="104" t="str">
        <f>'[2]PLANILHA DE ORÇAMENTO- ANEXO 16'!A126</f>
        <v>4.1.4</v>
      </c>
      <c r="B123" s="105"/>
      <c r="C123" s="105"/>
      <c r="D123" s="114" t="str">
        <f>'[2]PLANILHA DE ORÇAMENTO- ANEXO 16'!D126</f>
        <v>Cobertura</v>
      </c>
      <c r="E123" s="105"/>
      <c r="F123" s="105"/>
      <c r="G123" s="105"/>
    </row>
    <row r="124" spans="1:7" s="33" customFormat="1" ht="30" x14ac:dyDescent="0.25">
      <c r="A124" s="103" t="str">
        <f>'[2]PLANILHA DE ORÇAMENTO- ANEXO 16'!A127</f>
        <v>4.1.4.1</v>
      </c>
      <c r="B124" s="99" t="str">
        <f>'[2]PLANILHA DE ORÇAMENTO- ANEXO 16'!B127</f>
        <v>CDHU</v>
      </c>
      <c r="C124" s="99" t="str">
        <f>'[2]PLANILHA DE ORÇAMENTO- ANEXO 16'!C127</f>
        <v>22.03.070</v>
      </c>
      <c r="D124" s="94" t="str">
        <f>'[2]PLANILHA DE ORÇAMENTO- ANEXO 16'!D127</f>
        <v>Forro em lamina de PVC, incluso estrutura de sustentaçaõ e fixação acabado</v>
      </c>
      <c r="E124" s="99" t="str">
        <f>'[2]PLANILHA DE ORÇAMENTO- ANEXO 16'!E127</f>
        <v>M2</v>
      </c>
      <c r="F124" s="113">
        <f>'[2]PLANILHA DE ORÇAMENTO- ANEXO 16'!F127</f>
        <v>11.4</v>
      </c>
      <c r="G124" s="111" t="s">
        <v>139</v>
      </c>
    </row>
    <row r="125" spans="1:7" s="33" customFormat="1" ht="30" x14ac:dyDescent="0.25">
      <c r="A125" s="103" t="str">
        <f>'[2]PLANILHA DE ORÇAMENTO- ANEXO 16'!A128</f>
        <v>4.1.4.2</v>
      </c>
      <c r="B125" s="99" t="str">
        <f>'[2]PLANILHA DE ORÇAMENTO- ANEXO 16'!B128</f>
        <v>CDHU</v>
      </c>
      <c r="C125" s="99" t="str">
        <f>'[2]PLANILHA DE ORÇAMENTO- ANEXO 16'!C128</f>
        <v>15.03.110</v>
      </c>
      <c r="D125" s="94" t="str">
        <f>'[2]PLANILHA DE ORÇAMENTO- ANEXO 16'!D128</f>
        <v>Fornecimento e montagem de estrutura em aço patinável, sem pintura</v>
      </c>
      <c r="E125" s="99" t="str">
        <f>'[2]PLANILHA DE ORÇAMENTO- ANEXO 16'!E128</f>
        <v>KG</v>
      </c>
      <c r="F125" s="113">
        <f>'[2]PLANILHA DE ORÇAMENTO- ANEXO 16'!F128</f>
        <v>68.400000000000006</v>
      </c>
      <c r="G125" s="111" t="s">
        <v>140</v>
      </c>
    </row>
    <row r="126" spans="1:7" s="33" customFormat="1" ht="30" x14ac:dyDescent="0.25">
      <c r="A126" s="103" t="str">
        <f>'[2]PLANILHA DE ORÇAMENTO- ANEXO 16'!A129</f>
        <v>4.1.4.3</v>
      </c>
      <c r="B126" s="99" t="str">
        <f>'[2]PLANILHA DE ORÇAMENTO- ANEXO 16'!B129</f>
        <v>CDHU</v>
      </c>
      <c r="C126" s="99" t="str">
        <f>'[2]PLANILHA DE ORÇAMENTO- ANEXO 16'!C129</f>
        <v>16.03.010</v>
      </c>
      <c r="D126" s="94" t="str">
        <f>'[2]PLANILHA DE ORÇAMENTO- ANEXO 16'!D129</f>
        <v>Telhamento em cimento reforçado com fio sintético CRFS - perfil ondulado de 6 mm</v>
      </c>
      <c r="E126" s="99" t="str">
        <f>'[2]PLANILHA DE ORÇAMENTO- ANEXO 16'!E129</f>
        <v>M2</v>
      </c>
      <c r="F126" s="113">
        <f>'[2]PLANILHA DE ORÇAMENTO- ANEXO 16'!F129</f>
        <v>13.5</v>
      </c>
      <c r="G126" s="111" t="s">
        <v>141</v>
      </c>
    </row>
    <row r="127" spans="1:7" s="33" customFormat="1" ht="31.5" x14ac:dyDescent="0.25">
      <c r="A127" s="104" t="str">
        <f>'[2]PLANILHA DE ORÇAMENTO- ANEXO 16'!A130</f>
        <v>4.1.5</v>
      </c>
      <c r="B127" s="105"/>
      <c r="C127" s="105"/>
      <c r="D127" s="114" t="str">
        <f>'[2]PLANILHA DE ORÇAMENTO- ANEXO 16'!D130</f>
        <v>Intalações HID. Água fria, Esgoto e Louças e Metais</v>
      </c>
      <c r="E127" s="105"/>
      <c r="F127" s="105"/>
      <c r="G127" s="105"/>
    </row>
    <row r="128" spans="1:7" s="33" customFormat="1" ht="30" x14ac:dyDescent="0.25">
      <c r="A128" s="103" t="str">
        <f>'[2]PLANILHA DE ORÇAMENTO- ANEXO 16'!A131</f>
        <v>4.1.5.1</v>
      </c>
      <c r="B128" s="99" t="str">
        <f>'[2]PLANILHA DE ORÇAMENTO- ANEXO 16'!B131</f>
        <v>CDHU</v>
      </c>
      <c r="C128" s="99" t="str">
        <f>'[2]PLANILHA DE ORÇAMENTO- ANEXO 16'!C131</f>
        <v>47.02.020</v>
      </c>
      <c r="D128" s="94" t="str">
        <f>'[2]PLANILHA DE ORÇAMENTO- ANEXO 16'!D131</f>
        <v>Registro de gaveta em latão fundido cromado com canopla, DN= 3/4´ - linha especial</v>
      </c>
      <c r="E128" s="99" t="str">
        <f>'[2]PLANILHA DE ORÇAMENTO- ANEXO 16'!E131</f>
        <v>UN</v>
      </c>
      <c r="F128" s="113">
        <f>'[2]PLANILHA DE ORÇAMENTO- ANEXO 16'!F131</f>
        <v>1</v>
      </c>
      <c r="G128" s="111" t="s">
        <v>92</v>
      </c>
    </row>
    <row r="129" spans="1:7" s="33" customFormat="1" ht="30" x14ac:dyDescent="0.25">
      <c r="A129" s="103" t="str">
        <f>'[2]PLANILHA DE ORÇAMENTO- ANEXO 16'!A132</f>
        <v>4.1.5.2</v>
      </c>
      <c r="B129" s="99" t="str">
        <f>'[2]PLANILHA DE ORÇAMENTO- ANEXO 16'!B132</f>
        <v>CDHU</v>
      </c>
      <c r="C129" s="99" t="str">
        <f>'[2]PLANILHA DE ORÇAMENTO- ANEXO 16'!C132</f>
        <v>46.01.020</v>
      </c>
      <c r="D129" s="94" t="str">
        <f>'[2]PLANILHA DE ORÇAMENTO- ANEXO 16'!D132</f>
        <v>Tubo de PVC rígido soldável marrom, DN= 25 mm, (3/4´), inclusive conexões</v>
      </c>
      <c r="E129" s="99" t="str">
        <f>'[2]PLANILHA DE ORÇAMENTO- ANEXO 16'!E132</f>
        <v>M</v>
      </c>
      <c r="F129" s="113">
        <f>'[2]PLANILHA DE ORÇAMENTO- ANEXO 16'!F132</f>
        <v>12</v>
      </c>
      <c r="G129" s="111" t="s">
        <v>126</v>
      </c>
    </row>
    <row r="130" spans="1:7" s="33" customFormat="1" ht="45" x14ac:dyDescent="0.25">
      <c r="A130" s="103" t="str">
        <f>'[2]PLANILHA DE ORÇAMENTO- ANEXO 16'!A133</f>
        <v>4.1.5.3</v>
      </c>
      <c r="B130" s="99" t="str">
        <f>'[2]PLANILHA DE ORÇAMENTO- ANEXO 16'!B133</f>
        <v>CDHU</v>
      </c>
      <c r="C130" s="99" t="str">
        <f>'[2]PLANILHA DE ORÇAMENTO- ANEXO 16'!C133</f>
        <v>46.02.070</v>
      </c>
      <c r="D130" s="94" t="str">
        <f>'[2]PLANILHA DE ORÇAMENTO- ANEXO 16'!D133</f>
        <v>Tubo de PVC rígido branco PxB com virola e anel de borracha, linha esgoto série normal, DN= 100 mm, inclusive conexões</v>
      </c>
      <c r="E130" s="99" t="str">
        <f>'[2]PLANILHA DE ORÇAMENTO- ANEXO 16'!E133</f>
        <v>M</v>
      </c>
      <c r="F130" s="113">
        <f>'[2]PLANILHA DE ORÇAMENTO- ANEXO 16'!F133</f>
        <v>12</v>
      </c>
      <c r="G130" s="111" t="s">
        <v>126</v>
      </c>
    </row>
    <row r="131" spans="1:7" s="33" customFormat="1" ht="45" x14ac:dyDescent="0.25">
      <c r="A131" s="103" t="str">
        <f>'[2]PLANILHA DE ORÇAMENTO- ANEXO 16'!A134</f>
        <v>4.1.5.4</v>
      </c>
      <c r="B131" s="99" t="str">
        <f>'[2]PLANILHA DE ORÇAMENTO- ANEXO 16'!B134</f>
        <v>CDHU</v>
      </c>
      <c r="C131" s="99" t="str">
        <f>'[2]PLANILHA DE ORÇAMENTO- ANEXO 16'!C134</f>
        <v>46.02.050</v>
      </c>
      <c r="D131" s="94" t="str">
        <f>'[2]PLANILHA DE ORÇAMENTO- ANEXO 16'!D134</f>
        <v>Tubo de PVC rígido branco PxB com virola e anel de borracha, linha esgoto série normal, DN= 50 mm, inclusive conexões</v>
      </c>
      <c r="E131" s="99" t="str">
        <f>'[2]PLANILHA DE ORÇAMENTO- ANEXO 16'!E134</f>
        <v>M</v>
      </c>
      <c r="F131" s="113">
        <f>'[2]PLANILHA DE ORÇAMENTO- ANEXO 16'!F134</f>
        <v>6</v>
      </c>
      <c r="G131" s="111" t="s">
        <v>126</v>
      </c>
    </row>
    <row r="132" spans="1:7" s="33" customFormat="1" ht="30" x14ac:dyDescent="0.25">
      <c r="A132" s="103" t="str">
        <f>'[2]PLANILHA DE ORÇAMENTO- ANEXO 16'!A135</f>
        <v>4.1.5.5</v>
      </c>
      <c r="B132" s="99" t="str">
        <f>'[2]PLANILHA DE ORÇAMENTO- ANEXO 16'!B135</f>
        <v>CDHU</v>
      </c>
      <c r="C132" s="99" t="str">
        <f>'[2]PLANILHA DE ORÇAMENTO- ANEXO 16'!C135</f>
        <v>49.01.016</v>
      </c>
      <c r="D132" s="94" t="str">
        <f>'[2]PLANILHA DE ORÇAMENTO- ANEXO 16'!D135</f>
        <v>Caixa sifonada de PVC rígido de 100 x 100 x 50 mm, com grelha</v>
      </c>
      <c r="E132" s="99" t="str">
        <f>'[2]PLANILHA DE ORÇAMENTO- ANEXO 16'!E135</f>
        <v>UN</v>
      </c>
      <c r="F132" s="113">
        <f>'[2]PLANILHA DE ORÇAMENTO- ANEXO 16'!F135</f>
        <v>1</v>
      </c>
      <c r="G132" s="111" t="s">
        <v>92</v>
      </c>
    </row>
    <row r="133" spans="1:7" s="33" customFormat="1" ht="75" x14ac:dyDescent="0.25">
      <c r="A133" s="103" t="str">
        <f>'[2]PLANILHA DE ORÇAMENTO- ANEXO 16'!A136</f>
        <v>4.1.5.6</v>
      </c>
      <c r="B133" s="99" t="str">
        <f>'[2]PLANILHA DE ORÇAMENTO- ANEXO 16'!B136</f>
        <v>SINAPI</v>
      </c>
      <c r="C133" s="99" t="str">
        <f>'[2]PLANILHA DE ORÇAMENTO- ANEXO 16'!C136</f>
        <v>86920</v>
      </c>
      <c r="D133" s="94" t="str">
        <f>'[2]PLANILHA DE ORÇAMENTO- ANEXO 16'!D136</f>
        <v>TANQUE DE LOUÇA BRANCA COM COLUNA, 30L OU EQUIVALENTE, INCLUSO SIFÃO FLEXÍVEL EM PVC, VÁLVULA PLÁSTICA E TORNEIRA DE METAL CROMADO PADRÃO POPULAR - FORNECIMENTO E INSTALAÇÃO. AF_01/2020</v>
      </c>
      <c r="E133" s="99" t="str">
        <f>'[2]PLANILHA DE ORÇAMENTO- ANEXO 16'!E136</f>
        <v>UN</v>
      </c>
      <c r="F133" s="113">
        <f>'[2]PLANILHA DE ORÇAMENTO- ANEXO 16'!F136</f>
        <v>1</v>
      </c>
      <c r="G133" s="111" t="s">
        <v>92</v>
      </c>
    </row>
    <row r="134" spans="1:7" s="33" customFormat="1" ht="15.75" x14ac:dyDescent="0.25">
      <c r="A134" s="104" t="str">
        <f>'[2]PLANILHA DE ORÇAMENTO- ANEXO 16'!A137</f>
        <v>4.1.6</v>
      </c>
      <c r="B134" s="105"/>
      <c r="C134" s="105"/>
      <c r="D134" s="114" t="str">
        <f>'[2]PLANILHA DE ORÇAMENTO- ANEXO 16'!D137</f>
        <v>Esquadrias</v>
      </c>
      <c r="E134" s="105"/>
      <c r="F134" s="105"/>
      <c r="G134" s="105"/>
    </row>
    <row r="135" spans="1:7" s="33" customFormat="1" ht="30" x14ac:dyDescent="0.25">
      <c r="A135" s="103" t="str">
        <f>'[2]PLANILHA DE ORÇAMENTO- ANEXO 16'!A138</f>
        <v>4.1.6.1</v>
      </c>
      <c r="B135" s="99" t="str">
        <f>'[2]PLANILHA DE ORÇAMENTO- ANEXO 16'!B138</f>
        <v>CDHU</v>
      </c>
      <c r="C135" s="99" t="str">
        <f>'[2]PLANILHA DE ORÇAMENTO- ANEXO 16'!C138</f>
        <v>25.02.211</v>
      </c>
      <c r="D135" s="94" t="str">
        <f>'[2]PLANILHA DE ORÇAMENTO- ANEXO 16'!D138</f>
        <v>Porta de abrir em aluminio na cor branca, incluso batente,fechadura, instalada e acabado.0,80x2,10</v>
      </c>
      <c r="E135" s="99" t="str">
        <f>'[2]PLANILHA DE ORÇAMENTO- ANEXO 16'!E138</f>
        <v>M2</v>
      </c>
      <c r="F135" s="113">
        <f>'[2]PLANILHA DE ORÇAMENTO- ANEXO 16'!F138</f>
        <v>1.68</v>
      </c>
      <c r="G135" s="111" t="s">
        <v>92</v>
      </c>
    </row>
    <row r="136" spans="1:7" s="33" customFormat="1" ht="30" x14ac:dyDescent="0.25">
      <c r="A136" s="103" t="str">
        <f>'[2]PLANILHA DE ORÇAMENTO- ANEXO 16'!A139</f>
        <v>4.1.6.2</v>
      </c>
      <c r="B136" s="99" t="str">
        <f>'[2]PLANILHA DE ORÇAMENTO- ANEXO 16'!B139</f>
        <v>CDHU</v>
      </c>
      <c r="C136" s="99" t="str">
        <f>'[2]PLANILHA DE ORÇAMENTO- ANEXO 16'!C139</f>
        <v>25.01.070</v>
      </c>
      <c r="D136" s="94" t="str">
        <f>'[2]PLANILHA DE ORÇAMENTO- ANEXO 16'!D139</f>
        <v>caixilho de aluminio de correr cor branco com vidro, completo acabado</v>
      </c>
      <c r="E136" s="99" t="str">
        <f>'[2]PLANILHA DE ORÇAMENTO- ANEXO 16'!E139</f>
        <v>M2</v>
      </c>
      <c r="F136" s="113">
        <f>'[2]PLANILHA DE ORÇAMENTO- ANEXO 16'!F139</f>
        <v>1.68</v>
      </c>
      <c r="G136" s="111" t="s">
        <v>92</v>
      </c>
    </row>
    <row r="137" spans="1:7" s="33" customFormat="1" ht="30" x14ac:dyDescent="0.25">
      <c r="A137" s="103" t="str">
        <f>'[2]PLANILHA DE ORÇAMENTO- ANEXO 16'!A140</f>
        <v>4.1.6.2</v>
      </c>
      <c r="B137" s="99" t="str">
        <f>'[2]PLANILHA DE ORÇAMENTO- ANEXO 16'!B140</f>
        <v>CDHU</v>
      </c>
      <c r="C137" s="99" t="str">
        <f>'[2]PLANILHA DE ORÇAMENTO- ANEXO 16'!C140</f>
        <v>19.01.062</v>
      </c>
      <c r="D137" s="94" t="str">
        <f>'[2]PLANILHA DE ORÇAMENTO- ANEXO 16'!D140</f>
        <v xml:space="preserve">Peitoril e ou soleira em granito polido esp=2,00cm, largura até 20cm. </v>
      </c>
      <c r="E137" s="99" t="str">
        <f>'[2]PLANILHA DE ORÇAMENTO- ANEXO 16'!E140</f>
        <v>M2</v>
      </c>
      <c r="F137" s="113">
        <f>'[2]PLANILHA DE ORÇAMENTO- ANEXO 16'!F140</f>
        <v>0.8</v>
      </c>
      <c r="G137" s="111" t="s">
        <v>92</v>
      </c>
    </row>
    <row r="138" spans="1:7" s="33" customFormat="1" ht="15.75" x14ac:dyDescent="0.25">
      <c r="A138" s="104" t="str">
        <f>'[2]PLANILHA DE ORÇAMENTO- ANEXO 16'!A141</f>
        <v>4.2</v>
      </c>
      <c r="B138" s="105"/>
      <c r="C138" s="105"/>
      <c r="D138" s="114" t="str">
        <f>'[2]PLANILHA DE ORÇAMENTO- ANEXO 16'!D141</f>
        <v>SALA DE VÍDEO</v>
      </c>
      <c r="E138" s="105"/>
      <c r="F138" s="105"/>
      <c r="G138" s="105"/>
    </row>
    <row r="139" spans="1:7" s="33" customFormat="1" ht="30" x14ac:dyDescent="0.25">
      <c r="A139" s="103" t="str">
        <f>'[2]PLANILHA DE ORÇAMENTO- ANEXO 16'!A142</f>
        <v>4.2.1</v>
      </c>
      <c r="B139" s="99" t="str">
        <f>'[2]PLANILHA DE ORÇAMENTO- ANEXO 16'!B142</f>
        <v>CDHU</v>
      </c>
      <c r="C139" s="99" t="str">
        <f>'[2]PLANILHA DE ORÇAMENTO- ANEXO 16'!C142</f>
        <v>14.04.220</v>
      </c>
      <c r="D139" s="94" t="str">
        <f>'[2]PLANILHA DE ORÇAMENTO- ANEXO 16'!D142</f>
        <v>Alvenaria de bloco cerâmico de vedação, uso revestido, de 19 cm</v>
      </c>
      <c r="E139" s="99" t="str">
        <f>'[2]PLANILHA DE ORÇAMENTO- ANEXO 16'!E142</f>
        <v>M2</v>
      </c>
      <c r="F139" s="113">
        <f>'[2]PLANILHA DE ORÇAMENTO- ANEXO 16'!F142</f>
        <v>5.04</v>
      </c>
      <c r="G139" s="111" t="s">
        <v>142</v>
      </c>
    </row>
    <row r="140" spans="1:7" s="33" customFormat="1" ht="15.75" x14ac:dyDescent="0.25">
      <c r="A140" s="103" t="str">
        <f>'[2]PLANILHA DE ORÇAMENTO- ANEXO 16'!A143</f>
        <v>4.2.2</v>
      </c>
      <c r="B140" s="99" t="str">
        <f>'[2]PLANILHA DE ORÇAMENTO- ANEXO 16'!B143</f>
        <v>CDHU</v>
      </c>
      <c r="C140" s="99" t="str">
        <f>'[2]PLANILHA DE ORÇAMENTO- ANEXO 16'!C143</f>
        <v>17.02.020</v>
      </c>
      <c r="D140" s="94" t="str">
        <f>'[2]PLANILHA DE ORÇAMENTO- ANEXO 16'!D143</f>
        <v>Chapisco</v>
      </c>
      <c r="E140" s="99" t="str">
        <f>'[2]PLANILHA DE ORÇAMENTO- ANEXO 16'!E143</f>
        <v>M2</v>
      </c>
      <c r="F140" s="113">
        <f>'[2]PLANILHA DE ORÇAMENTO- ANEXO 16'!F143</f>
        <v>82.5</v>
      </c>
      <c r="G140" s="111" t="s">
        <v>143</v>
      </c>
    </row>
    <row r="141" spans="1:7" s="33" customFormat="1" ht="15.75" x14ac:dyDescent="0.25">
      <c r="A141" s="103" t="str">
        <f>'[2]PLANILHA DE ORÇAMENTO- ANEXO 16'!A144</f>
        <v>4.2.3</v>
      </c>
      <c r="B141" s="99" t="str">
        <f>'[2]PLANILHA DE ORÇAMENTO- ANEXO 16'!B144</f>
        <v>CDHU</v>
      </c>
      <c r="C141" s="99" t="str">
        <f>'[2]PLANILHA DE ORÇAMENTO- ANEXO 16'!C144</f>
        <v>17.02.220</v>
      </c>
      <c r="D141" s="94" t="str">
        <f>'[2]PLANILHA DE ORÇAMENTO- ANEXO 16'!D144</f>
        <v>reboco</v>
      </c>
      <c r="E141" s="99" t="str">
        <f>'[2]PLANILHA DE ORÇAMENTO- ANEXO 16'!E144</f>
        <v>M2</v>
      </c>
      <c r="F141" s="113">
        <f>'[2]PLANILHA DE ORÇAMENTO- ANEXO 16'!F144</f>
        <v>82.5</v>
      </c>
      <c r="G141" s="111" t="s">
        <v>143</v>
      </c>
    </row>
    <row r="142" spans="1:7" s="33" customFormat="1" ht="15.75" x14ac:dyDescent="0.25">
      <c r="A142" s="103" t="str">
        <f>'[2]PLANILHA DE ORÇAMENTO- ANEXO 16'!A145</f>
        <v>4.2.4</v>
      </c>
      <c r="B142" s="99" t="str">
        <f>'[2]PLANILHA DE ORÇAMENTO- ANEXO 16'!B145</f>
        <v>CDHU</v>
      </c>
      <c r="C142" s="99" t="str">
        <f>'[2]PLANILHA DE ORÇAMENTO- ANEXO 16'!C145</f>
        <v>17.01.020</v>
      </c>
      <c r="D142" s="94" t="str">
        <f>'[2]PLANILHA DE ORÇAMENTO- ANEXO 16'!D145</f>
        <v>Argamassa de regularização e/ou proteção</v>
      </c>
      <c r="E142" s="99" t="str">
        <f>'[2]PLANILHA DE ORÇAMENTO- ANEXO 16'!E145</f>
        <v>M3</v>
      </c>
      <c r="F142" s="113">
        <f>'[2]PLANILHA DE ORÇAMENTO- ANEXO 16'!F145</f>
        <v>3.5</v>
      </c>
      <c r="G142" s="111" t="s">
        <v>144</v>
      </c>
    </row>
    <row r="143" spans="1:7" s="33" customFormat="1" ht="75" x14ac:dyDescent="0.25">
      <c r="A143" s="103" t="str">
        <f>'[2]PLANILHA DE ORÇAMENTO- ANEXO 16'!A146</f>
        <v>4.2.5</v>
      </c>
      <c r="B143" s="99" t="str">
        <f>'[2]PLANILHA DE ORÇAMENTO- ANEXO 16'!B146</f>
        <v>SINAPI</v>
      </c>
      <c r="C143" s="99" t="str">
        <f>'[2]PLANILHA DE ORÇAMENTO- ANEXO 16'!C146</f>
        <v>87251</v>
      </c>
      <c r="D143" s="95" t="s">
        <v>395</v>
      </c>
      <c r="E143" s="99" t="str">
        <f>'[2]PLANILHA DE ORÇAMENTO- ANEXO 16'!E146</f>
        <v>M2</v>
      </c>
      <c r="F143" s="113">
        <f>'[2]PLANILHA DE ORÇAMENTO- ANEXO 16'!F146</f>
        <v>56.3</v>
      </c>
      <c r="G143" s="111" t="s">
        <v>145</v>
      </c>
    </row>
    <row r="144" spans="1:7" s="33" customFormat="1" ht="69.75" customHeight="1" x14ac:dyDescent="0.25">
      <c r="A144" s="103" t="str">
        <f>'[2]PLANILHA DE ORÇAMENTO- ANEXO 16'!A147</f>
        <v>4.2.6</v>
      </c>
      <c r="B144" s="99" t="str">
        <f>'[2]PLANILHA DE ORÇAMENTO- ANEXO 16'!B147</f>
        <v>SINAPI</v>
      </c>
      <c r="C144" s="99" t="str">
        <f>'[2]PLANILHA DE ORÇAMENTO- ANEXO 16'!C147</f>
        <v>88489</v>
      </c>
      <c r="D144" s="94" t="str">
        <f>'[2]PLANILHA DE ORÇAMENTO- ANEXO 16'!D147</f>
        <v>Aplicação manual de pintura com tinta latex em duas demãos.Local paredes internas e laje.</v>
      </c>
      <c r="E144" s="99" t="str">
        <f>'[2]PLANILHA DE ORÇAMENTO- ANEXO 16'!E147</f>
        <v>M2</v>
      </c>
      <c r="F144" s="113">
        <f>'[2]PLANILHA DE ORÇAMENTO- ANEXO 16'!F147</f>
        <v>91.9</v>
      </c>
      <c r="G144" s="111" t="s">
        <v>146</v>
      </c>
    </row>
    <row r="145" spans="1:7" s="33" customFormat="1" ht="45" x14ac:dyDescent="0.25">
      <c r="A145" s="103" t="str">
        <f>'[2]PLANILHA DE ORÇAMENTO- ANEXO 16'!A148</f>
        <v>4.2.7</v>
      </c>
      <c r="B145" s="99" t="str">
        <f>'[2]PLANILHA DE ORÇAMENTO- ANEXO 16'!B148</f>
        <v>CDHU</v>
      </c>
      <c r="C145" s="99" t="str">
        <f>'[2]PLANILHA DE ORÇAMENTO- ANEXO 16'!C148</f>
        <v>33.10.100</v>
      </c>
      <c r="D145" s="94" t="str">
        <f>'[2]PLANILHA DE ORÇAMENTO- ANEXO 16'!D148</f>
        <v>Textura acrilica para uso interno / externo, inclusive preparo h= 1,50m para  barrado impermeavel nas paredes sala de vídeo.</v>
      </c>
      <c r="E145" s="99" t="str">
        <f>'[2]PLANILHA DE ORÇAMENTO- ANEXO 16'!E148</f>
        <v>M2</v>
      </c>
      <c r="F145" s="113">
        <f>'[2]PLANILHA DE ORÇAMENTO- ANEXO 16'!F148</f>
        <v>35.6</v>
      </c>
      <c r="G145" s="111" t="s">
        <v>147</v>
      </c>
    </row>
    <row r="146" spans="1:7" s="33" customFormat="1" ht="30" x14ac:dyDescent="0.25">
      <c r="A146" s="103" t="str">
        <f>'[2]PLANILHA DE ORÇAMENTO- ANEXO 16'!A149</f>
        <v>4.2.8</v>
      </c>
      <c r="B146" s="99" t="str">
        <f>'[2]PLANILHA DE ORÇAMENTO- ANEXO 16'!B149</f>
        <v>CDHU</v>
      </c>
      <c r="C146" s="99" t="str">
        <f>'[2]PLANILHA DE ORÇAMENTO- ANEXO 16'!C149</f>
        <v>25.02.211</v>
      </c>
      <c r="D146" s="94" t="str">
        <f>'[2]PLANILHA DE ORÇAMENTO- ANEXO 16'!D149</f>
        <v>Porta de abrir em aluminio na cor branca, incluso batente,fechadura, instalada e acabado.0,80x2,10</v>
      </c>
      <c r="E146" s="99" t="str">
        <f>'[2]PLANILHA DE ORÇAMENTO- ANEXO 16'!E149</f>
        <v>M2</v>
      </c>
      <c r="F146" s="113">
        <f>'[2]PLANILHA DE ORÇAMENTO- ANEXO 16'!F149</f>
        <v>4.62</v>
      </c>
      <c r="G146" s="111" t="s">
        <v>92</v>
      </c>
    </row>
    <row r="147" spans="1:7" s="33" customFormat="1" ht="15.75" x14ac:dyDescent="0.25">
      <c r="A147" s="103" t="str">
        <f>'[2]PLANILHA DE ORÇAMENTO- ANEXO 16'!A150</f>
        <v>4.2.9</v>
      </c>
      <c r="B147" s="99" t="str">
        <f>'[2]PLANILHA DE ORÇAMENTO- ANEXO 16'!B150</f>
        <v>CDHU</v>
      </c>
      <c r="C147" s="99" t="str">
        <f>'[2]PLANILHA DE ORÇAMENTO- ANEXO 16'!C150</f>
        <v>24.02.450</v>
      </c>
      <c r="D147" s="94" t="str">
        <f>'[2]PLANILHA DE ORÇAMENTO- ANEXO 16'!D150</f>
        <v>Grade de proteção para caixilhos</v>
      </c>
      <c r="E147" s="99" t="str">
        <f>'[2]PLANILHA DE ORÇAMENTO- ANEXO 16'!E150</f>
        <v>M2</v>
      </c>
      <c r="F147" s="113">
        <f>'[2]PLANILHA DE ORÇAMENTO- ANEXO 16'!F150</f>
        <v>6.8</v>
      </c>
      <c r="G147" s="111" t="s">
        <v>92</v>
      </c>
    </row>
    <row r="148" spans="1:7" s="33" customFormat="1" ht="30" x14ac:dyDescent="0.25">
      <c r="A148" s="103" t="str">
        <f>'[2]PLANILHA DE ORÇAMENTO- ANEXO 16'!A151</f>
        <v>4.2.10</v>
      </c>
      <c r="B148" s="99" t="str">
        <f>'[2]PLANILHA DE ORÇAMENTO- ANEXO 16'!B151</f>
        <v>CDHU</v>
      </c>
      <c r="C148" s="99" t="str">
        <f>'[2]PLANILHA DE ORÇAMENTO- ANEXO 16'!C151</f>
        <v>25.01.070</v>
      </c>
      <c r="D148" s="94" t="str">
        <f>'[2]PLANILHA DE ORÇAMENTO- ANEXO 16'!D151</f>
        <v>caixilho de aluminio de correr cor branco com vidro, completo acabado</v>
      </c>
      <c r="E148" s="99" t="str">
        <f>'[2]PLANILHA DE ORÇAMENTO- ANEXO 16'!E151</f>
        <v>M2</v>
      </c>
      <c r="F148" s="113">
        <f>'[2]PLANILHA DE ORÇAMENTO- ANEXO 16'!F151</f>
        <v>6.8</v>
      </c>
      <c r="G148" s="111" t="s">
        <v>92</v>
      </c>
    </row>
    <row r="149" spans="1:7" s="33" customFormat="1" ht="30" x14ac:dyDescent="0.25">
      <c r="A149" s="103" t="str">
        <f>'[2]PLANILHA DE ORÇAMENTO- ANEXO 16'!A152</f>
        <v>4.2.11</v>
      </c>
      <c r="B149" s="99" t="str">
        <f>'[2]PLANILHA DE ORÇAMENTO- ANEXO 16'!B152</f>
        <v>CDHU</v>
      </c>
      <c r="C149" s="99" t="str">
        <f>'[2]PLANILHA DE ORÇAMENTO- ANEXO 16'!C152</f>
        <v>19.01.062</v>
      </c>
      <c r="D149" s="94" t="str">
        <f>'[2]PLANILHA DE ORÇAMENTO- ANEXO 16'!D152</f>
        <v xml:space="preserve">Peitoril e ou soleira em granito polido esp=2,00cm, largura até 20cm. </v>
      </c>
      <c r="E149" s="99" t="str">
        <f>'[2]PLANILHA DE ORÇAMENTO- ANEXO 16'!E152</f>
        <v>M2</v>
      </c>
      <c r="F149" s="113">
        <f>'[2]PLANILHA DE ORÇAMENTO- ANEXO 16'!F152</f>
        <v>2.2000000000000002</v>
      </c>
      <c r="G149" s="111" t="s">
        <v>92</v>
      </c>
    </row>
    <row r="150" spans="1:7" s="33" customFormat="1" ht="15.75" x14ac:dyDescent="0.25">
      <c r="A150" s="104" t="str">
        <f>'[2]PLANILHA DE ORÇAMENTO- ANEXO 16'!A153</f>
        <v>4.3</v>
      </c>
      <c r="B150" s="105"/>
      <c r="C150" s="105"/>
      <c r="D150" s="114" t="str">
        <f>'[2]PLANILHA DE ORÇAMENTO- ANEXO 16'!D153</f>
        <v>Despensa ao lado sala de vídeo reforma</v>
      </c>
      <c r="E150" s="105"/>
      <c r="F150" s="105"/>
      <c r="G150" s="105"/>
    </row>
    <row r="151" spans="1:7" s="33" customFormat="1" ht="30" x14ac:dyDescent="0.25">
      <c r="A151" s="103" t="str">
        <f>'[2]PLANILHA DE ORÇAMENTO- ANEXO 16'!A154</f>
        <v>4.3.1</v>
      </c>
      <c r="B151" s="99" t="str">
        <f>'[2]PLANILHA DE ORÇAMENTO- ANEXO 16'!B154</f>
        <v>CDHU</v>
      </c>
      <c r="C151" s="99" t="str">
        <f>'[2]PLANILHA DE ORÇAMENTO- ANEXO 16'!C154</f>
        <v>17.02.220</v>
      </c>
      <c r="D151" s="94" t="str">
        <f>'[2]PLANILHA DE ORÇAMENTO- ANEXO 16'!D154</f>
        <v>Reboco interno</v>
      </c>
      <c r="E151" s="99" t="str">
        <f>'[2]PLANILHA DE ORÇAMENTO- ANEXO 16'!E154</f>
        <v>M2</v>
      </c>
      <c r="F151" s="113">
        <f>'[2]PLANILHA DE ORÇAMENTO- ANEXO 16'!F154</f>
        <v>51.62</v>
      </c>
      <c r="G151" s="111" t="s">
        <v>148</v>
      </c>
    </row>
    <row r="152" spans="1:7" s="33" customFormat="1" ht="15.75" x14ac:dyDescent="0.25">
      <c r="A152" s="103" t="str">
        <f>'[2]PLANILHA DE ORÇAMENTO- ANEXO 16'!A155</f>
        <v>4.3.2</v>
      </c>
      <c r="B152" s="99" t="str">
        <f>'[2]PLANILHA DE ORÇAMENTO- ANEXO 16'!B155</f>
        <v>CDHU</v>
      </c>
      <c r="C152" s="99" t="str">
        <f>'[2]PLANILHA DE ORÇAMENTO- ANEXO 16'!C155</f>
        <v>17.01.020</v>
      </c>
      <c r="D152" s="94" t="str">
        <f>'[2]PLANILHA DE ORÇAMENTO- ANEXO 16'!D155</f>
        <v>Argamassa de regularização e/ou proteção</v>
      </c>
      <c r="E152" s="99" t="str">
        <f>'[2]PLANILHA DE ORÇAMENTO- ANEXO 16'!E155</f>
        <v>M3</v>
      </c>
      <c r="F152" s="113">
        <f>'[2]PLANILHA DE ORÇAMENTO- ANEXO 16'!F155</f>
        <v>1.1000000000000001</v>
      </c>
      <c r="G152" s="111" t="s">
        <v>149</v>
      </c>
    </row>
    <row r="153" spans="1:7" s="33" customFormat="1" ht="75" x14ac:dyDescent="0.25">
      <c r="A153" s="103" t="str">
        <f>'[2]PLANILHA DE ORÇAMENTO- ANEXO 16'!A156</f>
        <v>4.3.3</v>
      </c>
      <c r="B153" s="99" t="str">
        <f>'[2]PLANILHA DE ORÇAMENTO- ANEXO 16'!B156</f>
        <v>SINAPI</v>
      </c>
      <c r="C153" s="99" t="str">
        <f>'[2]PLANILHA DE ORÇAMENTO- ANEXO 16'!C156</f>
        <v>93391</v>
      </c>
      <c r="D153" s="95" t="s">
        <v>393</v>
      </c>
      <c r="E153" s="99" t="str">
        <f>'[2]PLANILHA DE ORÇAMENTO- ANEXO 16'!E156</f>
        <v>M2</v>
      </c>
      <c r="F153" s="113">
        <f>'[2]PLANILHA DE ORÇAMENTO- ANEXO 16'!F156</f>
        <v>22.25</v>
      </c>
      <c r="G153" s="111" t="s">
        <v>150</v>
      </c>
    </row>
    <row r="154" spans="1:7" s="33" customFormat="1" ht="30" x14ac:dyDescent="0.25">
      <c r="A154" s="103" t="str">
        <f>'[2]PLANILHA DE ORÇAMENTO- ANEXO 16'!A157</f>
        <v>4.3.4</v>
      </c>
      <c r="B154" s="99" t="str">
        <f>'[2]PLANILHA DE ORÇAMENTO- ANEXO 16'!B157</f>
        <v>CDHU</v>
      </c>
      <c r="C154" s="99" t="str">
        <f>'[2]PLANILHA DE ORÇAMENTO- ANEXO 16'!C157</f>
        <v>19.01.062</v>
      </c>
      <c r="D154" s="94" t="str">
        <f>'[2]PLANILHA DE ORÇAMENTO- ANEXO 16'!D157</f>
        <v xml:space="preserve">Peitoril e ou soleira em granito polido esp=2,00cm, largura até 20cm. </v>
      </c>
      <c r="E154" s="99" t="str">
        <f>'[2]PLANILHA DE ORÇAMENTO- ANEXO 16'!E157</f>
        <v>M</v>
      </c>
      <c r="F154" s="113">
        <f>'[2]PLANILHA DE ORÇAMENTO- ANEXO 16'!F157</f>
        <v>0.8</v>
      </c>
      <c r="G154" s="111" t="s">
        <v>92</v>
      </c>
    </row>
    <row r="155" spans="1:7" s="33" customFormat="1" ht="60" x14ac:dyDescent="0.25">
      <c r="A155" s="103" t="str">
        <f>'[2]PLANILHA DE ORÇAMENTO- ANEXO 16'!A158</f>
        <v>4.3.5</v>
      </c>
      <c r="B155" s="99" t="str">
        <f>'[2]PLANILHA DE ORÇAMENTO- ANEXO 16'!B158</f>
        <v>SINAPI</v>
      </c>
      <c r="C155" s="99" t="str">
        <f>'[2]PLANILHA DE ORÇAMENTO- ANEXO 16'!C158</f>
        <v>88489</v>
      </c>
      <c r="D155" s="94" t="str">
        <f>'[2]PLANILHA DE ORÇAMENTO- ANEXO 16'!D158</f>
        <v>Fornecimento e aplicação manual  com tinta latex acrílica, duas demãos, Locais: Area de serviço interna,despensa interna/laje e externamente em todo o pavilão dos sanitarios e sala de video e laje no hall.</v>
      </c>
      <c r="E155" s="99" t="str">
        <f>'[2]PLANILHA DE ORÇAMENTO- ANEXO 16'!E158</f>
        <v>M2</v>
      </c>
      <c r="F155" s="113">
        <f>'[2]PLANILHA DE ORÇAMENTO- ANEXO 16'!F158</f>
        <v>305.62</v>
      </c>
      <c r="G155" s="111" t="s">
        <v>151</v>
      </c>
    </row>
    <row r="156" spans="1:7" s="33" customFormat="1" ht="30" x14ac:dyDescent="0.25">
      <c r="A156" s="103" t="str">
        <f>'[2]PLANILHA DE ORÇAMENTO- ANEXO 16'!A159</f>
        <v>4.3.6</v>
      </c>
      <c r="B156" s="99" t="str">
        <f>'[2]PLANILHA DE ORÇAMENTO- ANEXO 16'!B159</f>
        <v>CDHU</v>
      </c>
      <c r="C156" s="99" t="str">
        <f>'[2]PLANILHA DE ORÇAMENTO- ANEXO 16'!C159</f>
        <v>25.02.211</v>
      </c>
      <c r="D156" s="94" t="str">
        <f>'[2]PLANILHA DE ORÇAMENTO- ANEXO 16'!D159</f>
        <v>porta de abrir em aluminio na cor branca , completa acabada.</v>
      </c>
      <c r="E156" s="99" t="str">
        <f>'[2]PLANILHA DE ORÇAMENTO- ANEXO 16'!E159</f>
        <v>M2</v>
      </c>
      <c r="F156" s="113">
        <f>'[2]PLANILHA DE ORÇAMENTO- ANEXO 16'!F159</f>
        <v>1.68</v>
      </c>
      <c r="G156" s="111" t="s">
        <v>92</v>
      </c>
    </row>
    <row r="157" spans="1:7" s="33" customFormat="1" ht="30" x14ac:dyDescent="0.25">
      <c r="A157" s="103" t="str">
        <f>'[2]PLANILHA DE ORÇAMENTO- ANEXO 16'!A160</f>
        <v>4.3.7</v>
      </c>
      <c r="B157" s="99" t="str">
        <f>'[2]PLANILHA DE ORÇAMENTO- ANEXO 16'!B160</f>
        <v>CDHU</v>
      </c>
      <c r="C157" s="99" t="str">
        <f>'[2]PLANILHA DE ORÇAMENTO- ANEXO 16'!C160</f>
        <v>25.01.070</v>
      </c>
      <c r="D157" s="94" t="str">
        <f>'[2]PLANILHA DE ORÇAMENTO- ANEXO 16'!D160</f>
        <v>Caixilho em aluminio branco de correr com vidro,instalado e acabado.</v>
      </c>
      <c r="E157" s="99" t="str">
        <f>'[2]PLANILHA DE ORÇAMENTO- ANEXO 16'!E160</f>
        <v>M2</v>
      </c>
      <c r="F157" s="113">
        <f>'[2]PLANILHA DE ORÇAMENTO- ANEXO 16'!F160</f>
        <v>2</v>
      </c>
      <c r="G157" s="111" t="s">
        <v>92</v>
      </c>
    </row>
    <row r="158" spans="1:7" s="33" customFormat="1" ht="15.75" x14ac:dyDescent="0.25">
      <c r="A158" s="103" t="str">
        <f>'[2]PLANILHA DE ORÇAMENTO- ANEXO 16'!A161</f>
        <v>4.3.8</v>
      </c>
      <c r="B158" s="99" t="str">
        <f>'[2]PLANILHA DE ORÇAMENTO- ANEXO 16'!B161</f>
        <v>CDHU</v>
      </c>
      <c r="C158" s="99" t="str">
        <f>'[2]PLANILHA DE ORÇAMENTO- ANEXO 16'!C161</f>
        <v>24.02.450</v>
      </c>
      <c r="D158" s="94" t="str">
        <f>'[2]PLANILHA DE ORÇAMENTO- ANEXO 16'!D161</f>
        <v>Grade de proteção para caixilhos</v>
      </c>
      <c r="E158" s="99" t="str">
        <f>'[2]PLANILHA DE ORÇAMENTO- ANEXO 16'!E161</f>
        <v>M2</v>
      </c>
      <c r="F158" s="113">
        <f>'[2]PLANILHA DE ORÇAMENTO- ANEXO 16'!F161</f>
        <v>2</v>
      </c>
      <c r="G158" s="111" t="s">
        <v>92</v>
      </c>
    </row>
    <row r="159" spans="1:7" s="33" customFormat="1" ht="15.75" x14ac:dyDescent="0.25">
      <c r="A159" s="104" t="str">
        <f>'[2]PLANILHA DE ORÇAMENTO- ANEXO 16'!A162</f>
        <v>4.4</v>
      </c>
      <c r="B159" s="105"/>
      <c r="C159" s="105"/>
      <c r="D159" s="114" t="str">
        <f>'[2]PLANILHA DE ORÇAMENTO- ANEXO 16'!D162</f>
        <v>Salas em DRYWALL</v>
      </c>
      <c r="E159" s="105"/>
      <c r="F159" s="105"/>
      <c r="G159" s="105"/>
    </row>
    <row r="160" spans="1:7" s="33" customFormat="1" ht="31.5" x14ac:dyDescent="0.25">
      <c r="A160" s="104" t="str">
        <f>'[2]PLANILHA DE ORÇAMENTO- ANEXO 16'!A163</f>
        <v>4.4.1</v>
      </c>
      <c r="B160" s="105"/>
      <c r="C160" s="105"/>
      <c r="D160" s="114" t="str">
        <f>'[2]PLANILHA DE ORÇAMENTO- ANEXO 16'!D163</f>
        <v>Fechamento em alvenaria em parte das salas em drywall</v>
      </c>
      <c r="E160" s="105"/>
      <c r="F160" s="105"/>
      <c r="G160" s="105"/>
    </row>
    <row r="161" spans="1:7" s="33" customFormat="1" ht="30" x14ac:dyDescent="0.25">
      <c r="A161" s="103" t="str">
        <f>'[2]PLANILHA DE ORÇAMENTO- ANEXO 16'!A164</f>
        <v>4.4.1.1</v>
      </c>
      <c r="B161" s="99" t="str">
        <f>'[2]PLANILHA DE ORÇAMENTO- ANEXO 16'!B164</f>
        <v>CDHU</v>
      </c>
      <c r="C161" s="99" t="str">
        <f>'[2]PLANILHA DE ORÇAMENTO- ANEXO 16'!C164</f>
        <v>14.04.220</v>
      </c>
      <c r="D161" s="94" t="str">
        <f>'[2]PLANILHA DE ORÇAMENTO- ANEXO 16'!D164</f>
        <v>Alvenaria de bloco cerâmico de vedação, uso revestido, de 19 cm</v>
      </c>
      <c r="E161" s="99" t="str">
        <f>'[2]PLANILHA DE ORÇAMENTO- ANEXO 16'!E164</f>
        <v>M2</v>
      </c>
      <c r="F161" s="113">
        <f>'[2]PLANILHA DE ORÇAMENTO- ANEXO 16'!F164</f>
        <v>6.24</v>
      </c>
      <c r="G161" s="111" t="s">
        <v>152</v>
      </c>
    </row>
    <row r="162" spans="1:7" s="33" customFormat="1" ht="45" x14ac:dyDescent="0.25">
      <c r="A162" s="103" t="str">
        <f>'[2]PLANILHA DE ORÇAMENTO- ANEXO 16'!A165</f>
        <v>4.4.1.2</v>
      </c>
      <c r="B162" s="99" t="str">
        <f>'[2]PLANILHA DE ORÇAMENTO- ANEXO 16'!B165</f>
        <v>CDHU</v>
      </c>
      <c r="C162" s="99" t="str">
        <f>'[2]PLANILHA DE ORÇAMENTO- ANEXO 16'!C165</f>
        <v>17.02.020</v>
      </c>
      <c r="D162" s="94" t="str">
        <f>'[2]PLANILHA DE ORÇAMENTO- ANEXO 16'!D165</f>
        <v>Chapisco</v>
      </c>
      <c r="E162" s="99" t="str">
        <f>'[2]PLANILHA DE ORÇAMENTO- ANEXO 16'!E165</f>
        <v>M2</v>
      </c>
      <c r="F162" s="113">
        <f>'[2]PLANILHA DE ORÇAMENTO- ANEXO 16'!F165</f>
        <v>126.5</v>
      </c>
      <c r="G162" s="111" t="s">
        <v>153</v>
      </c>
    </row>
    <row r="163" spans="1:7" s="33" customFormat="1" ht="45" x14ac:dyDescent="0.25">
      <c r="A163" s="103" t="str">
        <f>'[2]PLANILHA DE ORÇAMENTO- ANEXO 16'!A166</f>
        <v>4.4.1.3</v>
      </c>
      <c r="B163" s="99" t="str">
        <f>'[2]PLANILHA DE ORÇAMENTO- ANEXO 16'!B166</f>
        <v>CDHU</v>
      </c>
      <c r="C163" s="99" t="str">
        <f>'[2]PLANILHA DE ORÇAMENTO- ANEXO 16'!C166</f>
        <v>17.02.220</v>
      </c>
      <c r="D163" s="94" t="str">
        <f>'[2]PLANILHA DE ORÇAMENTO- ANEXO 16'!D166</f>
        <v>Reboco</v>
      </c>
      <c r="E163" s="99" t="str">
        <f>'[2]PLANILHA DE ORÇAMENTO- ANEXO 16'!E166</f>
        <v>M2</v>
      </c>
      <c r="F163" s="113">
        <f>'[2]PLANILHA DE ORÇAMENTO- ANEXO 16'!F166</f>
        <v>126.5</v>
      </c>
      <c r="G163" s="111" t="s">
        <v>154</v>
      </c>
    </row>
    <row r="164" spans="1:7" s="33" customFormat="1" ht="15.75" x14ac:dyDescent="0.25">
      <c r="A164" s="104" t="str">
        <f>'[2]PLANILHA DE ORÇAMENTO- ANEXO 16'!A167</f>
        <v>4.4.2</v>
      </c>
      <c r="B164" s="105"/>
      <c r="C164" s="105"/>
      <c r="D164" s="114" t="str">
        <f>'[2]PLANILHA DE ORÇAMENTO- ANEXO 16'!D167</f>
        <v>Estrutura e paredes em Drywall</v>
      </c>
      <c r="E164" s="105"/>
      <c r="F164" s="105"/>
      <c r="G164" s="105"/>
    </row>
    <row r="165" spans="1:7" s="33" customFormat="1" ht="60" x14ac:dyDescent="0.25">
      <c r="A165" s="103" t="str">
        <f>'[2]PLANILHA DE ORÇAMENTO- ANEXO 16'!A168</f>
        <v>4.4.2.1</v>
      </c>
      <c r="B165" s="99" t="str">
        <f>'[2]PLANILHA DE ORÇAMENTO- ANEXO 16'!B168</f>
        <v>SINAPI</v>
      </c>
      <c r="C165" s="99" t="str">
        <f>'[2]PLANILHA DE ORÇAMENTO- ANEXO 16'!C168</f>
        <v>96369</v>
      </c>
      <c r="D165" s="94" t="str">
        <f>'[2]PLANILHA DE ORÇAMENTO- ANEXO 16'!D168</f>
        <v>Parede com placas de gesso acartonado (DRYWALL), para uso interno, com duas faces duplas e estrutura metálica para instalaçãocom guias duplas, acabada.</v>
      </c>
      <c r="E165" s="99" t="str">
        <f>'[2]PLANILHA DE ORÇAMENTO- ANEXO 16'!E168</f>
        <v>M2</v>
      </c>
      <c r="F165" s="113">
        <f>'[2]PLANILHA DE ORÇAMENTO- ANEXO 16'!F168</f>
        <v>117.2</v>
      </c>
      <c r="G165" s="111" t="s">
        <v>155</v>
      </c>
    </row>
    <row r="166" spans="1:7" s="33" customFormat="1" ht="30" x14ac:dyDescent="0.25">
      <c r="A166" s="103" t="str">
        <f>'[2]PLANILHA DE ORÇAMENTO- ANEXO 16'!A169</f>
        <v>4.4.2.2</v>
      </c>
      <c r="B166" s="99" t="str">
        <f>'[2]PLANILHA DE ORÇAMENTO- ANEXO 16'!B169</f>
        <v>SINAPI</v>
      </c>
      <c r="C166" s="99" t="str">
        <f>'[2]PLANILHA DE ORÇAMENTO- ANEXO 16'!C169</f>
        <v>96373</v>
      </c>
      <c r="D166" s="94" t="str">
        <f>'[2]PLANILHA DE ORÇAMENTO- ANEXO 16'!D169</f>
        <v>Fornecimento e instalação de reforço metálico para paredes em Drywall.</v>
      </c>
      <c r="E166" s="99" t="str">
        <f>'[2]PLANILHA DE ORÇAMENTO- ANEXO 16'!E169</f>
        <v>M</v>
      </c>
      <c r="F166" s="113">
        <f>'[2]PLANILHA DE ORÇAMENTO- ANEXO 16'!F169</f>
        <v>88.8</v>
      </c>
      <c r="G166" s="111" t="s">
        <v>156</v>
      </c>
    </row>
    <row r="167" spans="1:7" s="33" customFormat="1" ht="31.5" x14ac:dyDescent="0.25">
      <c r="A167" s="104" t="str">
        <f>'[2]PLANILHA DE ORÇAMENTO- ANEXO 16'!A170</f>
        <v>4.4.3</v>
      </c>
      <c r="B167" s="105"/>
      <c r="C167" s="105"/>
      <c r="D167" s="114" t="str">
        <f>'[2]PLANILHA DE ORÇAMENTO- ANEXO 16'!D170</f>
        <v>Esquadrias metálicas salas drywall, coordenações e psicóloga</v>
      </c>
      <c r="E167" s="105"/>
      <c r="F167" s="105"/>
      <c r="G167" s="105"/>
    </row>
    <row r="168" spans="1:7" s="33" customFormat="1" ht="30" x14ac:dyDescent="0.25">
      <c r="A168" s="103" t="str">
        <f>'[2]PLANILHA DE ORÇAMENTO- ANEXO 16'!A171</f>
        <v>4.4.3.1</v>
      </c>
      <c r="B168" s="99" t="str">
        <f>'[2]PLANILHA DE ORÇAMENTO- ANEXO 16'!B171</f>
        <v>CDHU</v>
      </c>
      <c r="C168" s="99" t="str">
        <f>'[2]PLANILHA DE ORÇAMENTO- ANEXO 16'!C171</f>
        <v>25.02.211</v>
      </c>
      <c r="D168" s="94" t="str">
        <f>'[2]PLANILHA DE ORÇAMENTO- ANEXO 16'!D171</f>
        <v>porta de abrir em aluminio cor branca , completa acabada</v>
      </c>
      <c r="E168" s="99" t="str">
        <f>'[2]PLANILHA DE ORÇAMENTO- ANEXO 16'!E171</f>
        <v>M2</v>
      </c>
      <c r="F168" s="113">
        <f>'[2]PLANILHA DE ORÇAMENTO- ANEXO 16'!F171</f>
        <v>10.08</v>
      </c>
      <c r="G168" s="111" t="s">
        <v>92</v>
      </c>
    </row>
    <row r="169" spans="1:7" s="33" customFormat="1" ht="30" x14ac:dyDescent="0.25">
      <c r="A169" s="103" t="str">
        <f>'[2]PLANILHA DE ORÇAMENTO- ANEXO 16'!A172</f>
        <v>4.4.3.2</v>
      </c>
      <c r="B169" s="99" t="str">
        <f>'[2]PLANILHA DE ORÇAMENTO- ANEXO 16'!B172</f>
        <v>CDHU</v>
      </c>
      <c r="C169" s="99" t="str">
        <f>'[2]PLANILHA DE ORÇAMENTO- ANEXO 16'!C172</f>
        <v>25.01.070</v>
      </c>
      <c r="D169" s="94" t="str">
        <f>'[2]PLANILHA DE ORÇAMENTO- ANEXO 16'!D172</f>
        <v>caixilho de aluminio de correr cor branco com vidro, completo acabado</v>
      </c>
      <c r="E169" s="99" t="str">
        <f>'[2]PLANILHA DE ORÇAMENTO- ANEXO 16'!E172</f>
        <v>M2</v>
      </c>
      <c r="F169" s="113">
        <f>'[2]PLANILHA DE ORÇAMENTO- ANEXO 16'!F172</f>
        <v>22</v>
      </c>
      <c r="G169" s="111" t="s">
        <v>92</v>
      </c>
    </row>
    <row r="170" spans="1:7" s="33" customFormat="1" ht="31.5" x14ac:dyDescent="0.25">
      <c r="A170" s="104" t="str">
        <f>'[2]PLANILHA DE ORÇAMENTO- ANEXO 16'!A173</f>
        <v>4.4.4</v>
      </c>
      <c r="B170" s="105"/>
      <c r="C170" s="105"/>
      <c r="D170" s="114" t="str">
        <f>'[2]PLANILHA DE ORÇAMENTO- ANEXO 16'!D173</f>
        <v>Piso ceramico salas drywall, coordenações e psicologa.</v>
      </c>
      <c r="E170" s="105"/>
      <c r="F170" s="105"/>
      <c r="G170" s="105"/>
    </row>
    <row r="171" spans="1:7" s="33" customFormat="1" ht="15.75" x14ac:dyDescent="0.25">
      <c r="A171" s="103" t="str">
        <f>'[2]PLANILHA DE ORÇAMENTO- ANEXO 16'!A174</f>
        <v>4.4.4.1</v>
      </c>
      <c r="B171" s="99" t="str">
        <f>'[2]PLANILHA DE ORÇAMENTO- ANEXO 16'!B174</f>
        <v>CDHU</v>
      </c>
      <c r="C171" s="99" t="str">
        <f>'[2]PLANILHA DE ORÇAMENTO- ANEXO 16'!C174</f>
        <v>17.01.020</v>
      </c>
      <c r="D171" s="94" t="str">
        <f>'[2]PLANILHA DE ORÇAMENTO- ANEXO 16'!D174</f>
        <v>Argamassa de regularização e/ou proteção</v>
      </c>
      <c r="E171" s="99" t="str">
        <f>'[2]PLANILHA DE ORÇAMENTO- ANEXO 16'!E174</f>
        <v>M3</v>
      </c>
      <c r="F171" s="113">
        <f>'[2]PLANILHA DE ORÇAMENTO- ANEXO 16'!F174</f>
        <v>5.34</v>
      </c>
      <c r="G171" s="111" t="s">
        <v>157</v>
      </c>
    </row>
    <row r="172" spans="1:7" s="33" customFormat="1" ht="60" x14ac:dyDescent="0.25">
      <c r="A172" s="103" t="str">
        <f>'[2]PLANILHA DE ORÇAMENTO- ANEXO 16'!A175</f>
        <v>4.4.4.2</v>
      </c>
      <c r="B172" s="99" t="str">
        <f>'[2]PLANILHA DE ORÇAMENTO- ANEXO 16'!B175</f>
        <v>SINAPI</v>
      </c>
      <c r="C172" s="99" t="str">
        <f>'[2]PLANILHA DE ORÇAMENTO- ANEXO 16'!C175</f>
        <v>87251</v>
      </c>
      <c r="D172" s="95" t="s">
        <v>394</v>
      </c>
      <c r="E172" s="99" t="str">
        <f>'[2]PLANILHA DE ORÇAMENTO- ANEXO 16'!E175</f>
        <v>M2</v>
      </c>
      <c r="F172" s="113">
        <f>'[2]PLANILHA DE ORÇAMENTO- ANEXO 16'!F175</f>
        <v>117.41</v>
      </c>
      <c r="G172" s="111" t="s">
        <v>158</v>
      </c>
    </row>
    <row r="173" spans="1:7" s="33" customFormat="1" ht="45" x14ac:dyDescent="0.25">
      <c r="A173" s="103" t="str">
        <f>'[2]PLANILHA DE ORÇAMENTO- ANEXO 16'!A176</f>
        <v>4.4.4.3</v>
      </c>
      <c r="B173" s="99" t="str">
        <f>'[2]PLANILHA DE ORÇAMENTO- ANEXO 16'!B176</f>
        <v>CDHU</v>
      </c>
      <c r="C173" s="99" t="str">
        <f>'[2]PLANILHA DE ORÇAMENTO- ANEXO 16'!C176</f>
        <v>19.01.062</v>
      </c>
      <c r="D173" s="94" t="str">
        <f>'[2]PLANILHA DE ORÇAMENTO- ANEXO 16'!D176</f>
        <v>Peitoril e ou soleira em granito polido esp=2,00cm, largura até 20cm. Salas de drywall, coordenações, psicologa.</v>
      </c>
      <c r="E173" s="99" t="str">
        <f>'[2]PLANILHA DE ORÇAMENTO- ANEXO 16'!E176</f>
        <v>M</v>
      </c>
      <c r="F173" s="113">
        <f>'[2]PLANILHA DE ORÇAMENTO- ANEXO 16'!F176</f>
        <v>4.8</v>
      </c>
      <c r="G173" s="111" t="s">
        <v>159</v>
      </c>
    </row>
    <row r="174" spans="1:7" s="33" customFormat="1" ht="47.25" x14ac:dyDescent="0.25">
      <c r="A174" s="104" t="str">
        <f>'[2]PLANILHA DE ORÇAMENTO- ANEXO 16'!A177</f>
        <v>4.5</v>
      </c>
      <c r="B174" s="105"/>
      <c r="C174" s="105"/>
      <c r="D174" s="114" t="str">
        <f>'[2]PLANILHA DE ORÇAMENTO- ANEXO 16'!D177</f>
        <v>Pintura externa e interna sala drywall, coordenações,psicologa, frente e estrutura metalica .</v>
      </c>
      <c r="E174" s="105"/>
      <c r="F174" s="105"/>
      <c r="G174" s="105"/>
    </row>
    <row r="175" spans="1:7" s="33" customFormat="1" ht="45" x14ac:dyDescent="0.25">
      <c r="A175" s="103" t="str">
        <f>'[2]PLANILHA DE ORÇAMENTO- ANEXO 16'!A178</f>
        <v>4.5.1</v>
      </c>
      <c r="B175" s="99" t="str">
        <f>'[2]PLANILHA DE ORÇAMENTO- ANEXO 16'!B178</f>
        <v>CDHU</v>
      </c>
      <c r="C175" s="99" t="str">
        <f>'[2]PLANILHA DE ORÇAMENTO- ANEXO 16'!C178</f>
        <v>33.02.080</v>
      </c>
      <c r="D175" s="94" t="str">
        <f>'[2]PLANILHA DE ORÇAMENTO- ANEXO 16'!D178</f>
        <v>massa acrílica fornecimento e aplicação paredes internas e externas em drywall e interna sala de coordenação e psicologia.</v>
      </c>
      <c r="E175" s="99" t="str">
        <f>'[2]PLANILHA DE ORÇAMENTO- ANEXO 16'!E178</f>
        <v>M2</v>
      </c>
      <c r="F175" s="113">
        <f>'[2]PLANILHA DE ORÇAMENTO- ANEXO 16'!F178</f>
        <v>262.94</v>
      </c>
      <c r="G175" s="111" t="s">
        <v>160</v>
      </c>
    </row>
    <row r="176" spans="1:7" s="33" customFormat="1" ht="120" x14ac:dyDescent="0.25">
      <c r="A176" s="103" t="str">
        <f>'[2]PLANILHA DE ORÇAMENTO- ANEXO 16'!A179</f>
        <v>4.5.2</v>
      </c>
      <c r="B176" s="99" t="str">
        <f>'[2]PLANILHA DE ORÇAMENTO- ANEXO 16'!B179</f>
        <v>SINAPI</v>
      </c>
      <c r="C176" s="99" t="str">
        <f>'[2]PLANILHA DE ORÇAMENTO- ANEXO 16'!C179</f>
        <v>88489</v>
      </c>
      <c r="D176" s="94" t="str">
        <f>'[2]PLANILHA DE ORÇAMENTO- ANEXO 16'!D179</f>
        <v>fornecimento e aplicação de tinta latex acrílica 2 demãos, em paredes internas e externas e fundos das salas drywall, coordenações, psicologa, muro em arco interno e entrada da frente externamente.</v>
      </c>
      <c r="E176" s="99" t="str">
        <f>'[2]PLANILHA DE ORÇAMENTO- ANEXO 16'!E179</f>
        <v>M2</v>
      </c>
      <c r="F176" s="113">
        <f>'[2]PLANILHA DE ORÇAMENTO- ANEXO 16'!F179</f>
        <v>981.62</v>
      </c>
      <c r="G176" s="111" t="s">
        <v>161</v>
      </c>
    </row>
    <row r="177" spans="1:7" s="33" customFormat="1" ht="60" x14ac:dyDescent="0.25">
      <c r="A177" s="103" t="str">
        <f>'[2]PLANILHA DE ORÇAMENTO- ANEXO 16'!A180</f>
        <v>4.5.3</v>
      </c>
      <c r="B177" s="99" t="str">
        <f>'[2]PLANILHA DE ORÇAMENTO- ANEXO 16'!B180</f>
        <v>CDHU</v>
      </c>
      <c r="C177" s="99" t="str">
        <f>'[2]PLANILHA DE ORÇAMENTO- ANEXO 16'!C180</f>
        <v>33.11.050</v>
      </c>
      <c r="D177" s="94" t="str">
        <f>'[2]PLANILHA DE ORÇAMENTO- ANEXO 16'!D180</f>
        <v>pintura em esmalte sintético a base de água em estrutua metalica  de sustentação e fechamento de cobertura existente, portões e parte do alambrado.</v>
      </c>
      <c r="E177" s="99" t="str">
        <f>'[2]PLANILHA DE ORÇAMENTO- ANEXO 16'!E180</f>
        <v>M²</v>
      </c>
      <c r="F177" s="113">
        <f>'[2]PLANILHA DE ORÇAMENTO- ANEXO 16'!F180</f>
        <v>457.51</v>
      </c>
      <c r="G177" s="111" t="s">
        <v>162</v>
      </c>
    </row>
    <row r="178" spans="1:7" s="33" customFormat="1" ht="15.75" x14ac:dyDescent="0.25">
      <c r="A178" s="104" t="str">
        <f>'[2]PLANILHA DE ORÇAMENTO- ANEXO 16'!A181</f>
        <v>4.6</v>
      </c>
      <c r="B178" s="105"/>
      <c r="C178" s="105"/>
      <c r="D178" s="114" t="str">
        <f>'[2]PLANILHA DE ORÇAMENTO- ANEXO 16'!D181</f>
        <v>Salão de vidros-</v>
      </c>
      <c r="E178" s="105"/>
      <c r="F178" s="105"/>
      <c r="G178" s="105"/>
    </row>
    <row r="179" spans="1:7" s="33" customFormat="1" ht="45" x14ac:dyDescent="0.25">
      <c r="A179" s="103" t="str">
        <f>'[2]PLANILHA DE ORÇAMENTO- ANEXO 16'!A182</f>
        <v>4.6.1</v>
      </c>
      <c r="B179" s="99" t="str">
        <f>'[2]PLANILHA DE ORÇAMENTO- ANEXO 16'!B182</f>
        <v>CDHU</v>
      </c>
      <c r="C179" s="99" t="str">
        <f>'[2]PLANILHA DE ORÇAMENTO- ANEXO 16'!C182</f>
        <v>14.30.842</v>
      </c>
      <c r="D179" s="94" t="str">
        <f>'[2]PLANILHA DE ORÇAMENTO- ANEXO 16'!D182</f>
        <v>Divisório tipo piso teto em vidro temperado 10mm, com coluna estrutural em alumínio estrudado- colocado acabados com vidros  temperado.</v>
      </c>
      <c r="E179" s="99" t="str">
        <f>'[2]PLANILHA DE ORÇAMENTO- ANEXO 16'!E182</f>
        <v>M2</v>
      </c>
      <c r="F179" s="113">
        <f>'[2]PLANILHA DE ORÇAMENTO- ANEXO 16'!F182</f>
        <v>70.2</v>
      </c>
      <c r="G179" s="111" t="s">
        <v>163</v>
      </c>
    </row>
    <row r="180" spans="1:7" s="33" customFormat="1" ht="45" x14ac:dyDescent="0.25">
      <c r="A180" s="103" t="str">
        <f>'[2]PLANILHA DE ORÇAMENTO- ANEXO 16'!A183</f>
        <v>4.6.2</v>
      </c>
      <c r="B180" s="99" t="str">
        <f>'[2]PLANILHA DE ORÇAMENTO- ANEXO 16'!B183</f>
        <v>CDHU</v>
      </c>
      <c r="C180" s="99" t="str">
        <f>'[2]PLANILHA DE ORÇAMENTO- ANEXO 16'!C183</f>
        <v>26.02.040</v>
      </c>
      <c r="D180" s="94" t="str">
        <f>'[2]PLANILHA DE ORÇAMENTO- ANEXO 16'!D183</f>
        <v>Vitraux em temperado incolor de 8mm, cfe projeto,incluso fechadura e acessórios para instalação e fixação.</v>
      </c>
      <c r="E180" s="99" t="str">
        <f>'[2]PLANILHA DE ORÇAMENTO- ANEXO 16'!E183</f>
        <v>M2</v>
      </c>
      <c r="F180" s="113">
        <f>'[2]PLANILHA DE ORÇAMENTO- ANEXO 16'!F183</f>
        <v>24</v>
      </c>
      <c r="G180" s="111" t="s">
        <v>164</v>
      </c>
    </row>
    <row r="181" spans="1:7" s="33" customFormat="1" ht="15.75" x14ac:dyDescent="0.25">
      <c r="A181" s="103" t="str">
        <f>'[2]PLANILHA DE ORÇAMENTO- ANEXO 16'!A184</f>
        <v>4.6.3</v>
      </c>
      <c r="B181" s="99" t="str">
        <f>'[2]PLANILHA DE ORÇAMENTO- ANEXO 16'!B184</f>
        <v>CDHU</v>
      </c>
      <c r="C181" s="99" t="str">
        <f>'[2]PLANILHA DE ORÇAMENTO- ANEXO 16'!C184</f>
        <v>26.01.060</v>
      </c>
      <c r="D181" s="94" t="str">
        <f>'[2]PLANILHA DE ORÇAMENTO- ANEXO 16'!D184</f>
        <v>Vidro liso transparente de 5 mm</v>
      </c>
      <c r="E181" s="99" t="str">
        <f>'[2]PLANILHA DE ORÇAMENTO- ANEXO 16'!E184</f>
        <v>M2</v>
      </c>
      <c r="F181" s="113">
        <f>'[2]PLANILHA DE ORÇAMENTO- ANEXO 16'!F184</f>
        <v>24.2</v>
      </c>
      <c r="G181" s="111" t="s">
        <v>165</v>
      </c>
    </row>
    <row r="182" spans="1:7" s="33" customFormat="1" ht="45" x14ac:dyDescent="0.25">
      <c r="A182" s="103" t="str">
        <f>'[2]PLANILHA DE ORÇAMENTO- ANEXO 16'!A185</f>
        <v>4.6.4</v>
      </c>
      <c r="B182" s="99" t="str">
        <f>'[2]PLANILHA DE ORÇAMENTO- ANEXO 16'!B185</f>
        <v>CDHU</v>
      </c>
      <c r="C182" s="99" t="str">
        <f>'[2]PLANILHA DE ORÇAMENTO- ANEXO 16'!C185</f>
        <v>16.03.010</v>
      </c>
      <c r="D182" s="94" t="str">
        <f>'[2]PLANILHA DE ORÇAMENTO- ANEXO 16'!D185</f>
        <v>Telhamento em cimento reforçado com fio sintético CRFS - perfil ondulado de 6 mm</v>
      </c>
      <c r="E182" s="99" t="str">
        <f>'[2]PLANILHA DE ORÇAMENTO- ANEXO 16'!E185</f>
        <v>M2</v>
      </c>
      <c r="F182" s="113">
        <f>'[2]PLANILHA DE ORÇAMENTO- ANEXO 16'!F185</f>
        <v>66.06</v>
      </c>
      <c r="G182" s="111" t="s">
        <v>166</v>
      </c>
    </row>
    <row r="183" spans="1:7" s="33" customFormat="1" ht="30" x14ac:dyDescent="0.25">
      <c r="A183" s="103" t="str">
        <f>'[2]PLANILHA DE ORÇAMENTO- ANEXO 16'!A186</f>
        <v>4.6.5</v>
      </c>
      <c r="B183" s="99" t="str">
        <f>'[2]PLANILHA DE ORÇAMENTO- ANEXO 16'!B186</f>
        <v>CDHU</v>
      </c>
      <c r="C183" s="99" t="str">
        <f>'[2]PLANILHA DE ORÇAMENTO- ANEXO 16'!C186</f>
        <v>16.33.062</v>
      </c>
      <c r="D183" s="94" t="str">
        <f>'[2]PLANILHA DE ORÇAMENTO- ANEXO 16'!D186</f>
        <v>Calha, rufo, afins em chapa galvanizada nº 24 - corte 1,00 m</v>
      </c>
      <c r="E183" s="99" t="str">
        <f>'[2]PLANILHA DE ORÇAMENTO- ANEXO 16'!E186</f>
        <v>M</v>
      </c>
      <c r="F183" s="113">
        <f>'[2]PLANILHA DE ORÇAMENTO- ANEXO 16'!F186</f>
        <v>16.7</v>
      </c>
      <c r="G183" s="111" t="s">
        <v>167</v>
      </c>
    </row>
    <row r="184" spans="1:7" s="33" customFormat="1" ht="45" x14ac:dyDescent="0.25">
      <c r="A184" s="103" t="str">
        <f>'[2]PLANILHA DE ORÇAMENTO- ANEXO 16'!A187</f>
        <v>4.6.6</v>
      </c>
      <c r="B184" s="99" t="str">
        <f>'[2]PLANILHA DE ORÇAMENTO- ANEXO 16'!B187</f>
        <v>CDHU</v>
      </c>
      <c r="C184" s="99" t="str">
        <f>'[2]PLANILHA DE ORÇAMENTO- ANEXO 16'!C187</f>
        <v>15.03.110</v>
      </c>
      <c r="D184" s="94" t="str">
        <f>'[2]PLANILHA DE ORÇAMENTO- ANEXO 16'!D187</f>
        <v>Fornecimento e montagem de estrutura em aço não patinavel, para confecção de chapa de fechamento no platibanda externo da sala de vidro.</v>
      </c>
      <c r="E184" s="99" t="str">
        <f>'[2]PLANILHA DE ORÇAMENTO- ANEXO 16'!E187</f>
        <v>KG</v>
      </c>
      <c r="F184" s="113">
        <f>'[2]PLANILHA DE ORÇAMENTO- ANEXO 16'!F187</f>
        <v>66.8</v>
      </c>
      <c r="G184" s="111" t="s">
        <v>168</v>
      </c>
    </row>
    <row r="185" spans="1:7" s="33" customFormat="1" ht="60" x14ac:dyDescent="0.25">
      <c r="A185" s="103" t="str">
        <f>'[2]PLANILHA DE ORÇAMENTO- ANEXO 16'!A188</f>
        <v>4.6.7</v>
      </c>
      <c r="B185" s="99" t="str">
        <f>'[2]PLANILHA DE ORÇAMENTO- ANEXO 16'!B188</f>
        <v>CDHU</v>
      </c>
      <c r="C185" s="99" t="str">
        <f>'[2]PLANILHA DE ORÇAMENTO- ANEXO 16'!C188</f>
        <v>21.03.151</v>
      </c>
      <c r="D185" s="94" t="str">
        <f>'[2]PLANILHA DE ORÇAMENTO- ANEXO 16'!D188</f>
        <v>Revestimento em placas de alumínio composto "ACM", espessura de 4 mm e acabamento em PVDF,incluso acessórios para fixação na lateral interna do platbanda da sala de vidro. Cor a definir</v>
      </c>
      <c r="E185" s="99" t="str">
        <f>'[2]PLANILHA DE ORÇAMENTO- ANEXO 16'!E188</f>
        <v>M2</v>
      </c>
      <c r="F185" s="113">
        <f>'[2]PLANILHA DE ORÇAMENTO- ANEXO 16'!F188</f>
        <v>13.2</v>
      </c>
      <c r="G185" s="111" t="s">
        <v>169</v>
      </c>
    </row>
    <row r="186" spans="1:7" s="33" customFormat="1" ht="47.25" x14ac:dyDescent="0.25">
      <c r="A186" s="104" t="str">
        <f>'[2]PLANILHA DE ORÇAMENTO- ANEXO 16'!A189</f>
        <v>5.</v>
      </c>
      <c r="B186" s="105"/>
      <c r="C186" s="105"/>
      <c r="D186" s="114" t="str">
        <f>'[2]PLANILHA DE ORÇAMENTO- ANEXO 16'!D189</f>
        <v>PISOS E CALÇAMENTOS EM GERAL SALÕES, FRENTE DOS SANITÁRIOS ENTRADA PRINCIPAL E FUNDOS</v>
      </c>
      <c r="E186" s="105"/>
      <c r="F186" s="105"/>
      <c r="G186" s="105"/>
    </row>
    <row r="187" spans="1:7" s="33" customFormat="1" ht="30" x14ac:dyDescent="0.25">
      <c r="A187" s="103" t="str">
        <f>'[2]PLANILHA DE ORÇAMENTO- ANEXO 16'!A190</f>
        <v>5.1</v>
      </c>
      <c r="B187" s="99" t="str">
        <f>'[2]PLANILHA DE ORÇAMENTO- ANEXO 16'!B190</f>
        <v>CDHU</v>
      </c>
      <c r="C187" s="99" t="str">
        <f>'[2]PLANILHA DE ORÇAMENTO- ANEXO 16'!C190</f>
        <v>11.20.050</v>
      </c>
      <c r="D187" s="94" t="str">
        <f>'[2]PLANILHA DE ORÇAMENTO- ANEXO 16'!D190</f>
        <v>Corte de junta de dilatação, com serra de disco diamantado para pisos</v>
      </c>
      <c r="E187" s="99" t="str">
        <f>'[2]PLANILHA DE ORÇAMENTO- ANEXO 16'!E190</f>
        <v>M</v>
      </c>
      <c r="F187" s="113">
        <f>'[2]PLANILHA DE ORÇAMENTO- ANEXO 16'!F190</f>
        <v>80</v>
      </c>
      <c r="G187" s="111" t="s">
        <v>170</v>
      </c>
    </row>
    <row r="188" spans="1:7" s="33" customFormat="1" ht="60" x14ac:dyDescent="0.25">
      <c r="A188" s="103" t="str">
        <f>'[2]PLANILHA DE ORÇAMENTO- ANEXO 16'!A191</f>
        <v>5.2</v>
      </c>
      <c r="B188" s="98" t="s">
        <v>40</v>
      </c>
      <c r="C188" s="98" t="s">
        <v>403</v>
      </c>
      <c r="D188" s="95" t="s">
        <v>404</v>
      </c>
      <c r="E188" s="99" t="s">
        <v>46</v>
      </c>
      <c r="F188" s="97">
        <v>944.92</v>
      </c>
      <c r="G188" s="111" t="s">
        <v>397</v>
      </c>
    </row>
    <row r="189" spans="1:7" s="33" customFormat="1" ht="120" x14ac:dyDescent="0.25">
      <c r="A189" s="103" t="str">
        <f>'[2]PLANILHA DE ORÇAMENTO- ANEXO 16'!A192</f>
        <v>5.3</v>
      </c>
      <c r="B189" s="99" t="str">
        <f>'[2]PLANILHA DE ORÇAMENTO- ANEXO 16'!B192</f>
        <v>SINAPI</v>
      </c>
      <c r="C189" s="99" t="str">
        <f>'[2]PLANILHA DE ORÇAMENTO- ANEXO 16'!C192</f>
        <v>94990</v>
      </c>
      <c r="D189" s="95" t="s">
        <v>399</v>
      </c>
      <c r="E189" s="99" t="str">
        <f>'[2]PLANILHA DE ORÇAMENTO- ANEXO 16'!E192</f>
        <v>M3</v>
      </c>
      <c r="F189" s="113">
        <v>25.29</v>
      </c>
      <c r="G189" s="111" t="s">
        <v>398</v>
      </c>
    </row>
    <row r="190" spans="1:7" s="33" customFormat="1" ht="31.5" x14ac:dyDescent="0.25">
      <c r="A190" s="104" t="str">
        <f>'[2]PLANILHA DE ORÇAMENTO- ANEXO 16'!A193</f>
        <v>6.</v>
      </c>
      <c r="B190" s="105"/>
      <c r="C190" s="105"/>
      <c r="D190" s="114" t="str">
        <f>'[2]PLANILHA DE ORÇAMENTO- ANEXO 16'!D193</f>
        <v>COBERTURA GERAL (SALÕES, SALAS E PLATIBANDA GERAL)</v>
      </c>
      <c r="E190" s="105"/>
      <c r="F190" s="105"/>
      <c r="G190" s="105"/>
    </row>
    <row r="191" spans="1:7" s="33" customFormat="1" ht="45" x14ac:dyDescent="0.25">
      <c r="A191" s="103" t="str">
        <f>'[2]PLANILHA DE ORÇAMENTO- ANEXO 16'!A194</f>
        <v>6.1</v>
      </c>
      <c r="B191" s="99" t="str">
        <f>'[2]PLANILHA DE ORÇAMENTO- ANEXO 16'!B194</f>
        <v>CDHU</v>
      </c>
      <c r="C191" s="99" t="str">
        <f>'[2]PLANILHA DE ORÇAMENTO- ANEXO 16'!C194</f>
        <v>16.03.010</v>
      </c>
      <c r="D191" s="94" t="str">
        <f>'[2]PLANILHA DE ORÇAMENTO- ANEXO 16'!D194</f>
        <v>Telhamento em cimento reforçado com fio sintético CRFS - perfil ondulado de 6 mm, para reposição de telhas  e beirais quebrados.</v>
      </c>
      <c r="E191" s="99" t="str">
        <f>'[2]PLANILHA DE ORÇAMENTO- ANEXO 16'!E194</f>
        <v>M2</v>
      </c>
      <c r="F191" s="113">
        <f>'[2]PLANILHA DE ORÇAMENTO- ANEXO 16'!F194</f>
        <v>50</v>
      </c>
      <c r="G191" s="111" t="s">
        <v>171</v>
      </c>
    </row>
    <row r="192" spans="1:7" s="33" customFormat="1" ht="30" x14ac:dyDescent="0.25">
      <c r="A192" s="103" t="str">
        <f>'[2]PLANILHA DE ORÇAMENTO- ANEXO 16'!A195</f>
        <v>6.2</v>
      </c>
      <c r="B192" s="99" t="str">
        <f>'[2]PLANILHA DE ORÇAMENTO- ANEXO 16'!B195</f>
        <v>CDHU</v>
      </c>
      <c r="C192" s="99" t="str">
        <f>'[2]PLANILHA DE ORÇAMENTO- ANEXO 16'!C195</f>
        <v>16.33.052</v>
      </c>
      <c r="D192" s="94" t="str">
        <f>'[2]PLANILHA DE ORÇAMENTO- ANEXO 16'!D195</f>
        <v>Calha, rufo, afins em chapa galvanizada nº 24 - corte 0,50 m</v>
      </c>
      <c r="E192" s="99" t="str">
        <f>'[2]PLANILHA DE ORÇAMENTO- ANEXO 16'!E195</f>
        <v>M</v>
      </c>
      <c r="F192" s="113">
        <v>100</v>
      </c>
      <c r="G192" s="111" t="s">
        <v>407</v>
      </c>
    </row>
    <row r="193" spans="1:7" s="33" customFormat="1" ht="75" x14ac:dyDescent="0.25">
      <c r="A193" s="103" t="str">
        <f>'[2]PLANILHA DE ORÇAMENTO- ANEXO 16'!A196</f>
        <v>6.3</v>
      </c>
      <c r="B193" s="99" t="str">
        <f>'[2]PLANILHA DE ORÇAMENTO- ANEXO 16'!B196</f>
        <v>CDHU</v>
      </c>
      <c r="C193" s="99" t="str">
        <f>'[2]PLANILHA DE ORÇAMENTO- ANEXO 16'!C196</f>
        <v>22.01.020</v>
      </c>
      <c r="D193" s="94" t="str">
        <f>'[2]PLANILHA DE ORÇAMENTO- ANEXO 16'!D196</f>
        <v>fornecimento e instalação de forro em madeira aparelhada em cedrinho, incluso tarugamento e fixação do forro. Locais sala de coordenação 2,salão de vidro,salão lateral esquerdo, e reposição de forro danificados</v>
      </c>
      <c r="E193" s="99" t="str">
        <f>'[2]PLANILHA DE ORÇAMENTO- ANEXO 16'!E196</f>
        <v>M</v>
      </c>
      <c r="F193" s="113">
        <f>'[2]PLANILHA DE ORÇAMENTO- ANEXO 16'!F196</f>
        <v>385.62</v>
      </c>
      <c r="G193" s="111" t="s">
        <v>172</v>
      </c>
    </row>
    <row r="194" spans="1:7" s="33" customFormat="1" ht="45" x14ac:dyDescent="0.25">
      <c r="A194" s="103" t="str">
        <f>'[2]PLANILHA DE ORÇAMENTO- ANEXO 16'!A197</f>
        <v>6.4</v>
      </c>
      <c r="B194" s="99" t="str">
        <f>'[2]PLANILHA DE ORÇAMENTO- ANEXO 16'!B197</f>
        <v>CDHU</v>
      </c>
      <c r="C194" s="99" t="str">
        <f>'[2]PLANILHA DE ORÇAMENTO- ANEXO 16'!C197</f>
        <v>33.10.120</v>
      </c>
      <c r="D194" s="94" t="str">
        <f>'[2]PLANILHA DE ORÇAMENTO- ANEXO 16'!D197</f>
        <v>proteção passiva contra incendio com tinta intumescente, tempo de resistencia so fogo TRRF60 minutos em todos os forro de madeira novos</v>
      </c>
      <c r="E194" s="99" t="str">
        <f>'[2]PLANILHA DE ORÇAMENTO- ANEXO 16'!E197</f>
        <v>M2</v>
      </c>
      <c r="F194" s="113">
        <f>'[2]PLANILHA DE ORÇAMENTO- ANEXO 16'!F197</f>
        <v>385.62</v>
      </c>
      <c r="G194" s="111" t="s">
        <v>99</v>
      </c>
    </row>
    <row r="195" spans="1:7" s="33" customFormat="1" ht="15.75" x14ac:dyDescent="0.25">
      <c r="A195" s="104" t="str">
        <f>'[2]PLANILHA DE ORÇAMENTO- ANEXO 16'!A198</f>
        <v>7.</v>
      </c>
      <c r="B195" s="105"/>
      <c r="C195" s="105"/>
      <c r="D195" s="114" t="str">
        <f>'[2]PLANILHA DE ORÇAMENTO- ANEXO 16'!D198</f>
        <v>SERVIÇOS ELÉTRICOS</v>
      </c>
      <c r="E195" s="105"/>
      <c r="F195" s="105"/>
      <c r="G195" s="105"/>
    </row>
    <row r="196" spans="1:7" s="33" customFormat="1" ht="15.75" x14ac:dyDescent="0.25">
      <c r="A196" s="104" t="str">
        <f>'[2]PLANILHA DE ORÇAMENTO- ANEXO 16'!A199</f>
        <v>7.1</v>
      </c>
      <c r="B196" s="105"/>
      <c r="C196" s="105"/>
      <c r="D196" s="114" t="str">
        <f>'[2]PLANILHA DE ORÇAMENTO- ANEXO 16'!D199</f>
        <v>Retiradas</v>
      </c>
      <c r="E196" s="105"/>
      <c r="F196" s="105"/>
      <c r="G196" s="105"/>
    </row>
    <row r="197" spans="1:7" s="33" customFormat="1" ht="15.75" x14ac:dyDescent="0.25">
      <c r="A197" s="103" t="str">
        <f>'[2]PLANILHA DE ORÇAMENTO- ANEXO 16'!A200</f>
        <v>7.1.1</v>
      </c>
      <c r="B197" s="99" t="str">
        <f>'[2]PLANILHA DE ORÇAMENTO- ANEXO 16'!B200</f>
        <v>CDHU</v>
      </c>
      <c r="C197" s="99" t="str">
        <f>'[2]PLANILHA DE ORÇAMENTO- ANEXO 16'!C200</f>
        <v>04.20.040</v>
      </c>
      <c r="D197" s="94" t="str">
        <f>'[2]PLANILHA DE ORÇAMENTO- ANEXO 16'!D200</f>
        <v>Remoção de lâmpada</v>
      </c>
      <c r="E197" s="99" t="str">
        <f>'[2]PLANILHA DE ORÇAMENTO- ANEXO 16'!E200</f>
        <v>UN</v>
      </c>
      <c r="F197" s="113">
        <f>'[2]PLANILHA DE ORÇAMENTO- ANEXO 16'!F200</f>
        <v>96</v>
      </c>
      <c r="G197" s="111" t="s">
        <v>173</v>
      </c>
    </row>
    <row r="198" spans="1:7" s="33" customFormat="1" ht="30" x14ac:dyDescent="0.25">
      <c r="A198" s="103" t="str">
        <f>'[2]PLANILHA DE ORÇAMENTO- ANEXO 16'!A201</f>
        <v>7.1.2</v>
      </c>
      <c r="B198" s="99" t="str">
        <f>'[2]PLANILHA DE ORÇAMENTO- ANEXO 16'!B201</f>
        <v>CDHU</v>
      </c>
      <c r="C198" s="99" t="str">
        <f>'[2]PLANILHA DE ORÇAMENTO- ANEXO 16'!C201</f>
        <v>04.17.020</v>
      </c>
      <c r="D198" s="94" t="str">
        <f>'[2]PLANILHA DE ORÇAMENTO- ANEXO 16'!D201</f>
        <v>Remoção de aparelho de iluminação ou projetor fixo em teto, piso ou parede</v>
      </c>
      <c r="E198" s="99" t="str">
        <f>'[2]PLANILHA DE ORÇAMENTO- ANEXO 16'!E201</f>
        <v>UN</v>
      </c>
      <c r="F198" s="113">
        <f>'[2]PLANILHA DE ORÇAMENTO- ANEXO 16'!F201</f>
        <v>96</v>
      </c>
      <c r="G198" s="111" t="s">
        <v>173</v>
      </c>
    </row>
    <row r="199" spans="1:7" s="33" customFormat="1" ht="30" x14ac:dyDescent="0.25">
      <c r="A199" s="103" t="str">
        <f>'[2]PLANILHA DE ORÇAMENTO- ANEXO 16'!A202</f>
        <v>7.1.3</v>
      </c>
      <c r="B199" s="99" t="str">
        <f>'[2]PLANILHA DE ORÇAMENTO- ANEXO 16'!B202</f>
        <v>CDHU</v>
      </c>
      <c r="C199" s="99" t="str">
        <f>'[2]PLANILHA DE ORÇAMENTO- ANEXO 16'!C202</f>
        <v>04.19.120</v>
      </c>
      <c r="D199" s="94" t="str">
        <f>'[2]PLANILHA DE ORÇAMENTO- ANEXO 16'!D202</f>
        <v>Remoção de interruptores, tomadas, botão de campainha ou cigarra</v>
      </c>
      <c r="E199" s="99" t="str">
        <f>'[2]PLANILHA DE ORÇAMENTO- ANEXO 16'!E202</f>
        <v>UN</v>
      </c>
      <c r="F199" s="113">
        <f>'[2]PLANILHA DE ORÇAMENTO- ANEXO 16'!F202</f>
        <v>38</v>
      </c>
      <c r="G199" s="111" t="s">
        <v>173</v>
      </c>
    </row>
    <row r="200" spans="1:7" s="33" customFormat="1" ht="15.75" x14ac:dyDescent="0.25">
      <c r="A200" s="103" t="str">
        <f>'[2]PLANILHA DE ORÇAMENTO- ANEXO 16'!A203</f>
        <v>7.1.4</v>
      </c>
      <c r="B200" s="99" t="str">
        <f>'[2]PLANILHA DE ORÇAMENTO- ANEXO 16'!B203</f>
        <v>CDHU</v>
      </c>
      <c r="C200" s="99" t="str">
        <f>'[2]PLANILHA DE ORÇAMENTO- ANEXO 16'!C203</f>
        <v>04.19.060</v>
      </c>
      <c r="D200" s="94" t="str">
        <f>'[2]PLANILHA DE ORÇAMENTO- ANEXO 16'!D203</f>
        <v>Remoção de disjuntor termomagnético</v>
      </c>
      <c r="E200" s="99" t="str">
        <f>'[2]PLANILHA DE ORÇAMENTO- ANEXO 16'!E203</f>
        <v>UN</v>
      </c>
      <c r="F200" s="113">
        <f>'[2]PLANILHA DE ORÇAMENTO- ANEXO 16'!F203</f>
        <v>28</v>
      </c>
      <c r="G200" s="111" t="s">
        <v>173</v>
      </c>
    </row>
    <row r="201" spans="1:7" s="33" customFormat="1" ht="30" x14ac:dyDescent="0.25">
      <c r="A201" s="103" t="str">
        <f>'[2]PLANILHA DE ORÇAMENTO- ANEXO 16'!A204</f>
        <v>7.1.5</v>
      </c>
      <c r="B201" s="99" t="str">
        <f>'[2]PLANILHA DE ORÇAMENTO- ANEXO 16'!B204</f>
        <v>CDHU</v>
      </c>
      <c r="C201" s="99" t="str">
        <f>'[2]PLANILHA DE ORÇAMENTO- ANEXO 16'!C204</f>
        <v>04.21.160</v>
      </c>
      <c r="D201" s="94" t="str">
        <f>'[2]PLANILHA DE ORÇAMENTO- ANEXO 16'!D204</f>
        <v>Remoção de quadro de distribuição, chamada ou caixa de passagem</v>
      </c>
      <c r="E201" s="99" t="str">
        <f>'[2]PLANILHA DE ORÇAMENTO- ANEXO 16'!E204</f>
        <v>M2</v>
      </c>
      <c r="F201" s="113">
        <f>'[2]PLANILHA DE ORÇAMENTO- ANEXO 16'!F204</f>
        <v>3</v>
      </c>
      <c r="G201" s="111" t="s">
        <v>173</v>
      </c>
    </row>
    <row r="202" spans="1:7" s="33" customFormat="1" ht="30" x14ac:dyDescent="0.25">
      <c r="A202" s="103" t="str">
        <f>'[2]PLANILHA DE ORÇAMENTO- ANEXO 16'!A205</f>
        <v>7.1.6</v>
      </c>
      <c r="B202" s="99" t="str">
        <f>'[2]PLANILHA DE ORÇAMENTO- ANEXO 16'!B205</f>
        <v>CDHU</v>
      </c>
      <c r="C202" s="99" t="str">
        <f>'[2]PLANILHA DE ORÇAMENTO- ANEXO 16'!C205</f>
        <v>04.22.110</v>
      </c>
      <c r="D202" s="94" t="str">
        <f>'[2]PLANILHA DE ORÇAMENTO- ANEXO 16'!D205</f>
        <v>Remoção de tubulação elétrica aparente com diâmetro externo até 50 mm</v>
      </c>
      <c r="E202" s="99" t="str">
        <f>'[2]PLANILHA DE ORÇAMENTO- ANEXO 16'!E205</f>
        <v>M</v>
      </c>
      <c r="F202" s="113">
        <f>'[2]PLANILHA DE ORÇAMENTO- ANEXO 16'!F205</f>
        <v>15</v>
      </c>
      <c r="G202" s="111" t="s">
        <v>173</v>
      </c>
    </row>
    <row r="203" spans="1:7" s="33" customFormat="1" ht="30" x14ac:dyDescent="0.25">
      <c r="A203" s="103" t="str">
        <f>'[2]PLANILHA DE ORÇAMENTO- ANEXO 16'!A206</f>
        <v>7.1.7</v>
      </c>
      <c r="B203" s="99" t="str">
        <f>'[2]PLANILHA DE ORÇAMENTO- ANEXO 16'!B206</f>
        <v>CDHU</v>
      </c>
      <c r="C203" s="99" t="str">
        <f>'[2]PLANILHA DE ORÇAMENTO- ANEXO 16'!C206</f>
        <v>04.22.100</v>
      </c>
      <c r="D203" s="94" t="str">
        <f>'[2]PLANILHA DE ORÇAMENTO- ANEXO 16'!D206</f>
        <v>Remoção de tubulação elétrica aparente com diâmetro externo acima de 50 mm</v>
      </c>
      <c r="E203" s="99" t="str">
        <f>'[2]PLANILHA DE ORÇAMENTO- ANEXO 16'!E206</f>
        <v>M</v>
      </c>
      <c r="F203" s="113">
        <f>'[2]PLANILHA DE ORÇAMENTO- ANEXO 16'!F206</f>
        <v>58</v>
      </c>
      <c r="G203" s="111" t="s">
        <v>173</v>
      </c>
    </row>
    <row r="204" spans="1:7" s="33" customFormat="1" ht="30" x14ac:dyDescent="0.25">
      <c r="A204" s="103" t="str">
        <f>'[2]PLANILHA DE ORÇAMENTO- ANEXO 16'!A207</f>
        <v>7.1.8</v>
      </c>
      <c r="B204" s="99" t="str">
        <f>'[2]PLANILHA DE ORÇAMENTO- ANEXO 16'!B207</f>
        <v>CDHU</v>
      </c>
      <c r="C204" s="99" t="str">
        <f>'[2]PLANILHA DE ORÇAMENTO- ANEXO 16'!C207</f>
        <v>04.18.390</v>
      </c>
      <c r="D204" s="94" t="str">
        <f>'[2]PLANILHA DE ORÇAMENTO- ANEXO 16'!D207</f>
        <v>Remoção de condutor embutido diâmetro externo até 6,5 mm</v>
      </c>
      <c r="E204" s="99" t="str">
        <f>'[2]PLANILHA DE ORÇAMENTO- ANEXO 16'!E207</f>
        <v>M</v>
      </c>
      <c r="F204" s="113">
        <f>'[2]PLANILHA DE ORÇAMENTO- ANEXO 16'!F207</f>
        <v>500</v>
      </c>
      <c r="G204" s="111" t="s">
        <v>173</v>
      </c>
    </row>
    <row r="205" spans="1:7" s="33" customFormat="1" ht="30" x14ac:dyDescent="0.25">
      <c r="A205" s="103" t="str">
        <f>'[2]PLANILHA DE ORÇAMENTO- ANEXO 16'!A208</f>
        <v>7.1.9</v>
      </c>
      <c r="B205" s="99" t="str">
        <f>'[2]PLANILHA DE ORÇAMENTO- ANEXO 16'!B208</f>
        <v>CDHU</v>
      </c>
      <c r="C205" s="99" t="str">
        <f>'[2]PLANILHA DE ORÇAMENTO- ANEXO 16'!C208</f>
        <v>04.18.380</v>
      </c>
      <c r="D205" s="94" t="str">
        <f>'[2]PLANILHA DE ORÇAMENTO- ANEXO 16'!D208</f>
        <v>Remoção de condutor embutido diâmetro externo acima de 6,5 mm</v>
      </c>
      <c r="E205" s="99" t="str">
        <f>'[2]PLANILHA DE ORÇAMENTO- ANEXO 16'!E208</f>
        <v>M</v>
      </c>
      <c r="F205" s="113">
        <f>'[2]PLANILHA DE ORÇAMENTO- ANEXO 16'!F208</f>
        <v>16</v>
      </c>
      <c r="G205" s="111" t="s">
        <v>173</v>
      </c>
    </row>
    <row r="206" spans="1:7" s="33" customFormat="1" ht="31.5" x14ac:dyDescent="0.25">
      <c r="A206" s="104" t="str">
        <f>'[2]PLANILHA DE ORÇAMENTO- ANEXO 16'!A209</f>
        <v>7.2</v>
      </c>
      <c r="B206" s="105"/>
      <c r="C206" s="105"/>
      <c r="D206" s="114" t="str">
        <f>'[2]PLANILHA DE ORÇAMENTO- ANEXO 16'!D209</f>
        <v>Circuito Alimentador Elétrico (QD02 - QD03 - QD04)</v>
      </c>
      <c r="E206" s="105"/>
      <c r="F206" s="105"/>
      <c r="G206" s="105"/>
    </row>
    <row r="207" spans="1:7" s="33" customFormat="1" ht="30" x14ac:dyDescent="0.25">
      <c r="A207" s="103" t="str">
        <f>'[2]PLANILHA DE ORÇAMENTO- ANEXO 16'!A210</f>
        <v>7.2.1</v>
      </c>
      <c r="B207" s="99" t="str">
        <f>'[2]PLANILHA DE ORÇAMENTO- ANEXO 16'!B210</f>
        <v>CDHU</v>
      </c>
      <c r="C207" s="99" t="str">
        <f>'[2]PLANILHA DE ORÇAMENTO- ANEXO 16'!C210</f>
        <v>38.04.080</v>
      </c>
      <c r="D207" s="94" t="str">
        <f>'[2]PLANILHA DE ORÇAMENTO- ANEXO 16'!D210</f>
        <v>Eletroduto galvanizado conforme NBR13057 -  1 1/4´ com acessórios</v>
      </c>
      <c r="E207" s="99" t="str">
        <f>'[2]PLANILHA DE ORÇAMENTO- ANEXO 16'!E210</f>
        <v>M</v>
      </c>
      <c r="F207" s="113">
        <f>'[2]PLANILHA DE ORÇAMENTO- ANEXO 16'!F210</f>
        <v>4</v>
      </c>
      <c r="G207" s="111" t="s">
        <v>173</v>
      </c>
    </row>
    <row r="208" spans="1:7" s="33" customFormat="1" ht="30" x14ac:dyDescent="0.25">
      <c r="A208" s="103" t="str">
        <f>'[2]PLANILHA DE ORÇAMENTO- ANEXO 16'!A211</f>
        <v>7.2.2</v>
      </c>
      <c r="B208" s="99" t="str">
        <f>'[2]PLANILHA DE ORÇAMENTO- ANEXO 16'!B211</f>
        <v>CDHU</v>
      </c>
      <c r="C208" s="99" t="str">
        <f>'[2]PLANILHA DE ORÇAMENTO- ANEXO 16'!C211</f>
        <v>38.04.140</v>
      </c>
      <c r="D208" s="94" t="str">
        <f>'[2]PLANILHA DE ORÇAMENTO- ANEXO 16'!D211</f>
        <v>Eletroduto galvanizado conforme NBR13057 -  2 1/2´ com acessórios</v>
      </c>
      <c r="E208" s="99" t="str">
        <f>'[2]PLANILHA DE ORÇAMENTO- ANEXO 16'!E211</f>
        <v>M</v>
      </c>
      <c r="F208" s="113">
        <f>'[2]PLANILHA DE ORÇAMENTO- ANEXO 16'!F211</f>
        <v>4</v>
      </c>
      <c r="G208" s="111" t="s">
        <v>173</v>
      </c>
    </row>
    <row r="209" spans="1:8" s="33" customFormat="1" ht="30" x14ac:dyDescent="0.25">
      <c r="A209" s="103" t="str">
        <f>'[2]PLANILHA DE ORÇAMENTO- ANEXO 16'!A212</f>
        <v>7.2.3</v>
      </c>
      <c r="B209" s="99" t="str">
        <f>'[2]PLANILHA DE ORÇAMENTO- ANEXO 16'!B212</f>
        <v>CDHU</v>
      </c>
      <c r="C209" s="99" t="str">
        <f>'[2]PLANILHA DE ORÇAMENTO- ANEXO 16'!C212</f>
        <v>40.02.100</v>
      </c>
      <c r="D209" s="94" t="str">
        <f>'[2]PLANILHA DE ORÇAMENTO- ANEXO 16'!D212</f>
        <v>Caixa de passagem em chapa, com tampa parafusada, 400 x 400 x 150 mm</v>
      </c>
      <c r="E209" s="99" t="str">
        <f>'[2]PLANILHA DE ORÇAMENTO- ANEXO 16'!E212</f>
        <v>UN</v>
      </c>
      <c r="F209" s="113">
        <f>'[2]PLANILHA DE ORÇAMENTO- ANEXO 16'!F212</f>
        <v>3</v>
      </c>
      <c r="G209" s="111" t="s">
        <v>173</v>
      </c>
    </row>
    <row r="210" spans="1:8" s="33" customFormat="1" ht="30" x14ac:dyDescent="0.25">
      <c r="A210" s="103" t="str">
        <f>'[2]PLANILHA DE ORÇAMENTO- ANEXO 16'!A213</f>
        <v>7.2.4</v>
      </c>
      <c r="B210" s="99" t="str">
        <f>'[2]PLANILHA DE ORÇAMENTO- ANEXO 16'!B213</f>
        <v>CDHU</v>
      </c>
      <c r="C210" s="99" t="str">
        <f>'[2]PLANILHA DE ORÇAMENTO- ANEXO 16'!C213</f>
        <v>39.21.100</v>
      </c>
      <c r="D210" s="94" t="str">
        <f>'[2]PLANILHA DE ORÇAMENTO- ANEXO 16'!D213</f>
        <v>Cabo de cobre flexível de 70 mm², isolamento 0,6/1kV - isolação HEPR 90°C</v>
      </c>
      <c r="E210" s="99" t="str">
        <f>'[2]PLANILHA DE ORÇAMENTO- ANEXO 16'!E213</f>
        <v>M</v>
      </c>
      <c r="F210" s="113">
        <f>'[2]PLANILHA DE ORÇAMENTO- ANEXO 16'!F213</f>
        <v>50</v>
      </c>
      <c r="G210" s="111" t="s">
        <v>173</v>
      </c>
    </row>
    <row r="211" spans="1:8" s="33" customFormat="1" ht="30" x14ac:dyDescent="0.25">
      <c r="A211" s="103" t="str">
        <f>'[2]PLANILHA DE ORÇAMENTO- ANEXO 16'!A214</f>
        <v>7.2.5</v>
      </c>
      <c r="B211" s="99" t="str">
        <f>'[2]PLANILHA DE ORÇAMENTO- ANEXO 16'!B214</f>
        <v>CDHU</v>
      </c>
      <c r="C211" s="99" t="str">
        <f>'[2]PLANILHA DE ORÇAMENTO- ANEXO 16'!C214</f>
        <v>39.21.090</v>
      </c>
      <c r="D211" s="94" t="str">
        <f>'[2]PLANILHA DE ORÇAMENTO- ANEXO 16'!D214</f>
        <v>Cabo de cobre flexível de 50 mm², isolamento 0,6/1kV - isolação HEPR 90°C</v>
      </c>
      <c r="E211" s="99" t="str">
        <f>'[2]PLANILHA DE ORÇAMENTO- ANEXO 16'!E214</f>
        <v>M</v>
      </c>
      <c r="F211" s="113">
        <f>'[2]PLANILHA DE ORÇAMENTO- ANEXO 16'!F214</f>
        <v>40</v>
      </c>
      <c r="G211" s="111" t="s">
        <v>173</v>
      </c>
      <c r="H211" s="34"/>
    </row>
    <row r="212" spans="1:8" s="33" customFormat="1" ht="30" x14ac:dyDescent="0.25">
      <c r="A212" s="103" t="str">
        <f>'[2]PLANILHA DE ORÇAMENTO- ANEXO 16'!A215</f>
        <v>7.2.6</v>
      </c>
      <c r="B212" s="99" t="str">
        <f>'[2]PLANILHA DE ORÇAMENTO- ANEXO 16'!B215</f>
        <v>CDHU</v>
      </c>
      <c r="C212" s="99" t="str">
        <f>'[2]PLANILHA DE ORÇAMENTO- ANEXO 16'!C215</f>
        <v>39.21.060</v>
      </c>
      <c r="D212" s="94" t="str">
        <f>'[2]PLANILHA DE ORÇAMENTO- ANEXO 16'!D215</f>
        <v>Cabo de cobre flexível de 16 mm², isolamento 0,6/1kV - isolação HEPR 90°C</v>
      </c>
      <c r="E212" s="99" t="str">
        <f>'[2]PLANILHA DE ORÇAMENTO- ANEXO 16'!E215</f>
        <v>M</v>
      </c>
      <c r="F212" s="113">
        <f>'[2]PLANILHA DE ORÇAMENTO- ANEXO 16'!F215</f>
        <v>12</v>
      </c>
      <c r="G212" s="111" t="s">
        <v>173</v>
      </c>
    </row>
    <row r="213" spans="1:8" s="33" customFormat="1" ht="30" x14ac:dyDescent="0.25">
      <c r="A213" s="103" t="str">
        <f>'[2]PLANILHA DE ORÇAMENTO- ANEXO 16'!A216</f>
        <v>7.2.7</v>
      </c>
      <c r="B213" s="99" t="str">
        <f>'[2]PLANILHA DE ORÇAMENTO- ANEXO 16'!B216</f>
        <v>CDHU</v>
      </c>
      <c r="C213" s="99" t="str">
        <f>'[2]PLANILHA DE ORÇAMENTO- ANEXO 16'!C216</f>
        <v>38.13.030</v>
      </c>
      <c r="D213" s="94" t="str">
        <f>'[2]PLANILHA DE ORÇAMENTO- ANEXO 16'!D216</f>
        <v>Eletroduto corrugado em polietileno de alta densidade, DN= 75 mm, com acessórios</v>
      </c>
      <c r="E213" s="99" t="str">
        <f>'[2]PLANILHA DE ORÇAMENTO- ANEXO 16'!E216</f>
        <v>M</v>
      </c>
      <c r="F213" s="113">
        <f>'[2]PLANILHA DE ORÇAMENTO- ANEXO 16'!F216</f>
        <v>15</v>
      </c>
      <c r="G213" s="111" t="s">
        <v>173</v>
      </c>
    </row>
    <row r="214" spans="1:8" s="33" customFormat="1" ht="30" x14ac:dyDescent="0.25">
      <c r="A214" s="103" t="str">
        <f>'[2]PLANILHA DE ORÇAMENTO- ANEXO 16'!A217</f>
        <v>7.2.8</v>
      </c>
      <c r="B214" s="99" t="str">
        <f>'[2]PLANILHA DE ORÇAMENTO- ANEXO 16'!B217</f>
        <v>CDHU</v>
      </c>
      <c r="C214" s="99" t="str">
        <f>'[2]PLANILHA DE ORÇAMENTO- ANEXO 16'!C217</f>
        <v>06.02.020</v>
      </c>
      <c r="D214" s="94" t="str">
        <f>'[2]PLANILHA DE ORÇAMENTO- ANEXO 16'!D217</f>
        <v>Escavação manual em solo de 1ª e 2ª categoria em vala ou cava até 1,5 m</v>
      </c>
      <c r="E214" s="99" t="str">
        <f>'[2]PLANILHA DE ORÇAMENTO- ANEXO 16'!E217</f>
        <v>M3</v>
      </c>
      <c r="F214" s="113">
        <f>'[2]PLANILHA DE ORÇAMENTO- ANEXO 16'!F217</f>
        <v>1.5</v>
      </c>
      <c r="G214" s="111" t="s">
        <v>173</v>
      </c>
    </row>
    <row r="215" spans="1:8" s="33" customFormat="1" ht="30" x14ac:dyDescent="0.25">
      <c r="A215" s="103" t="str">
        <f>'[2]PLANILHA DE ORÇAMENTO- ANEXO 16'!A218</f>
        <v>7.2.9</v>
      </c>
      <c r="B215" s="99" t="str">
        <f>'[2]PLANILHA DE ORÇAMENTO- ANEXO 16'!B218</f>
        <v>CDHU</v>
      </c>
      <c r="C215" s="99" t="str">
        <f>'[2]PLANILHA DE ORÇAMENTO- ANEXO 16'!C218</f>
        <v>06.11.040</v>
      </c>
      <c r="D215" s="94" t="str">
        <f>'[2]PLANILHA DE ORÇAMENTO- ANEXO 16'!D218</f>
        <v>Reaterro manual apiloado sem controle de compactação</v>
      </c>
      <c r="E215" s="99" t="str">
        <f>'[2]PLANILHA DE ORÇAMENTO- ANEXO 16'!E218</f>
        <v>M3</v>
      </c>
      <c r="F215" s="113">
        <f>'[2]PLANILHA DE ORÇAMENTO- ANEXO 16'!F218</f>
        <v>1.5</v>
      </c>
      <c r="G215" s="111" t="s">
        <v>173</v>
      </c>
    </row>
    <row r="216" spans="1:8" s="33" customFormat="1" ht="60" x14ac:dyDescent="0.25">
      <c r="A216" s="103" t="str">
        <f>'[2]PLANILHA DE ORÇAMENTO- ANEXO 16'!A219</f>
        <v>7.2.10</v>
      </c>
      <c r="B216" s="99" t="str">
        <f>'[2]PLANILHA DE ORÇAMENTO- ANEXO 16'!B219</f>
        <v>SINAPI</v>
      </c>
      <c r="C216" s="99" t="str">
        <f>'[2]PLANILHA DE ORÇAMENTO- ANEXO 16'!C219</f>
        <v>97888</v>
      </c>
      <c r="D216" s="94" t="str">
        <f>'[2]PLANILHA DE ORÇAMENTO- ANEXO 16'!D219</f>
        <v>CAIXA ENTERRADA ELÉTRICA RETANGULAR, EM ALVENARIA COM TIJOLOS CERÂMICOS MACIÇOS, FUNDO COM BRITA, DIMENSÕES INTERNAS: 0,6X0,6X0,6 M. AF_12/2020</v>
      </c>
      <c r="E216" s="99" t="str">
        <f>'[2]PLANILHA DE ORÇAMENTO- ANEXO 16'!E219</f>
        <v>UN</v>
      </c>
      <c r="F216" s="113">
        <f>'[2]PLANILHA DE ORÇAMENTO- ANEXO 16'!F219</f>
        <v>3</v>
      </c>
      <c r="G216" s="111" t="s">
        <v>173</v>
      </c>
    </row>
    <row r="217" spans="1:8" s="33" customFormat="1" ht="30" x14ac:dyDescent="0.25">
      <c r="A217" s="103" t="str">
        <f>'[2]PLANILHA DE ORÇAMENTO- ANEXO 16'!A220</f>
        <v>7.2.11</v>
      </c>
      <c r="B217" s="99" t="str">
        <f>'[2]PLANILHA DE ORÇAMENTO- ANEXO 16'!B220</f>
        <v>CDHU</v>
      </c>
      <c r="C217" s="99" t="str">
        <f>'[2]PLANILHA DE ORÇAMENTO- ANEXO 16'!C220</f>
        <v>37.06.014</v>
      </c>
      <c r="D217" s="94" t="str">
        <f>'[2]PLANILHA DE ORÇAMENTO- ANEXO 16'!D220</f>
        <v>Painel autoportante em chapa de aço, com proteção mínima IP 54 - sem componentes</v>
      </c>
      <c r="E217" s="99" t="str">
        <f>'[2]PLANILHA DE ORÇAMENTO- ANEXO 16'!E220</f>
        <v>M2</v>
      </c>
      <c r="F217" s="113">
        <f>'[2]PLANILHA DE ORÇAMENTO- ANEXO 16'!F220</f>
        <v>0.8</v>
      </c>
      <c r="G217" s="111" t="s">
        <v>173</v>
      </c>
    </row>
    <row r="218" spans="1:8" s="33" customFormat="1" ht="30" x14ac:dyDescent="0.25">
      <c r="A218" s="103" t="str">
        <f>'[2]PLANILHA DE ORÇAMENTO- ANEXO 16'!A221</f>
        <v>7.2.12</v>
      </c>
      <c r="B218" s="99" t="str">
        <f>'[2]PLANILHA DE ORÇAMENTO- ANEXO 16'!B221</f>
        <v>CDHU</v>
      </c>
      <c r="C218" s="99" t="str">
        <f>'[2]PLANILHA DE ORÇAMENTO- ANEXO 16'!C221</f>
        <v>37.13.660</v>
      </c>
      <c r="D218" s="94" t="str">
        <f>'[2]PLANILHA DE ORÇAMENTO- ANEXO 16'!D221</f>
        <v>Disjuntor termomagnético, tripolar 220/380 V, corrente de 60 A até 100 A</v>
      </c>
      <c r="E218" s="99" t="str">
        <f>'[2]PLANILHA DE ORÇAMENTO- ANEXO 16'!E221</f>
        <v>UN</v>
      </c>
      <c r="F218" s="113">
        <f>'[2]PLANILHA DE ORÇAMENTO- ANEXO 16'!F221</f>
        <v>3</v>
      </c>
      <c r="G218" s="111" t="s">
        <v>173</v>
      </c>
    </row>
    <row r="219" spans="1:8" s="33" customFormat="1" ht="31.5" x14ac:dyDescent="0.25">
      <c r="A219" s="104" t="str">
        <f>'[2]PLANILHA DE ORÇAMENTO- ANEXO 16'!A222</f>
        <v>7.3</v>
      </c>
      <c r="B219" s="105"/>
      <c r="C219" s="105"/>
      <c r="D219" s="114" t="str">
        <f>'[2]PLANILHA DE ORÇAMENTO- ANEXO 16'!D222</f>
        <v>Quadro de Distribuição Elétrico (QD02 -  QD03 - QD04)</v>
      </c>
      <c r="E219" s="105"/>
      <c r="F219" s="105"/>
      <c r="G219" s="105"/>
    </row>
    <row r="220" spans="1:8" s="33" customFormat="1" ht="45" x14ac:dyDescent="0.25">
      <c r="A220" s="103" t="str">
        <f>'[2]PLANILHA DE ORÇAMENTO- ANEXO 16'!A223</f>
        <v>7.3.1</v>
      </c>
      <c r="B220" s="99" t="str">
        <f>'[2]PLANILHA DE ORÇAMENTO- ANEXO 16'!B223</f>
        <v>CDHU</v>
      </c>
      <c r="C220" s="99" t="str">
        <f>'[2]PLANILHA DE ORÇAMENTO- ANEXO 16'!C223</f>
        <v>37.03.240</v>
      </c>
      <c r="D220" s="94" t="str">
        <f>'[2]PLANILHA DE ORÇAMENTO- ANEXO 16'!D223</f>
        <v>Quadro de distribuição universal de embutir, para disjuntores 56 DIN / 40 Bolt-on - 225 A - sem componentes</v>
      </c>
      <c r="E220" s="99" t="str">
        <f>'[2]PLANILHA DE ORÇAMENTO- ANEXO 16'!E223</f>
        <v>UN</v>
      </c>
      <c r="F220" s="113">
        <f>'[2]PLANILHA DE ORÇAMENTO- ANEXO 16'!F223</f>
        <v>1</v>
      </c>
      <c r="G220" s="111" t="s">
        <v>173</v>
      </c>
    </row>
    <row r="221" spans="1:8" s="33" customFormat="1" ht="45" x14ac:dyDescent="0.25">
      <c r="A221" s="103" t="str">
        <f>'[2]PLANILHA DE ORÇAMENTO- ANEXO 16'!A224</f>
        <v>7.3.2</v>
      </c>
      <c r="B221" s="99" t="str">
        <f>'[2]PLANILHA DE ORÇAMENTO- ANEXO 16'!B224</f>
        <v>CDHU</v>
      </c>
      <c r="C221" s="99" t="str">
        <f>'[2]PLANILHA DE ORÇAMENTO- ANEXO 16'!C224</f>
        <v>37.04.260</v>
      </c>
      <c r="D221" s="94" t="str">
        <f>'[2]PLANILHA DE ORÇAMENTO- ANEXO 16'!D224</f>
        <v>Quadro de distribuição universal de sobrepor, para disjuntores 24 DIN / 18 Bolt-on - 150 A - sem componentes</v>
      </c>
      <c r="E221" s="99" t="str">
        <f>'[2]PLANILHA DE ORÇAMENTO- ANEXO 16'!E224</f>
        <v>UN</v>
      </c>
      <c r="F221" s="113">
        <f>'[2]PLANILHA DE ORÇAMENTO- ANEXO 16'!F224</f>
        <v>2</v>
      </c>
      <c r="G221" s="111" t="s">
        <v>173</v>
      </c>
    </row>
    <row r="222" spans="1:8" s="33" customFormat="1" ht="30" x14ac:dyDescent="0.25">
      <c r="A222" s="103" t="str">
        <f>'[2]PLANILHA DE ORÇAMENTO- ANEXO 16'!A225</f>
        <v>7.3.3</v>
      </c>
      <c r="B222" s="99" t="str">
        <f>'[2]PLANILHA DE ORÇAMENTO- ANEXO 16'!B225</f>
        <v>CDHU</v>
      </c>
      <c r="C222" s="99" t="str">
        <f>'[2]PLANILHA DE ORÇAMENTO- ANEXO 16'!C225</f>
        <v>37.17.110</v>
      </c>
      <c r="D222" s="94" t="str">
        <f>'[2]PLANILHA DE ORÇAMENTO- ANEXO 16'!D225</f>
        <v>Dispositivo diferencial residual de 100 A x 30 mA - 4 polos</v>
      </c>
      <c r="E222" s="99" t="str">
        <f>'[2]PLANILHA DE ORÇAMENTO- ANEXO 16'!E225</f>
        <v>UN</v>
      </c>
      <c r="F222" s="113">
        <f>'[2]PLANILHA DE ORÇAMENTO- ANEXO 16'!F225</f>
        <v>2</v>
      </c>
      <c r="G222" s="111" t="s">
        <v>173</v>
      </c>
    </row>
    <row r="223" spans="1:8" s="33" customFormat="1" ht="30" x14ac:dyDescent="0.25">
      <c r="A223" s="103" t="str">
        <f>'[2]PLANILHA DE ORÇAMENTO- ANEXO 16'!A226</f>
        <v>7.3.4</v>
      </c>
      <c r="B223" s="99" t="str">
        <f>'[2]PLANILHA DE ORÇAMENTO- ANEXO 16'!B226</f>
        <v>CDHU</v>
      </c>
      <c r="C223" s="99" t="str">
        <f>'[2]PLANILHA DE ORÇAMENTO- ANEXO 16'!C226</f>
        <v>37.17.090</v>
      </c>
      <c r="D223" s="94" t="str">
        <f>'[2]PLANILHA DE ORÇAMENTO- ANEXO 16'!D226</f>
        <v>Dispositivo diferencial residual de 63 A x 30 mA - 4 polos</v>
      </c>
      <c r="E223" s="99" t="str">
        <f>'[2]PLANILHA DE ORÇAMENTO- ANEXO 16'!E226</f>
        <v>UN</v>
      </c>
      <c r="F223" s="113">
        <f>'[2]PLANILHA DE ORÇAMENTO- ANEXO 16'!F226</f>
        <v>1</v>
      </c>
      <c r="G223" s="111" t="s">
        <v>173</v>
      </c>
    </row>
    <row r="224" spans="1:8" s="33" customFormat="1" ht="30" x14ac:dyDescent="0.25">
      <c r="A224" s="103" t="str">
        <f>'[2]PLANILHA DE ORÇAMENTO- ANEXO 16'!A227</f>
        <v>7.3.5</v>
      </c>
      <c r="B224" s="99" t="str">
        <f>'[2]PLANILHA DE ORÇAMENTO- ANEXO 16'!B227</f>
        <v>CDHU</v>
      </c>
      <c r="C224" s="99" t="str">
        <f>'[2]PLANILHA DE ORÇAMENTO- ANEXO 16'!C227</f>
        <v>37.13.660</v>
      </c>
      <c r="D224" s="94" t="str">
        <f>'[2]PLANILHA DE ORÇAMENTO- ANEXO 16'!D227</f>
        <v>Disjuntor termomagnético, tripolar 220/380 V, corrente de 60 A até 100 A</v>
      </c>
      <c r="E224" s="99" t="str">
        <f>'[2]PLANILHA DE ORÇAMENTO- ANEXO 16'!E227</f>
        <v>UN</v>
      </c>
      <c r="F224" s="113">
        <f>'[2]PLANILHA DE ORÇAMENTO- ANEXO 16'!F227</f>
        <v>2</v>
      </c>
      <c r="G224" s="111" t="s">
        <v>173</v>
      </c>
    </row>
    <row r="225" spans="1:7" s="33" customFormat="1" ht="30" x14ac:dyDescent="0.25">
      <c r="A225" s="103" t="str">
        <f>'[2]PLANILHA DE ORÇAMENTO- ANEXO 16'!A228</f>
        <v>7.3.6</v>
      </c>
      <c r="B225" s="99" t="str">
        <f>'[2]PLANILHA DE ORÇAMENTO- ANEXO 16'!B228</f>
        <v>CDHU</v>
      </c>
      <c r="C225" s="99" t="str">
        <f>'[2]PLANILHA DE ORÇAMENTO- ANEXO 16'!C228</f>
        <v>37.13.650</v>
      </c>
      <c r="D225" s="94" t="str">
        <f>'[2]PLANILHA DE ORÇAMENTO- ANEXO 16'!D228</f>
        <v>Disjuntor termomagnético, tripolar 220/380 V, corrente de 10 A até 50 A</v>
      </c>
      <c r="E225" s="99" t="str">
        <f>'[2]PLANILHA DE ORÇAMENTO- ANEXO 16'!E228</f>
        <v>UN</v>
      </c>
      <c r="F225" s="113">
        <f>'[2]PLANILHA DE ORÇAMENTO- ANEXO 16'!F228</f>
        <v>2</v>
      </c>
      <c r="G225" s="111" t="s">
        <v>173</v>
      </c>
    </row>
    <row r="226" spans="1:7" s="33" customFormat="1" ht="30" x14ac:dyDescent="0.25">
      <c r="A226" s="103" t="str">
        <f>'[2]PLANILHA DE ORÇAMENTO- ANEXO 16'!A229</f>
        <v>7.3.7</v>
      </c>
      <c r="B226" s="99" t="str">
        <f>'[2]PLANILHA DE ORÇAMENTO- ANEXO 16'!B229</f>
        <v>CDHU</v>
      </c>
      <c r="C226" s="99" t="str">
        <f>'[2]PLANILHA DE ORÇAMENTO- ANEXO 16'!C229</f>
        <v>37.13.630</v>
      </c>
      <c r="D226" s="94" t="str">
        <f>'[2]PLANILHA DE ORÇAMENTO- ANEXO 16'!D229</f>
        <v>Disjuntor termomagnético, bipolar 220/380 V, corrente de 10 A até 50 A</v>
      </c>
      <c r="E226" s="99" t="str">
        <f>'[2]PLANILHA DE ORÇAMENTO- ANEXO 16'!E229</f>
        <v>UN</v>
      </c>
      <c r="F226" s="113">
        <f>'[2]PLANILHA DE ORÇAMENTO- ANEXO 16'!F229</f>
        <v>20</v>
      </c>
      <c r="G226" s="111" t="s">
        <v>173</v>
      </c>
    </row>
    <row r="227" spans="1:7" s="33" customFormat="1" ht="30" x14ac:dyDescent="0.25">
      <c r="A227" s="103" t="str">
        <f>'[2]PLANILHA DE ORÇAMENTO- ANEXO 16'!A230</f>
        <v>7.3.8</v>
      </c>
      <c r="B227" s="99" t="str">
        <f>'[2]PLANILHA DE ORÇAMENTO- ANEXO 16'!B230</f>
        <v>CDHU</v>
      </c>
      <c r="C227" s="99" t="str">
        <f>'[2]PLANILHA DE ORÇAMENTO- ANEXO 16'!C230</f>
        <v>37.13.600</v>
      </c>
      <c r="D227" s="94" t="str">
        <f>'[2]PLANILHA DE ORÇAMENTO- ANEXO 16'!D230</f>
        <v>Disjuntor termomagnético, unipolar 127/220 V, corrente de 10 A até 30 A</v>
      </c>
      <c r="E227" s="99" t="str">
        <f>'[2]PLANILHA DE ORÇAMENTO- ANEXO 16'!E230</f>
        <v>UN</v>
      </c>
      <c r="F227" s="113">
        <f>'[2]PLANILHA DE ORÇAMENTO- ANEXO 16'!F230</f>
        <v>31</v>
      </c>
      <c r="G227" s="111" t="s">
        <v>173</v>
      </c>
    </row>
    <row r="228" spans="1:7" s="33" customFormat="1" ht="30" x14ac:dyDescent="0.25">
      <c r="A228" s="103" t="str">
        <f>'[2]PLANILHA DE ORÇAMENTO- ANEXO 16'!A231</f>
        <v>7.3.9</v>
      </c>
      <c r="B228" s="99" t="str">
        <f>'[2]PLANILHA DE ORÇAMENTO- ANEXO 16'!B231</f>
        <v>CDHU</v>
      </c>
      <c r="C228" s="99" t="str">
        <f>'[2]PLANILHA DE ORÇAMENTO- ANEXO 16'!C231</f>
        <v>37.24.032</v>
      </c>
      <c r="D228" s="94" t="str">
        <f>'[2]PLANILHA DE ORÇAMENTO- ANEXO 16'!D231</f>
        <v>Supressor de surto monofásico, corrente nominal 20 kA, Imax. de surto 50 até 80 kA</v>
      </c>
      <c r="E228" s="99" t="str">
        <f>'[2]PLANILHA DE ORÇAMENTO- ANEXO 16'!E231</f>
        <v>UN</v>
      </c>
      <c r="F228" s="113">
        <f>'[2]PLANILHA DE ORÇAMENTO- ANEXO 16'!F231</f>
        <v>12</v>
      </c>
      <c r="G228" s="111" t="s">
        <v>173</v>
      </c>
    </row>
    <row r="229" spans="1:7" s="33" customFormat="1" ht="15.75" x14ac:dyDescent="0.25">
      <c r="A229" s="104" t="str">
        <f>'[2]PLANILHA DE ORÇAMENTO- ANEXO 16'!A232</f>
        <v>7.4</v>
      </c>
      <c r="B229" s="105"/>
      <c r="C229" s="105"/>
      <c r="D229" s="114" t="str">
        <f>'[2]PLANILHA DE ORÇAMENTO- ANEXO 16'!D232</f>
        <v>Quadro Telefonico/Dados (VDI) com Alimentador</v>
      </c>
      <c r="E229" s="105"/>
      <c r="F229" s="105"/>
      <c r="G229" s="105"/>
    </row>
    <row r="230" spans="1:7" s="33" customFormat="1" ht="60" x14ac:dyDescent="0.25">
      <c r="A230" s="103" t="str">
        <f>'[2]PLANILHA DE ORÇAMENTO- ANEXO 16'!A233</f>
        <v>7.4.1</v>
      </c>
      <c r="B230" s="99" t="str">
        <f>'[2]PLANILHA DE ORÇAMENTO- ANEXO 16'!B233</f>
        <v>SINAPI</v>
      </c>
      <c r="C230" s="99" t="str">
        <f>'[2]PLANILHA DE ORÇAMENTO- ANEXO 16'!C233</f>
        <v>100562</v>
      </c>
      <c r="D230" s="94" t="str">
        <f>'[2]PLANILHA DE ORÇAMENTO- ANEXO 16'!D233</f>
        <v>QUADRO DE DISTRIBUICAO PARA TELEFONE N.4, 60X60X12CM EM CHAPA METALICA, DE EMBUTIR, SEM ACESSORIOS, PADRAO TELEBRAS, FORNECIMENTO E INSTALAÇÃO. AF_11/2019</v>
      </c>
      <c r="E230" s="99" t="str">
        <f>'[2]PLANILHA DE ORÇAMENTO- ANEXO 16'!E233</f>
        <v>UN</v>
      </c>
      <c r="F230" s="113">
        <f>'[2]PLANILHA DE ORÇAMENTO- ANEXO 16'!F233</f>
        <v>1</v>
      </c>
      <c r="G230" s="111" t="s">
        <v>173</v>
      </c>
    </row>
    <row r="231" spans="1:7" s="33" customFormat="1" ht="30" x14ac:dyDescent="0.25">
      <c r="A231" s="103" t="str">
        <f>'[2]PLANILHA DE ORÇAMENTO- ANEXO 16'!A234</f>
        <v>7.4.2</v>
      </c>
      <c r="B231" s="99" t="str">
        <f>'[2]PLANILHA DE ORÇAMENTO- ANEXO 16'!B234</f>
        <v>CDHU</v>
      </c>
      <c r="C231" s="99" t="str">
        <f>'[2]PLANILHA DE ORÇAMENTO- ANEXO 16'!C234</f>
        <v>38.04.100</v>
      </c>
      <c r="D231" s="94" t="str">
        <f>'[2]PLANILHA DE ORÇAMENTO- ANEXO 16'!D234</f>
        <v>Eletroduto galvanizado conforme NBR13057 -  1 1/2´ com acessórios</v>
      </c>
      <c r="E231" s="99" t="str">
        <f>'[2]PLANILHA DE ORÇAMENTO- ANEXO 16'!E234</f>
        <v>M</v>
      </c>
      <c r="F231" s="113">
        <f>'[2]PLANILHA DE ORÇAMENTO- ANEXO 16'!F234</f>
        <v>50</v>
      </c>
      <c r="G231" s="111" t="s">
        <v>173</v>
      </c>
    </row>
    <row r="232" spans="1:7" s="33" customFormat="1" ht="15.75" x14ac:dyDescent="0.25">
      <c r="A232" s="103" t="str">
        <f>'[2]PLANILHA DE ORÇAMENTO- ANEXO 16'!A235</f>
        <v>7.4.3</v>
      </c>
      <c r="B232" s="99" t="str">
        <f>'[2]PLANILHA DE ORÇAMENTO- ANEXO 16'!B235</f>
        <v>CDHU</v>
      </c>
      <c r="C232" s="99" t="str">
        <f>'[2]PLANILHA DE ORÇAMENTO- ANEXO 16'!C235</f>
        <v>40.06.100</v>
      </c>
      <c r="D232" s="94" t="str">
        <f>'[2]PLANILHA DE ORÇAMENTO- ANEXO 16'!D235</f>
        <v>Condulete metálico de 1 1/2´</v>
      </c>
      <c r="E232" s="99" t="str">
        <f>'[2]PLANILHA DE ORÇAMENTO- ANEXO 16'!E235</f>
        <v>CJ</v>
      </c>
      <c r="F232" s="113">
        <f>'[2]PLANILHA DE ORÇAMENTO- ANEXO 16'!F235</f>
        <v>20</v>
      </c>
      <c r="G232" s="111" t="s">
        <v>173</v>
      </c>
    </row>
    <row r="233" spans="1:7" s="33" customFormat="1" ht="15.75" x14ac:dyDescent="0.25">
      <c r="A233" s="103" t="str">
        <f>'[2]PLANILHA DE ORÇAMENTO- ANEXO 16'!A236</f>
        <v>7.4.4</v>
      </c>
      <c r="B233" s="99" t="str">
        <f>'[2]PLANILHA DE ORÇAMENTO- ANEXO 16'!B236</f>
        <v>CDHU</v>
      </c>
      <c r="C233" s="99" t="str">
        <f>'[2]PLANILHA DE ORÇAMENTO- ANEXO 16'!C236</f>
        <v>38.15.040</v>
      </c>
      <c r="D233" s="94" t="str">
        <f>'[2]PLANILHA DE ORÇAMENTO- ANEXO 16'!D236</f>
        <v>Eletroduto metálico flexível com capa em PVC de 2´</v>
      </c>
      <c r="E233" s="99" t="str">
        <f>'[2]PLANILHA DE ORÇAMENTO- ANEXO 16'!E236</f>
        <v>M</v>
      </c>
      <c r="F233" s="113">
        <f>'[2]PLANILHA DE ORÇAMENTO- ANEXO 16'!F236</f>
        <v>4</v>
      </c>
      <c r="G233" s="111" t="s">
        <v>173</v>
      </c>
    </row>
    <row r="234" spans="1:7" s="33" customFormat="1" ht="15.75" x14ac:dyDescent="0.25">
      <c r="A234" s="103" t="str">
        <f>'[2]PLANILHA DE ORÇAMENTO- ANEXO 16'!A237</f>
        <v>7.4.5</v>
      </c>
      <c r="B234" s="99" t="str">
        <f>'[2]PLANILHA DE ORÇAMENTO- ANEXO 16'!B237</f>
        <v>CDHU</v>
      </c>
      <c r="C234" s="99" t="str">
        <f>'[2]PLANILHA DE ORÇAMENTO- ANEXO 16'!C237</f>
        <v>39.11.110</v>
      </c>
      <c r="D234" s="94" t="str">
        <f>'[2]PLANILHA DE ORÇAMENTO- ANEXO 16'!D237</f>
        <v>Fio telefônico externo tipo FE-160</v>
      </c>
      <c r="E234" s="99" t="str">
        <f>'[2]PLANILHA DE ORÇAMENTO- ANEXO 16'!E237</f>
        <v>M</v>
      </c>
      <c r="F234" s="113">
        <f>'[2]PLANILHA DE ORÇAMENTO- ANEXO 16'!F237</f>
        <v>60</v>
      </c>
      <c r="G234" s="111" t="s">
        <v>173</v>
      </c>
    </row>
    <row r="235" spans="1:7" s="33" customFormat="1" ht="31.5" x14ac:dyDescent="0.25">
      <c r="A235" s="104" t="str">
        <f>'[2]PLANILHA DE ORÇAMENTO- ANEXO 16'!A238</f>
        <v>7.5</v>
      </c>
      <c r="B235" s="105"/>
      <c r="C235" s="105"/>
      <c r="D235" s="114" t="str">
        <f>'[2]PLANILHA DE ORÇAMENTO- ANEXO 16'!D238</f>
        <v>Iuminação e Tomadas do Salão Social 1 e 2 e Sala de Vidro</v>
      </c>
      <c r="E235" s="105"/>
      <c r="F235" s="105"/>
      <c r="G235" s="105"/>
    </row>
    <row r="236" spans="1:7" s="33" customFormat="1" ht="45" x14ac:dyDescent="0.25">
      <c r="A236" s="103" t="str">
        <f>'[2]PLANILHA DE ORÇAMENTO- ANEXO 16'!A239</f>
        <v>7.5.1</v>
      </c>
      <c r="B236" s="99" t="str">
        <f>'[2]PLANILHA DE ORÇAMENTO- ANEXO 16'!B239</f>
        <v>CDHU</v>
      </c>
      <c r="C236" s="99" t="str">
        <f>'[2]PLANILHA DE ORÇAMENTO- ANEXO 16'!C239</f>
        <v>41.14.510</v>
      </c>
      <c r="D236" s="94" t="str">
        <f>'[2]PLANILHA DE ORÇAMENTO- ANEXO 16'!D239</f>
        <v>Luminária industrial pendente com refletor prismático sem alojamento para reator, para lâmpadas vapor de sódio/metálico ou mista de 150 W/250 W/400 W</v>
      </c>
      <c r="E236" s="99" t="str">
        <f>'[2]PLANILHA DE ORÇAMENTO- ANEXO 16'!E239</f>
        <v>UN</v>
      </c>
      <c r="F236" s="113">
        <f>'[2]PLANILHA DE ORÇAMENTO- ANEXO 16'!F239</f>
        <v>16</v>
      </c>
      <c r="G236" s="111" t="s">
        <v>173</v>
      </c>
    </row>
    <row r="237" spans="1:7" s="33" customFormat="1" ht="30" x14ac:dyDescent="0.25">
      <c r="A237" s="103" t="str">
        <f>'[2]PLANILHA DE ORÇAMENTO- ANEXO 16'!A240</f>
        <v>7.5.2</v>
      </c>
      <c r="B237" s="99" t="str">
        <f>'[2]PLANILHA DE ORÇAMENTO- ANEXO 16'!B240</f>
        <v>CDHU</v>
      </c>
      <c r="C237" s="99" t="str">
        <f>'[2]PLANILHA DE ORÇAMENTO- ANEXO 16'!C240</f>
        <v>41.07.450</v>
      </c>
      <c r="D237" s="94" t="str">
        <f>'[2]PLANILHA DE ORÇAMENTO- ANEXO 16'!D240</f>
        <v>Lâmpada fluorescente compacta eletrônica "3U", base E27 de 25 W - 110 ou 220 V</v>
      </c>
      <c r="E237" s="99" t="str">
        <f>'[2]PLANILHA DE ORÇAMENTO- ANEXO 16'!E240</f>
        <v>UN</v>
      </c>
      <c r="F237" s="113">
        <f>'[2]PLANILHA DE ORÇAMENTO- ANEXO 16'!F240</f>
        <v>16</v>
      </c>
      <c r="G237" s="111" t="s">
        <v>173</v>
      </c>
    </row>
    <row r="238" spans="1:7" s="33" customFormat="1" ht="45" x14ac:dyDescent="0.25">
      <c r="A238" s="103" t="str">
        <f>'[2]PLANILHA DE ORÇAMENTO- ANEXO 16'!A241</f>
        <v>7.5.3</v>
      </c>
      <c r="B238" s="99" t="str">
        <f>'[2]PLANILHA DE ORÇAMENTO- ANEXO 16'!B241</f>
        <v>CDHU</v>
      </c>
      <c r="C238" s="99" t="str">
        <f>'[2]PLANILHA DE ORÇAMENTO- ANEXO 16'!C241</f>
        <v>41.31.040</v>
      </c>
      <c r="D238" s="94" t="str">
        <f>'[2]PLANILHA DE ORÇAMENTO- ANEXO 16'!D241</f>
        <v>Luminária LED retangular de sobrepor com difusor translúcido, 4000 K, fluxo luminoso de 3690 a 4800 lm, potência de 38 W a 41 W</v>
      </c>
      <c r="E238" s="99" t="str">
        <f>'[2]PLANILHA DE ORÇAMENTO- ANEXO 16'!E241</f>
        <v>UN</v>
      </c>
      <c r="F238" s="113">
        <f>'[2]PLANILHA DE ORÇAMENTO- ANEXO 16'!F241</f>
        <v>92</v>
      </c>
      <c r="G238" s="111" t="s">
        <v>173</v>
      </c>
    </row>
    <row r="239" spans="1:7" s="33" customFormat="1" ht="45" x14ac:dyDescent="0.25">
      <c r="A239" s="103" t="str">
        <f>'[2]PLANILHA DE ORÇAMENTO- ANEXO 16'!A242</f>
        <v>7.5.4</v>
      </c>
      <c r="B239" s="99" t="str">
        <f>'[2]PLANILHA DE ORÇAMENTO- ANEXO 16'!B242</f>
        <v>SINAPI</v>
      </c>
      <c r="C239" s="99" t="str">
        <f>'[2]PLANILHA DE ORÇAMENTO- ANEXO 16'!C242</f>
        <v>97599</v>
      </c>
      <c r="D239" s="94" t="str">
        <f>'[2]PLANILHA DE ORÇAMENTO- ANEXO 16'!D242</f>
        <v>LUMINÁRIA DE EMERGÊNCIA, COM 30 LÂMPADAS LED DE 2 W, SEM REATOR - FORNECIMENTO E INSTALAÇÃO. AF_02/2020</v>
      </c>
      <c r="E239" s="99" t="str">
        <f>'[2]PLANILHA DE ORÇAMENTO- ANEXO 16'!E242</f>
        <v>UN</v>
      </c>
      <c r="F239" s="113">
        <f>'[2]PLANILHA DE ORÇAMENTO- ANEXO 16'!F242</f>
        <v>8</v>
      </c>
      <c r="G239" s="111" t="s">
        <v>173</v>
      </c>
    </row>
    <row r="240" spans="1:7" s="33" customFormat="1" ht="15.75" x14ac:dyDescent="0.25">
      <c r="A240" s="103" t="str">
        <f>'[2]PLANILHA DE ORÇAMENTO- ANEXO 16'!A243</f>
        <v>7.5.5</v>
      </c>
      <c r="B240" s="99" t="str">
        <f>'[2]PLANILHA DE ORÇAMENTO- ANEXO 16'!B243</f>
        <v>CDHU</v>
      </c>
      <c r="C240" s="99" t="str">
        <f>'[2]PLANILHA DE ORÇAMENTO- ANEXO 16'!C243</f>
        <v>40.04.450</v>
      </c>
      <c r="D240" s="94" t="str">
        <f>'[2]PLANILHA DE ORÇAMENTO- ANEXO 16'!D243</f>
        <v>Tomada 2P+T de 10 A - 250 V, completa</v>
      </c>
      <c r="E240" s="99" t="str">
        <f>'[2]PLANILHA DE ORÇAMENTO- ANEXO 16'!E243</f>
        <v>CJ</v>
      </c>
      <c r="F240" s="113">
        <f>'[2]PLANILHA DE ORÇAMENTO- ANEXO 16'!F243</f>
        <v>12</v>
      </c>
      <c r="G240" s="111" t="s">
        <v>173</v>
      </c>
    </row>
    <row r="241" spans="1:7" s="33" customFormat="1" ht="15.75" x14ac:dyDescent="0.25">
      <c r="A241" s="103" t="str">
        <f>'[2]PLANILHA DE ORÇAMENTO- ANEXO 16'!A244</f>
        <v>7.5.6</v>
      </c>
      <c r="B241" s="99" t="str">
        <f>'[2]PLANILHA DE ORÇAMENTO- ANEXO 16'!B244</f>
        <v>CDHU</v>
      </c>
      <c r="C241" s="99" t="str">
        <f>'[2]PLANILHA DE ORÇAMENTO- ANEXO 16'!C244</f>
        <v>40.01.020</v>
      </c>
      <c r="D241" s="94" t="str">
        <f>'[2]PLANILHA DE ORÇAMENTO- ANEXO 16'!D244</f>
        <v>Caixa de ferro estampada 4´ x 2´</v>
      </c>
      <c r="E241" s="99" t="str">
        <f>'[2]PLANILHA DE ORÇAMENTO- ANEXO 16'!E244</f>
        <v>UN</v>
      </c>
      <c r="F241" s="113">
        <f>'[2]PLANILHA DE ORÇAMENTO- ANEXO 16'!F244</f>
        <v>20</v>
      </c>
      <c r="G241" s="111" t="s">
        <v>173</v>
      </c>
    </row>
    <row r="242" spans="1:7" s="33" customFormat="1" ht="15.75" x14ac:dyDescent="0.25">
      <c r="A242" s="103" t="str">
        <f>'[2]PLANILHA DE ORÇAMENTO- ANEXO 16'!A245</f>
        <v>7.5.7</v>
      </c>
      <c r="B242" s="99" t="str">
        <f>'[2]PLANILHA DE ORÇAMENTO- ANEXO 16'!B245</f>
        <v>CDHU</v>
      </c>
      <c r="C242" s="99" t="str">
        <f>'[2]PLANILHA DE ORÇAMENTO- ANEXO 16'!C245</f>
        <v>40.05.020</v>
      </c>
      <c r="D242" s="94" t="str">
        <f>'[2]PLANILHA DE ORÇAMENTO- ANEXO 16'!D245</f>
        <v>Interruptor com 1 tecla simples e placa</v>
      </c>
      <c r="E242" s="99" t="str">
        <f>'[2]PLANILHA DE ORÇAMENTO- ANEXO 16'!E245</f>
        <v>CJ</v>
      </c>
      <c r="F242" s="113">
        <f>'[2]PLANILHA DE ORÇAMENTO- ANEXO 16'!F245</f>
        <v>12</v>
      </c>
      <c r="G242" s="111" t="s">
        <v>173</v>
      </c>
    </row>
    <row r="243" spans="1:7" s="33" customFormat="1" ht="30" x14ac:dyDescent="0.25">
      <c r="A243" s="103" t="str">
        <f>'[2]PLANILHA DE ORÇAMENTO- ANEXO 16'!A246</f>
        <v>7.5.8</v>
      </c>
      <c r="B243" s="99" t="str">
        <f>'[2]PLANILHA DE ORÇAMENTO- ANEXO 16'!B246</f>
        <v>CDHU</v>
      </c>
      <c r="C243" s="99" t="str">
        <f>'[2]PLANILHA DE ORÇAMENTO- ANEXO 16'!C246</f>
        <v>39.24.152</v>
      </c>
      <c r="D243" s="94" t="str">
        <f>'[2]PLANILHA DE ORÇAMENTO- ANEXO 16'!D246</f>
        <v>Cabo de cobre flexível de 3 x 2,5 mm², isolamento 500 V - isolação PP 70°C</v>
      </c>
      <c r="E243" s="99" t="str">
        <f>'[2]PLANILHA DE ORÇAMENTO- ANEXO 16'!E246</f>
        <v>M</v>
      </c>
      <c r="F243" s="113">
        <f>'[2]PLANILHA DE ORÇAMENTO- ANEXO 16'!F246</f>
        <v>50</v>
      </c>
      <c r="G243" s="111" t="s">
        <v>173</v>
      </c>
    </row>
    <row r="244" spans="1:7" s="33" customFormat="1" ht="30" x14ac:dyDescent="0.25">
      <c r="A244" s="103" t="str">
        <f>'[2]PLANILHA DE ORÇAMENTO- ANEXO 16'!A247</f>
        <v>7.5.9</v>
      </c>
      <c r="B244" s="99" t="str">
        <f>'[2]PLANILHA DE ORÇAMENTO- ANEXO 16'!B247</f>
        <v>CDHU</v>
      </c>
      <c r="C244" s="99" t="str">
        <f>'[2]PLANILHA DE ORÇAMENTO- ANEXO 16'!C247</f>
        <v>39.24.151</v>
      </c>
      <c r="D244" s="94" t="str">
        <f>'[2]PLANILHA DE ORÇAMENTO- ANEXO 16'!D247</f>
        <v>Cabo de cobre flexível de 3 x 1,5 mm², isolamento 500 V - isolação PP 70°C</v>
      </c>
      <c r="E244" s="99" t="str">
        <f>'[2]PLANILHA DE ORÇAMENTO- ANEXO 16'!E247</f>
        <v>M</v>
      </c>
      <c r="F244" s="113">
        <f>'[2]PLANILHA DE ORÇAMENTO- ANEXO 16'!F247</f>
        <v>70</v>
      </c>
      <c r="G244" s="111" t="s">
        <v>173</v>
      </c>
    </row>
    <row r="245" spans="1:7" s="33" customFormat="1" ht="30" x14ac:dyDescent="0.25">
      <c r="A245" s="103" t="str">
        <f>'[2]PLANILHA DE ORÇAMENTO- ANEXO 16'!A248</f>
        <v>7.5.10</v>
      </c>
      <c r="B245" s="99" t="str">
        <f>'[2]PLANILHA DE ORÇAMENTO- ANEXO 16'!B248</f>
        <v>CDHU</v>
      </c>
      <c r="C245" s="99" t="str">
        <f>'[2]PLANILHA DE ORÇAMENTO- ANEXO 16'!C248</f>
        <v>39.02.016</v>
      </c>
      <c r="D245" s="94" t="str">
        <f>'[2]PLANILHA DE ORÇAMENTO- ANEXO 16'!D248</f>
        <v>Cabo de cobre de 2,5 mm², isolamento 750 V - isolação em PVC 70°C</v>
      </c>
      <c r="E245" s="99" t="str">
        <f>'[2]PLANILHA DE ORÇAMENTO- ANEXO 16'!E248</f>
        <v>M</v>
      </c>
      <c r="F245" s="113">
        <f>'[2]PLANILHA DE ORÇAMENTO- ANEXO 16'!F248</f>
        <v>1600</v>
      </c>
      <c r="G245" s="111" t="s">
        <v>173</v>
      </c>
    </row>
    <row r="246" spans="1:7" s="33" customFormat="1" ht="30" x14ac:dyDescent="0.25">
      <c r="A246" s="103" t="str">
        <f>'[2]PLANILHA DE ORÇAMENTO- ANEXO 16'!A249</f>
        <v>7.5.11</v>
      </c>
      <c r="B246" s="99" t="str">
        <f>'[2]PLANILHA DE ORÇAMENTO- ANEXO 16'!B249</f>
        <v>CDHU</v>
      </c>
      <c r="C246" s="99" t="str">
        <f>'[2]PLANILHA DE ORÇAMENTO- ANEXO 16'!C249</f>
        <v>39.02.020</v>
      </c>
      <c r="D246" s="94" t="str">
        <f>'[2]PLANILHA DE ORÇAMENTO- ANEXO 16'!D249</f>
        <v>Cabo de cobre de 4 mm², isolamento 750 V - isolação em PVC 70°C</v>
      </c>
      <c r="E246" s="99" t="str">
        <f>'[2]PLANILHA DE ORÇAMENTO- ANEXO 16'!E249</f>
        <v>M</v>
      </c>
      <c r="F246" s="113">
        <f>'[2]PLANILHA DE ORÇAMENTO- ANEXO 16'!F249</f>
        <v>1200</v>
      </c>
      <c r="G246" s="111" t="s">
        <v>173</v>
      </c>
    </row>
    <row r="247" spans="1:7" s="33" customFormat="1" ht="30" x14ac:dyDescent="0.25">
      <c r="A247" s="103" t="str">
        <f>'[2]PLANILHA DE ORÇAMENTO- ANEXO 16'!A250</f>
        <v>7.5.12</v>
      </c>
      <c r="B247" s="99" t="str">
        <f>'[2]PLANILHA DE ORÇAMENTO- ANEXO 16'!B250</f>
        <v>CDHU</v>
      </c>
      <c r="C247" s="99" t="str">
        <f>'[2]PLANILHA DE ORÇAMENTO- ANEXO 16'!C250</f>
        <v>39.02.030</v>
      </c>
      <c r="D247" s="94" t="str">
        <f>'[2]PLANILHA DE ORÇAMENTO- ANEXO 16'!D250</f>
        <v>Cabo de cobre de 6 mm², isolamento 750 V - isolação em PVC 70°C</v>
      </c>
      <c r="E247" s="99" t="str">
        <f>'[2]PLANILHA DE ORÇAMENTO- ANEXO 16'!E250</f>
        <v>M</v>
      </c>
      <c r="F247" s="113">
        <f>'[2]PLANILHA DE ORÇAMENTO- ANEXO 16'!F250</f>
        <v>400</v>
      </c>
      <c r="G247" s="111" t="s">
        <v>173</v>
      </c>
    </row>
    <row r="248" spans="1:7" s="33" customFormat="1" ht="30" x14ac:dyDescent="0.25">
      <c r="A248" s="103" t="str">
        <f>'[2]PLANILHA DE ORÇAMENTO- ANEXO 16'!A251</f>
        <v>7.5.13</v>
      </c>
      <c r="B248" s="99" t="str">
        <f>'[2]PLANILHA DE ORÇAMENTO- ANEXO 16'!B251</f>
        <v>CDHU</v>
      </c>
      <c r="C248" s="99" t="str">
        <f>'[2]PLANILHA DE ORÇAMENTO- ANEXO 16'!C251</f>
        <v>38.19.030</v>
      </c>
      <c r="D248" s="94" t="str">
        <f>'[2]PLANILHA DE ORÇAMENTO- ANEXO 16'!D251</f>
        <v>Eletroduto de PVC corrugado flexível leve, diâmetro externo de 25 mm</v>
      </c>
      <c r="E248" s="99" t="str">
        <f>'[2]PLANILHA DE ORÇAMENTO- ANEXO 16'!E251</f>
        <v>M</v>
      </c>
      <c r="F248" s="113">
        <f>'[2]PLANILHA DE ORÇAMENTO- ANEXO 16'!F251</f>
        <v>3</v>
      </c>
      <c r="G248" s="111" t="s">
        <v>173</v>
      </c>
    </row>
    <row r="249" spans="1:7" s="33" customFormat="1" ht="30" x14ac:dyDescent="0.25">
      <c r="A249" s="103" t="str">
        <f>'[2]PLANILHA DE ORÇAMENTO- ANEXO 16'!A252</f>
        <v>7.5.14</v>
      </c>
      <c r="B249" s="99" t="str">
        <f>'[2]PLANILHA DE ORÇAMENTO- ANEXO 16'!B252</f>
        <v>CDHU</v>
      </c>
      <c r="C249" s="99" t="str">
        <f>'[2]PLANILHA DE ORÇAMENTO- ANEXO 16'!C252</f>
        <v>38.04.040</v>
      </c>
      <c r="D249" s="94" t="str">
        <f>'[2]PLANILHA DE ORÇAMENTO- ANEXO 16'!D252</f>
        <v>Eletroduto galvanizado conforme NBR13057 -  3/4´ com acessórios</v>
      </c>
      <c r="E249" s="99" t="str">
        <f>'[2]PLANILHA DE ORÇAMENTO- ANEXO 16'!E252</f>
        <v>M</v>
      </c>
      <c r="F249" s="113">
        <f>'[2]PLANILHA DE ORÇAMENTO- ANEXO 16'!F252</f>
        <v>80</v>
      </c>
      <c r="G249" s="111" t="s">
        <v>173</v>
      </c>
    </row>
    <row r="250" spans="1:7" s="33" customFormat="1" ht="30" x14ac:dyDescent="0.25">
      <c r="A250" s="103" t="str">
        <f>'[2]PLANILHA DE ORÇAMENTO- ANEXO 16'!A253</f>
        <v>7.5.15</v>
      </c>
      <c r="B250" s="99" t="str">
        <f>'[2]PLANILHA DE ORÇAMENTO- ANEXO 16'!B253</f>
        <v>CDHU</v>
      </c>
      <c r="C250" s="99" t="str">
        <f>'[2]PLANILHA DE ORÇAMENTO- ANEXO 16'!C253</f>
        <v>38.04.060</v>
      </c>
      <c r="D250" s="94" t="str">
        <f>'[2]PLANILHA DE ORÇAMENTO- ANEXO 16'!D253</f>
        <v>Eletroduto galvanizado conforme NBR13057 -  1´ com acessórios</v>
      </c>
      <c r="E250" s="99" t="str">
        <f>'[2]PLANILHA DE ORÇAMENTO- ANEXO 16'!E253</f>
        <v>M</v>
      </c>
      <c r="F250" s="113">
        <f>'[2]PLANILHA DE ORÇAMENTO- ANEXO 16'!F253</f>
        <v>50</v>
      </c>
      <c r="G250" s="111" t="s">
        <v>173</v>
      </c>
    </row>
    <row r="251" spans="1:7" s="33" customFormat="1" ht="30" x14ac:dyDescent="0.25">
      <c r="A251" s="103" t="str">
        <f>'[2]PLANILHA DE ORÇAMENTO- ANEXO 16'!A254</f>
        <v>7.5.16</v>
      </c>
      <c r="B251" s="99" t="str">
        <f>'[2]PLANILHA DE ORÇAMENTO- ANEXO 16'!B254</f>
        <v>CDHU</v>
      </c>
      <c r="C251" s="99" t="str">
        <f>'[2]PLANILHA DE ORÇAMENTO- ANEXO 16'!C254</f>
        <v>38.04.080</v>
      </c>
      <c r="D251" s="94" t="str">
        <f>'[2]PLANILHA DE ORÇAMENTO- ANEXO 16'!D254</f>
        <v>Eletroduto galvanizado conforme NBR13057 -  1 1/4´ com acessórios</v>
      </c>
      <c r="E251" s="99" t="str">
        <f>'[2]PLANILHA DE ORÇAMENTO- ANEXO 16'!E254</f>
        <v>M</v>
      </c>
      <c r="F251" s="113">
        <f>'[2]PLANILHA DE ORÇAMENTO- ANEXO 16'!F254</f>
        <v>60</v>
      </c>
      <c r="G251" s="111" t="s">
        <v>173</v>
      </c>
    </row>
    <row r="252" spans="1:7" s="33" customFormat="1" ht="15.75" x14ac:dyDescent="0.25">
      <c r="A252" s="103" t="str">
        <f>'[2]PLANILHA DE ORÇAMENTO- ANEXO 16'!A255</f>
        <v>7.5.17</v>
      </c>
      <c r="B252" s="99" t="str">
        <f>'[2]PLANILHA DE ORÇAMENTO- ANEXO 16'!B255</f>
        <v>CDHU</v>
      </c>
      <c r="C252" s="99" t="str">
        <f>'[2]PLANILHA DE ORÇAMENTO- ANEXO 16'!C255</f>
        <v>38.15.010</v>
      </c>
      <c r="D252" s="94" t="str">
        <f>'[2]PLANILHA DE ORÇAMENTO- ANEXO 16'!D255</f>
        <v>Eletroduto metálico flexível com capa em PVC de 3/4´</v>
      </c>
      <c r="E252" s="99" t="str">
        <f>'[2]PLANILHA DE ORÇAMENTO- ANEXO 16'!E255</f>
        <v>M</v>
      </c>
      <c r="F252" s="113">
        <f>'[2]PLANILHA DE ORÇAMENTO- ANEXO 16'!F255</f>
        <v>4</v>
      </c>
      <c r="G252" s="111" t="s">
        <v>173</v>
      </c>
    </row>
    <row r="253" spans="1:7" s="33" customFormat="1" ht="15.75" x14ac:dyDescent="0.25">
      <c r="A253" s="103" t="str">
        <f>'[2]PLANILHA DE ORÇAMENTO- ANEXO 16'!A256</f>
        <v>7.5.18</v>
      </c>
      <c r="B253" s="99" t="str">
        <f>'[2]PLANILHA DE ORÇAMENTO- ANEXO 16'!B256</f>
        <v>CDHU</v>
      </c>
      <c r="C253" s="99" t="str">
        <f>'[2]PLANILHA DE ORÇAMENTO- ANEXO 16'!C256</f>
        <v>38.15.020</v>
      </c>
      <c r="D253" s="94" t="str">
        <f>'[2]PLANILHA DE ORÇAMENTO- ANEXO 16'!D256</f>
        <v>Eletroduto metálico flexível com capa em PVC de 1´</v>
      </c>
      <c r="E253" s="99" t="str">
        <f>'[2]PLANILHA DE ORÇAMENTO- ANEXO 16'!E256</f>
        <v>M</v>
      </c>
      <c r="F253" s="113">
        <f>'[2]PLANILHA DE ORÇAMENTO- ANEXO 16'!F256</f>
        <v>4</v>
      </c>
      <c r="G253" s="111" t="s">
        <v>173</v>
      </c>
    </row>
    <row r="254" spans="1:7" s="33" customFormat="1" ht="15.75" x14ac:dyDescent="0.25">
      <c r="A254" s="103" t="str">
        <f>'[2]PLANILHA DE ORÇAMENTO- ANEXO 16'!A257</f>
        <v>7.5.19</v>
      </c>
      <c r="B254" s="99" t="str">
        <f>'[2]PLANILHA DE ORÇAMENTO- ANEXO 16'!B257</f>
        <v>CDHU</v>
      </c>
      <c r="C254" s="99" t="str">
        <f>'[2]PLANILHA DE ORÇAMENTO- ANEXO 16'!C257</f>
        <v>38.15.040</v>
      </c>
      <c r="D254" s="94" t="str">
        <f>'[2]PLANILHA DE ORÇAMENTO- ANEXO 16'!D257</f>
        <v>Eletroduto metálico flexível com capa em PVC de 2´</v>
      </c>
      <c r="E254" s="99" t="str">
        <f>'[2]PLANILHA DE ORÇAMENTO- ANEXO 16'!E257</f>
        <v>M</v>
      </c>
      <c r="F254" s="113">
        <f>'[2]PLANILHA DE ORÇAMENTO- ANEXO 16'!F257</f>
        <v>10</v>
      </c>
      <c r="G254" s="111" t="s">
        <v>173</v>
      </c>
    </row>
    <row r="255" spans="1:7" s="33" customFormat="1" ht="15.75" x14ac:dyDescent="0.25">
      <c r="A255" s="103" t="str">
        <f>'[2]PLANILHA DE ORÇAMENTO- ANEXO 16'!A258</f>
        <v>7.5.20</v>
      </c>
      <c r="B255" s="99" t="str">
        <f>'[2]PLANILHA DE ORÇAMENTO- ANEXO 16'!B258</f>
        <v>CDHU</v>
      </c>
      <c r="C255" s="99" t="str">
        <f>'[2]PLANILHA DE ORÇAMENTO- ANEXO 16'!C258</f>
        <v>40.06.040</v>
      </c>
      <c r="D255" s="94" t="str">
        <f>'[2]PLANILHA DE ORÇAMENTO- ANEXO 16'!D258</f>
        <v>Condulete metálico de 3/4´</v>
      </c>
      <c r="E255" s="99" t="str">
        <f>'[2]PLANILHA DE ORÇAMENTO- ANEXO 16'!E258</f>
        <v>CJ</v>
      </c>
      <c r="F255" s="113">
        <f>'[2]PLANILHA DE ORÇAMENTO- ANEXO 16'!F258</f>
        <v>35</v>
      </c>
      <c r="G255" s="111" t="s">
        <v>173</v>
      </c>
    </row>
    <row r="256" spans="1:7" s="33" customFormat="1" ht="15.75" x14ac:dyDescent="0.25">
      <c r="A256" s="103" t="str">
        <f>'[2]PLANILHA DE ORÇAMENTO- ANEXO 16'!A259</f>
        <v>7.5.21</v>
      </c>
      <c r="B256" s="99" t="str">
        <f>'[2]PLANILHA DE ORÇAMENTO- ANEXO 16'!B259</f>
        <v>CDHU</v>
      </c>
      <c r="C256" s="99" t="str">
        <f>'[2]PLANILHA DE ORÇAMENTO- ANEXO 16'!C259</f>
        <v>40.06.060</v>
      </c>
      <c r="D256" s="94" t="str">
        <f>'[2]PLANILHA DE ORÇAMENTO- ANEXO 16'!D259</f>
        <v>Condulete metálico de 1´</v>
      </c>
      <c r="E256" s="99" t="str">
        <f>'[2]PLANILHA DE ORÇAMENTO- ANEXO 16'!E259</f>
        <v>CJ</v>
      </c>
      <c r="F256" s="113">
        <f>'[2]PLANILHA DE ORÇAMENTO- ANEXO 16'!F259</f>
        <v>30</v>
      </c>
      <c r="G256" s="111" t="s">
        <v>173</v>
      </c>
    </row>
    <row r="257" spans="1:7" s="33" customFormat="1" ht="15.75" x14ac:dyDescent="0.25">
      <c r="A257" s="103" t="str">
        <f>'[2]PLANILHA DE ORÇAMENTO- ANEXO 16'!A260</f>
        <v>7.5.22</v>
      </c>
      <c r="B257" s="99" t="str">
        <f>'[2]PLANILHA DE ORÇAMENTO- ANEXO 16'!B260</f>
        <v>CDHU</v>
      </c>
      <c r="C257" s="99" t="str">
        <f>'[2]PLANILHA DE ORÇAMENTO- ANEXO 16'!C260</f>
        <v>40.06.080</v>
      </c>
      <c r="D257" s="94" t="str">
        <f>'[2]PLANILHA DE ORÇAMENTO- ANEXO 16'!D260</f>
        <v>Condulete metálico de 1 1/4´</v>
      </c>
      <c r="E257" s="99" t="str">
        <f>'[2]PLANILHA DE ORÇAMENTO- ANEXO 16'!E260</f>
        <v>CJ</v>
      </c>
      <c r="F257" s="113">
        <f>'[2]PLANILHA DE ORÇAMENTO- ANEXO 16'!F260</f>
        <v>30</v>
      </c>
      <c r="G257" s="111" t="s">
        <v>173</v>
      </c>
    </row>
    <row r="258" spans="1:7" s="33" customFormat="1" ht="31.5" x14ac:dyDescent="0.25">
      <c r="A258" s="104" t="str">
        <f>'[2]PLANILHA DE ORÇAMENTO- ANEXO 16'!A261</f>
        <v>7.6</v>
      </c>
      <c r="B258" s="105"/>
      <c r="C258" s="105"/>
      <c r="D258" s="114" t="str">
        <f>'[2]PLANILHA DE ORÇAMENTO- ANEXO 16'!D261</f>
        <v>Iluminação e Tomadas do Atrio, Sala Coordenação 1 e 2, Sala Psicóloga e Sala 1, 2 e 3</v>
      </c>
      <c r="E258" s="105"/>
      <c r="F258" s="105"/>
      <c r="G258" s="105"/>
    </row>
    <row r="259" spans="1:7" s="33" customFormat="1" ht="45" x14ac:dyDescent="0.25">
      <c r="A259" s="103" t="str">
        <f>'[2]PLANILHA DE ORÇAMENTO- ANEXO 16'!A262</f>
        <v>7.6.1</v>
      </c>
      <c r="B259" s="99" t="str">
        <f>'[2]PLANILHA DE ORÇAMENTO- ANEXO 16'!B262</f>
        <v>CDHU</v>
      </c>
      <c r="C259" s="99" t="str">
        <f>'[2]PLANILHA DE ORÇAMENTO- ANEXO 16'!C262</f>
        <v>41.31.040</v>
      </c>
      <c r="D259" s="94" t="str">
        <f>'[2]PLANILHA DE ORÇAMENTO- ANEXO 16'!D262</f>
        <v>Luminária LED retangular de sobrepor com difusor translúcido, 4000 K, fluxo luminoso de 3690 a 4800 lm, potência de 38 W a 41 W</v>
      </c>
      <c r="E259" s="99" t="str">
        <f>'[2]PLANILHA DE ORÇAMENTO- ANEXO 16'!E262</f>
        <v>UN</v>
      </c>
      <c r="F259" s="113">
        <f>'[2]PLANILHA DE ORÇAMENTO- ANEXO 16'!F262</f>
        <v>29</v>
      </c>
      <c r="G259" s="111" t="s">
        <v>173</v>
      </c>
    </row>
    <row r="260" spans="1:7" s="33" customFormat="1" ht="45" x14ac:dyDescent="0.25">
      <c r="A260" s="103" t="str">
        <f>'[2]PLANILHA DE ORÇAMENTO- ANEXO 16'!A263</f>
        <v>7.6.2</v>
      </c>
      <c r="B260" s="99" t="str">
        <f>'[2]PLANILHA DE ORÇAMENTO- ANEXO 16'!B263</f>
        <v>SINAPI</v>
      </c>
      <c r="C260" s="99" t="str">
        <f>'[2]PLANILHA DE ORÇAMENTO- ANEXO 16'!C263</f>
        <v>97599</v>
      </c>
      <c r="D260" s="94" t="str">
        <f>'[2]PLANILHA DE ORÇAMENTO- ANEXO 16'!D263</f>
        <v>LUMINÁRIA DE EMERGÊNCIA, COM 30 LÂMPADAS LED DE 2 W, SEM REATOR - FORNECIMENTO E INSTALAÇÃO. AF_02/2020</v>
      </c>
      <c r="E260" s="99" t="str">
        <f>'[2]PLANILHA DE ORÇAMENTO- ANEXO 16'!E263</f>
        <v>UN</v>
      </c>
      <c r="F260" s="113">
        <f>'[2]PLANILHA DE ORÇAMENTO- ANEXO 16'!F263</f>
        <v>1</v>
      </c>
      <c r="G260" s="111" t="s">
        <v>173</v>
      </c>
    </row>
    <row r="261" spans="1:7" s="33" customFormat="1" ht="15.75" x14ac:dyDescent="0.25">
      <c r="A261" s="103" t="str">
        <f>'[2]PLANILHA DE ORÇAMENTO- ANEXO 16'!A264</f>
        <v>7.6.3</v>
      </c>
      <c r="B261" s="99" t="str">
        <f>'[2]PLANILHA DE ORÇAMENTO- ANEXO 16'!B264</f>
        <v>CDHU</v>
      </c>
      <c r="C261" s="99" t="str">
        <f>'[2]PLANILHA DE ORÇAMENTO- ANEXO 16'!C264</f>
        <v>40.01.020</v>
      </c>
      <c r="D261" s="94" t="str">
        <f>'[2]PLANILHA DE ORÇAMENTO- ANEXO 16'!D264</f>
        <v>Caixa de ferro estampada 4´ x 2´</v>
      </c>
      <c r="E261" s="99" t="str">
        <f>'[2]PLANILHA DE ORÇAMENTO- ANEXO 16'!E264</f>
        <v>UN</v>
      </c>
      <c r="F261" s="113">
        <f>'[2]PLANILHA DE ORÇAMENTO- ANEXO 16'!F264</f>
        <v>52</v>
      </c>
      <c r="G261" s="111" t="s">
        <v>173</v>
      </c>
    </row>
    <row r="262" spans="1:7" s="33" customFormat="1" ht="15.75" x14ac:dyDescent="0.25">
      <c r="A262" s="103" t="str">
        <f>'[2]PLANILHA DE ORÇAMENTO- ANEXO 16'!A265</f>
        <v>7.6.4</v>
      </c>
      <c r="B262" s="99" t="str">
        <f>'[2]PLANILHA DE ORÇAMENTO- ANEXO 16'!B265</f>
        <v>CDHU</v>
      </c>
      <c r="C262" s="99" t="str">
        <f>'[2]PLANILHA DE ORÇAMENTO- ANEXO 16'!C265</f>
        <v>40.05.020</v>
      </c>
      <c r="D262" s="94" t="str">
        <f>'[2]PLANILHA DE ORÇAMENTO- ANEXO 16'!D265</f>
        <v>Interruptor com 1 tecla simples e placa</v>
      </c>
      <c r="E262" s="99" t="str">
        <f>'[2]PLANILHA DE ORÇAMENTO- ANEXO 16'!E265</f>
        <v>CJ</v>
      </c>
      <c r="F262" s="113">
        <f>'[2]PLANILHA DE ORÇAMENTO- ANEXO 16'!F265</f>
        <v>9</v>
      </c>
      <c r="G262" s="111" t="s">
        <v>173</v>
      </c>
    </row>
    <row r="263" spans="1:7" s="33" customFormat="1" ht="15.75" x14ac:dyDescent="0.25">
      <c r="A263" s="103" t="str">
        <f>'[2]PLANILHA DE ORÇAMENTO- ANEXO 16'!A266</f>
        <v>7.6.5</v>
      </c>
      <c r="B263" s="99" t="str">
        <f>'[2]PLANILHA DE ORÇAMENTO- ANEXO 16'!B266</f>
        <v>CDHU</v>
      </c>
      <c r="C263" s="99" t="str">
        <f>'[2]PLANILHA DE ORÇAMENTO- ANEXO 16'!C266</f>
        <v>40.04.450</v>
      </c>
      <c r="D263" s="94" t="str">
        <f>'[2]PLANILHA DE ORÇAMENTO- ANEXO 16'!D266</f>
        <v>Tomada 2P+T de 10 A - 250 V, completa</v>
      </c>
      <c r="E263" s="99" t="str">
        <f>'[2]PLANILHA DE ORÇAMENTO- ANEXO 16'!E266</f>
        <v>CJ</v>
      </c>
      <c r="F263" s="113">
        <f>'[2]PLANILHA DE ORÇAMENTO- ANEXO 16'!F266</f>
        <v>43</v>
      </c>
      <c r="G263" s="111" t="s">
        <v>173</v>
      </c>
    </row>
    <row r="264" spans="1:7" s="33" customFormat="1" ht="15.75" x14ac:dyDescent="0.25">
      <c r="A264" s="103" t="str">
        <f>'[2]PLANILHA DE ORÇAMENTO- ANEXO 16'!A267</f>
        <v>7.6.6</v>
      </c>
      <c r="B264" s="99" t="str">
        <f>'[2]PLANILHA DE ORÇAMENTO- ANEXO 16'!B267</f>
        <v>CDHU</v>
      </c>
      <c r="C264" s="99" t="str">
        <f>'[2]PLANILHA DE ORÇAMENTO- ANEXO 16'!C267</f>
        <v>40.04.460</v>
      </c>
      <c r="D264" s="94" t="str">
        <f>'[2]PLANILHA DE ORÇAMENTO- ANEXO 16'!D267</f>
        <v>Tomada 2P+T de 20 A - 250 V, completa</v>
      </c>
      <c r="E264" s="99" t="str">
        <f>'[2]PLANILHA DE ORÇAMENTO- ANEXO 16'!E267</f>
        <v>CJ</v>
      </c>
      <c r="F264" s="113">
        <f>'[2]PLANILHA DE ORÇAMENTO- ANEXO 16'!F267</f>
        <v>8</v>
      </c>
      <c r="G264" s="111" t="s">
        <v>173</v>
      </c>
    </row>
    <row r="265" spans="1:7" s="33" customFormat="1" ht="30" x14ac:dyDescent="0.25">
      <c r="A265" s="103" t="str">
        <f>'[2]PLANILHA DE ORÇAMENTO- ANEXO 16'!A268</f>
        <v>7.6.7</v>
      </c>
      <c r="B265" s="99" t="str">
        <f>'[2]PLANILHA DE ORÇAMENTO- ANEXO 16'!B268</f>
        <v>CDHU</v>
      </c>
      <c r="C265" s="99" t="str">
        <f>'[2]PLANILHA DE ORÇAMENTO- ANEXO 16'!C268</f>
        <v>38.07.300</v>
      </c>
      <c r="D265" s="94" t="str">
        <f>'[2]PLANILHA DE ORÇAMENTO- ANEXO 16'!D268</f>
        <v>Perfilado perfurado 38 x 38 mm em chapa 14 pré-zincada, com acessórios</v>
      </c>
      <c r="E265" s="99" t="str">
        <f>'[2]PLANILHA DE ORÇAMENTO- ANEXO 16'!E268</f>
        <v>M</v>
      </c>
      <c r="F265" s="113">
        <f>'[2]PLANILHA DE ORÇAMENTO- ANEXO 16'!F268</f>
        <v>15</v>
      </c>
      <c r="G265" s="111" t="s">
        <v>173</v>
      </c>
    </row>
    <row r="266" spans="1:7" s="33" customFormat="1" ht="45" x14ac:dyDescent="0.25">
      <c r="A266" s="103" t="str">
        <f>'[2]PLANILHA DE ORÇAMENTO- ANEXO 16'!A269</f>
        <v>7.6.8</v>
      </c>
      <c r="B266" s="99" t="str">
        <f>'[2]PLANILHA DE ORÇAMENTO- ANEXO 16'!B269</f>
        <v>CDHU</v>
      </c>
      <c r="C266" s="99" t="str">
        <f>'[2]PLANILHA DE ORÇAMENTO- ANEXO 16'!C269</f>
        <v>43.20.130</v>
      </c>
      <c r="D266" s="94" t="str">
        <f>'[2]PLANILHA DE ORÇAMENTO- ANEXO 16'!D269</f>
        <v>Caixa de passagem para condicionamento de ar tipo Split, com saída de dreno único na vertical - 39 x 22 x 6 cm</v>
      </c>
      <c r="E266" s="99" t="str">
        <f>'[2]PLANILHA DE ORÇAMENTO- ANEXO 16'!E269</f>
        <v>UN</v>
      </c>
      <c r="F266" s="113">
        <f>'[2]PLANILHA DE ORÇAMENTO- ANEXO 16'!F269</f>
        <v>8</v>
      </c>
      <c r="G266" s="111" t="s">
        <v>173</v>
      </c>
    </row>
    <row r="267" spans="1:7" s="33" customFormat="1" ht="30" x14ac:dyDescent="0.25">
      <c r="A267" s="103" t="str">
        <f>'[2]PLANILHA DE ORÇAMENTO- ANEXO 16'!A270</f>
        <v>7.6.9</v>
      </c>
      <c r="B267" s="99" t="str">
        <f>'[2]PLANILHA DE ORÇAMENTO- ANEXO 16'!B270</f>
        <v>CDHU</v>
      </c>
      <c r="C267" s="99" t="str">
        <f>'[2]PLANILHA DE ORÇAMENTO- ANEXO 16'!C270</f>
        <v>46.01.020</v>
      </c>
      <c r="D267" s="94" t="str">
        <f>'[2]PLANILHA DE ORÇAMENTO- ANEXO 16'!D270</f>
        <v>Tubo de PVC rígido soldável marrom, DN= 25 mm, (3/4´), inclusive conexões</v>
      </c>
      <c r="E267" s="99" t="str">
        <f>'[2]PLANILHA DE ORÇAMENTO- ANEXO 16'!E270</f>
        <v>M</v>
      </c>
      <c r="F267" s="113">
        <f>'[2]PLANILHA DE ORÇAMENTO- ANEXO 16'!F270</f>
        <v>36</v>
      </c>
      <c r="G267" s="111" t="s">
        <v>173</v>
      </c>
    </row>
    <row r="268" spans="1:7" s="33" customFormat="1" ht="30" x14ac:dyDescent="0.25">
      <c r="A268" s="103" t="str">
        <f>'[2]PLANILHA DE ORÇAMENTO- ANEXO 16'!A271</f>
        <v>7.6.10</v>
      </c>
      <c r="B268" s="99" t="str">
        <f>'[2]PLANILHA DE ORÇAMENTO- ANEXO 16'!B271</f>
        <v>CDHU</v>
      </c>
      <c r="C268" s="99" t="str">
        <f>'[2]PLANILHA DE ORÇAMENTO- ANEXO 16'!C271</f>
        <v>39.02.016</v>
      </c>
      <c r="D268" s="94" t="str">
        <f>'[2]PLANILHA DE ORÇAMENTO- ANEXO 16'!D271</f>
        <v>Cabo de cobre de 2,5 mm², isolamento 750 V - isolação em PVC 70°C</v>
      </c>
      <c r="E268" s="99" t="str">
        <f>'[2]PLANILHA DE ORÇAMENTO- ANEXO 16'!E271</f>
        <v>M</v>
      </c>
      <c r="F268" s="113">
        <f>'[2]PLANILHA DE ORÇAMENTO- ANEXO 16'!F271</f>
        <v>1600</v>
      </c>
      <c r="G268" s="111" t="s">
        <v>173</v>
      </c>
    </row>
    <row r="269" spans="1:7" s="33" customFormat="1" ht="30" x14ac:dyDescent="0.25">
      <c r="A269" s="103" t="str">
        <f>'[2]PLANILHA DE ORÇAMENTO- ANEXO 16'!A272</f>
        <v>7.6.11</v>
      </c>
      <c r="B269" s="99" t="str">
        <f>'[2]PLANILHA DE ORÇAMENTO- ANEXO 16'!B272</f>
        <v>CDHU</v>
      </c>
      <c r="C269" s="99" t="str">
        <f>'[2]PLANILHA DE ORÇAMENTO- ANEXO 16'!C272</f>
        <v>39.02.020</v>
      </c>
      <c r="D269" s="94" t="str">
        <f>'[2]PLANILHA DE ORÇAMENTO- ANEXO 16'!D272</f>
        <v>Cabo de cobre de 4 mm², isolamento 750 V - isolação em PVC 70°C</v>
      </c>
      <c r="E269" s="99" t="str">
        <f>'[2]PLANILHA DE ORÇAMENTO- ANEXO 16'!E272</f>
        <v>M</v>
      </c>
      <c r="F269" s="113">
        <f>'[2]PLANILHA DE ORÇAMENTO- ANEXO 16'!F272</f>
        <v>1200</v>
      </c>
      <c r="G269" s="111" t="s">
        <v>173</v>
      </c>
    </row>
    <row r="270" spans="1:7" s="33" customFormat="1" ht="30" x14ac:dyDescent="0.25">
      <c r="A270" s="103" t="str">
        <f>'[2]PLANILHA DE ORÇAMENTO- ANEXO 16'!A273</f>
        <v>7.6.12</v>
      </c>
      <c r="B270" s="99" t="str">
        <f>'[2]PLANILHA DE ORÇAMENTO- ANEXO 16'!B273</f>
        <v>CDHU</v>
      </c>
      <c r="C270" s="99" t="str">
        <f>'[2]PLANILHA DE ORÇAMENTO- ANEXO 16'!C273</f>
        <v>39.02.030</v>
      </c>
      <c r="D270" s="94" t="str">
        <f>'[2]PLANILHA DE ORÇAMENTO- ANEXO 16'!D273</f>
        <v>Cabo de cobre de 6 mm², isolamento 750 V - isolação em PVC 70°C</v>
      </c>
      <c r="E270" s="99" t="str">
        <f>'[2]PLANILHA DE ORÇAMENTO- ANEXO 16'!E273</f>
        <v>M</v>
      </c>
      <c r="F270" s="113">
        <f>'[2]PLANILHA DE ORÇAMENTO- ANEXO 16'!F273</f>
        <v>800</v>
      </c>
      <c r="G270" s="111" t="s">
        <v>173</v>
      </c>
    </row>
    <row r="271" spans="1:7" s="33" customFormat="1" ht="30" x14ac:dyDescent="0.25">
      <c r="A271" s="103" t="str">
        <f>'[2]PLANILHA DE ORÇAMENTO- ANEXO 16'!A274</f>
        <v>7.6.13</v>
      </c>
      <c r="B271" s="99" t="str">
        <f>'[2]PLANILHA DE ORÇAMENTO- ANEXO 16'!B274</f>
        <v>CDHU</v>
      </c>
      <c r="C271" s="99" t="str">
        <f>'[2]PLANILHA DE ORÇAMENTO- ANEXO 16'!C274</f>
        <v>38.19.030</v>
      </c>
      <c r="D271" s="94" t="str">
        <f>'[2]PLANILHA DE ORÇAMENTO- ANEXO 16'!D274</f>
        <v>Eletroduto de PVC corrugado flexível leve, diâmetro externo de 25 mm</v>
      </c>
      <c r="E271" s="99" t="str">
        <f>'[2]PLANILHA DE ORÇAMENTO- ANEXO 16'!E274</f>
        <v>M</v>
      </c>
      <c r="F271" s="113">
        <f>'[2]PLANILHA DE ORÇAMENTO- ANEXO 16'!F274</f>
        <v>150</v>
      </c>
      <c r="G271" s="111" t="s">
        <v>173</v>
      </c>
    </row>
    <row r="272" spans="1:7" s="33" customFormat="1" ht="30" x14ac:dyDescent="0.25">
      <c r="A272" s="103" t="str">
        <f>'[2]PLANILHA DE ORÇAMENTO- ANEXO 16'!A275</f>
        <v>7.6.14</v>
      </c>
      <c r="B272" s="99" t="str">
        <f>'[2]PLANILHA DE ORÇAMENTO- ANEXO 16'!B275</f>
        <v>CDHU</v>
      </c>
      <c r="C272" s="99" t="str">
        <f>'[2]PLANILHA DE ORÇAMENTO- ANEXO 16'!C275</f>
        <v>38.04.040</v>
      </c>
      <c r="D272" s="94" t="str">
        <f>'[2]PLANILHA DE ORÇAMENTO- ANEXO 16'!D275</f>
        <v>Eletroduto galvanizado conforme NBR13057 -  3/4´ com acessórios</v>
      </c>
      <c r="E272" s="99" t="str">
        <f>'[2]PLANILHA DE ORÇAMENTO- ANEXO 16'!E275</f>
        <v>M</v>
      </c>
      <c r="F272" s="113">
        <f>'[2]PLANILHA DE ORÇAMENTO- ANEXO 16'!F275</f>
        <v>100</v>
      </c>
      <c r="G272" s="111" t="s">
        <v>173</v>
      </c>
    </row>
    <row r="273" spans="1:7" s="33" customFormat="1" ht="30" x14ac:dyDescent="0.25">
      <c r="A273" s="103" t="str">
        <f>'[2]PLANILHA DE ORÇAMENTO- ANEXO 16'!A276</f>
        <v>7.6.15</v>
      </c>
      <c r="B273" s="99" t="str">
        <f>'[2]PLANILHA DE ORÇAMENTO- ANEXO 16'!B276</f>
        <v>CDHU</v>
      </c>
      <c r="C273" s="99" t="str">
        <f>'[2]PLANILHA DE ORÇAMENTO- ANEXO 16'!C276</f>
        <v>38.04.060</v>
      </c>
      <c r="D273" s="94" t="str">
        <f>'[2]PLANILHA DE ORÇAMENTO- ANEXO 16'!D276</f>
        <v>Eletroduto galvanizado conforme NBR13057 -  1´ com acessórios</v>
      </c>
      <c r="E273" s="99" t="str">
        <f>'[2]PLANILHA DE ORÇAMENTO- ANEXO 16'!E276</f>
        <v>M</v>
      </c>
      <c r="F273" s="113">
        <f>'[2]PLANILHA DE ORÇAMENTO- ANEXO 16'!F276</f>
        <v>60</v>
      </c>
      <c r="G273" s="111" t="s">
        <v>173</v>
      </c>
    </row>
    <row r="274" spans="1:7" s="33" customFormat="1" ht="30" x14ac:dyDescent="0.25">
      <c r="A274" s="103" t="str">
        <f>'[2]PLANILHA DE ORÇAMENTO- ANEXO 16'!A277</f>
        <v>7.6.16</v>
      </c>
      <c r="B274" s="99" t="str">
        <f>'[2]PLANILHA DE ORÇAMENTO- ANEXO 16'!B277</f>
        <v>CDHU</v>
      </c>
      <c r="C274" s="99" t="str">
        <f>'[2]PLANILHA DE ORÇAMENTO- ANEXO 16'!C277</f>
        <v>38.04.080</v>
      </c>
      <c r="D274" s="94" t="str">
        <f>'[2]PLANILHA DE ORÇAMENTO- ANEXO 16'!D277</f>
        <v>Eletroduto galvanizado conforme NBR13057 -  1 1/4´ com acessórios</v>
      </c>
      <c r="E274" s="99" t="str">
        <f>'[2]PLANILHA DE ORÇAMENTO- ANEXO 16'!E277</f>
        <v>M</v>
      </c>
      <c r="F274" s="113">
        <f>'[2]PLANILHA DE ORÇAMENTO- ANEXO 16'!F277</f>
        <v>60</v>
      </c>
      <c r="G274" s="111" t="s">
        <v>173</v>
      </c>
    </row>
    <row r="275" spans="1:7" s="33" customFormat="1" ht="30" x14ac:dyDescent="0.25">
      <c r="A275" s="103" t="str">
        <f>'[2]PLANILHA DE ORÇAMENTO- ANEXO 16'!A278</f>
        <v>7.6.17</v>
      </c>
      <c r="B275" s="99" t="str">
        <f>'[2]PLANILHA DE ORÇAMENTO- ANEXO 16'!B278</f>
        <v>CDHU</v>
      </c>
      <c r="C275" s="99" t="str">
        <f>'[2]PLANILHA DE ORÇAMENTO- ANEXO 16'!C278</f>
        <v>40.02.080</v>
      </c>
      <c r="D275" s="94" t="str">
        <f>'[2]PLANILHA DE ORÇAMENTO- ANEXO 16'!D278</f>
        <v>Caixa de passagem em chapa, com tampa parafusada, 300 x 300 x 120 mm</v>
      </c>
      <c r="E275" s="99" t="str">
        <f>'[2]PLANILHA DE ORÇAMENTO- ANEXO 16'!E278</f>
        <v>UN</v>
      </c>
      <c r="F275" s="113">
        <f>'[2]PLANILHA DE ORÇAMENTO- ANEXO 16'!F278</f>
        <v>7</v>
      </c>
      <c r="G275" s="111" t="s">
        <v>173</v>
      </c>
    </row>
    <row r="276" spans="1:7" s="33" customFormat="1" ht="15.75" x14ac:dyDescent="0.25">
      <c r="A276" s="103" t="str">
        <f>'[2]PLANILHA DE ORÇAMENTO- ANEXO 16'!A279</f>
        <v>7.6.18</v>
      </c>
      <c r="B276" s="99" t="str">
        <f>'[2]PLANILHA DE ORÇAMENTO- ANEXO 16'!B279</f>
        <v>CDHU</v>
      </c>
      <c r="C276" s="99" t="str">
        <f>'[2]PLANILHA DE ORÇAMENTO- ANEXO 16'!C279</f>
        <v>38.15.010</v>
      </c>
      <c r="D276" s="94" t="str">
        <f>'[2]PLANILHA DE ORÇAMENTO- ANEXO 16'!D279</f>
        <v>Eletroduto metálico flexível com capa em PVC de 3/4´</v>
      </c>
      <c r="E276" s="99" t="str">
        <f>'[2]PLANILHA DE ORÇAMENTO- ANEXO 16'!E279</f>
        <v>M</v>
      </c>
      <c r="F276" s="113">
        <f>'[2]PLANILHA DE ORÇAMENTO- ANEXO 16'!F279</f>
        <v>5</v>
      </c>
      <c r="G276" s="111" t="s">
        <v>173</v>
      </c>
    </row>
    <row r="277" spans="1:7" s="33" customFormat="1" ht="15.75" x14ac:dyDescent="0.25">
      <c r="A277" s="103" t="str">
        <f>'[2]PLANILHA DE ORÇAMENTO- ANEXO 16'!A280</f>
        <v>7.6.19</v>
      </c>
      <c r="B277" s="99" t="str">
        <f>'[2]PLANILHA DE ORÇAMENTO- ANEXO 16'!B280</f>
        <v>CDHU</v>
      </c>
      <c r="C277" s="99" t="str">
        <f>'[2]PLANILHA DE ORÇAMENTO- ANEXO 16'!C280</f>
        <v>38.15.020</v>
      </c>
      <c r="D277" s="94" t="str">
        <f>'[2]PLANILHA DE ORÇAMENTO- ANEXO 16'!D280</f>
        <v>Eletroduto metálico flexível com capa em PVC de 1´</v>
      </c>
      <c r="E277" s="99" t="str">
        <f>'[2]PLANILHA DE ORÇAMENTO- ANEXO 16'!E280</f>
        <v>M</v>
      </c>
      <c r="F277" s="113">
        <f>'[2]PLANILHA DE ORÇAMENTO- ANEXO 16'!F280</f>
        <v>5</v>
      </c>
      <c r="G277" s="111" t="s">
        <v>173</v>
      </c>
    </row>
    <row r="278" spans="1:7" s="33" customFormat="1" ht="15.75" x14ac:dyDescent="0.25">
      <c r="A278" s="103" t="str">
        <f>'[2]PLANILHA DE ORÇAMENTO- ANEXO 16'!A281</f>
        <v>7.6.20</v>
      </c>
      <c r="B278" s="99" t="str">
        <f>'[2]PLANILHA DE ORÇAMENTO- ANEXO 16'!B281</f>
        <v>CDHU</v>
      </c>
      <c r="C278" s="99" t="str">
        <f>'[2]PLANILHA DE ORÇAMENTO- ANEXO 16'!C281</f>
        <v>40.06.060</v>
      </c>
      <c r="D278" s="94" t="str">
        <f>'[2]PLANILHA DE ORÇAMENTO- ANEXO 16'!D281</f>
        <v>Condulete metálico de 1´</v>
      </c>
      <c r="E278" s="99" t="str">
        <f>'[2]PLANILHA DE ORÇAMENTO- ANEXO 16'!E281</f>
        <v>CJ</v>
      </c>
      <c r="F278" s="113">
        <f>'[2]PLANILHA DE ORÇAMENTO- ANEXO 16'!F281</f>
        <v>20</v>
      </c>
      <c r="G278" s="111" t="s">
        <v>173</v>
      </c>
    </row>
    <row r="279" spans="1:7" s="33" customFormat="1" ht="15.75" x14ac:dyDescent="0.25">
      <c r="A279" s="103" t="str">
        <f>'[2]PLANILHA DE ORÇAMENTO- ANEXO 16'!A282</f>
        <v>7.6.21</v>
      </c>
      <c r="B279" s="99" t="str">
        <f>'[2]PLANILHA DE ORÇAMENTO- ANEXO 16'!B282</f>
        <v>CDHU</v>
      </c>
      <c r="C279" s="99" t="str">
        <f>'[2]PLANILHA DE ORÇAMENTO- ANEXO 16'!C282</f>
        <v>40.06.080</v>
      </c>
      <c r="D279" s="94" t="str">
        <f>'[2]PLANILHA DE ORÇAMENTO- ANEXO 16'!D282</f>
        <v>Condulete metálico de 1 1/4´</v>
      </c>
      <c r="E279" s="99" t="str">
        <f>'[2]PLANILHA DE ORÇAMENTO- ANEXO 16'!E282</f>
        <v>CJ</v>
      </c>
      <c r="F279" s="113">
        <f>'[2]PLANILHA DE ORÇAMENTO- ANEXO 16'!F282</f>
        <v>15</v>
      </c>
      <c r="G279" s="111" t="s">
        <v>173</v>
      </c>
    </row>
    <row r="280" spans="1:7" s="33" customFormat="1" ht="31.5" x14ac:dyDescent="0.25">
      <c r="A280" s="104" t="str">
        <f>'[2]PLANILHA DE ORÇAMENTO- ANEXO 16'!A283</f>
        <v>7.7</v>
      </c>
      <c r="B280" s="105"/>
      <c r="C280" s="105"/>
      <c r="D280" s="114" t="str">
        <f>'[2]PLANILHA DE ORÇAMENTO- ANEXO 16'!D283</f>
        <v>Iluminação e Tomadas dos Sanitários, Sala de Video e Área de Serviços</v>
      </c>
      <c r="E280" s="105"/>
      <c r="F280" s="105"/>
      <c r="G280" s="105"/>
    </row>
    <row r="281" spans="1:7" s="33" customFormat="1" ht="45" x14ac:dyDescent="0.25">
      <c r="A281" s="103" t="str">
        <f>'[2]PLANILHA DE ORÇAMENTO- ANEXO 16'!A284</f>
        <v>7.7.1</v>
      </c>
      <c r="B281" s="99" t="str">
        <f>'[2]PLANILHA DE ORÇAMENTO- ANEXO 16'!B284</f>
        <v>CDHU</v>
      </c>
      <c r="C281" s="99" t="str">
        <f>'[2]PLANILHA DE ORÇAMENTO- ANEXO 16'!C284</f>
        <v>41.31.040</v>
      </c>
      <c r="D281" s="94" t="str">
        <f>'[2]PLANILHA DE ORÇAMENTO- ANEXO 16'!D284</f>
        <v>Luminária LED retangular de sobrepor com difusor translúcido, 4000 K, fluxo luminoso de 3690 a 4800 lm, potência de 38 W a 41 W</v>
      </c>
      <c r="E281" s="99" t="str">
        <f>'[2]PLANILHA DE ORÇAMENTO- ANEXO 16'!E284</f>
        <v>UN</v>
      </c>
      <c r="F281" s="113">
        <f>'[2]PLANILHA DE ORÇAMENTO- ANEXO 16'!F284</f>
        <v>26</v>
      </c>
      <c r="G281" s="111" t="s">
        <v>173</v>
      </c>
    </row>
    <row r="282" spans="1:7" s="33" customFormat="1" ht="45" x14ac:dyDescent="0.25">
      <c r="A282" s="103" t="str">
        <f>'[2]PLANILHA DE ORÇAMENTO- ANEXO 16'!A285</f>
        <v>7.7.2</v>
      </c>
      <c r="B282" s="99" t="str">
        <f>'[2]PLANILHA DE ORÇAMENTO- ANEXO 16'!B285</f>
        <v>SINAPI</v>
      </c>
      <c r="C282" s="99" t="str">
        <f>'[2]PLANILHA DE ORÇAMENTO- ANEXO 16'!C285</f>
        <v>97599</v>
      </c>
      <c r="D282" s="94" t="str">
        <f>'[2]PLANILHA DE ORÇAMENTO- ANEXO 16'!D285</f>
        <v>LUMINÁRIA DE EMERGÊNCIA, COM 30 LÂMPADAS LED DE 2 W, SEM REATOR - FORNECIMENTO E INSTALAÇÃO. AF_02/2020</v>
      </c>
      <c r="E282" s="99" t="str">
        <f>'[2]PLANILHA DE ORÇAMENTO- ANEXO 16'!E285</f>
        <v>UN</v>
      </c>
      <c r="F282" s="113">
        <f>'[2]PLANILHA DE ORÇAMENTO- ANEXO 16'!F285</f>
        <v>1</v>
      </c>
      <c r="G282" s="111" t="s">
        <v>173</v>
      </c>
    </row>
    <row r="283" spans="1:7" s="33" customFormat="1" ht="15.75" x14ac:dyDescent="0.25">
      <c r="A283" s="103" t="str">
        <f>'[2]PLANILHA DE ORÇAMENTO- ANEXO 16'!A286</f>
        <v>7.7.3</v>
      </c>
      <c r="B283" s="99" t="str">
        <f>'[2]PLANILHA DE ORÇAMENTO- ANEXO 16'!B286</f>
        <v>CDHU</v>
      </c>
      <c r="C283" s="99" t="str">
        <f>'[2]PLANILHA DE ORÇAMENTO- ANEXO 16'!C286</f>
        <v>40.01.020</v>
      </c>
      <c r="D283" s="94" t="str">
        <f>'[2]PLANILHA DE ORÇAMENTO- ANEXO 16'!D286</f>
        <v>Caixa de ferro estampada 4´ x 2´</v>
      </c>
      <c r="E283" s="99" t="str">
        <f>'[2]PLANILHA DE ORÇAMENTO- ANEXO 16'!E286</f>
        <v>UN</v>
      </c>
      <c r="F283" s="113">
        <f>'[2]PLANILHA DE ORÇAMENTO- ANEXO 16'!F286</f>
        <v>30</v>
      </c>
      <c r="G283" s="111" t="s">
        <v>173</v>
      </c>
    </row>
    <row r="284" spans="1:7" s="33" customFormat="1" ht="15.75" x14ac:dyDescent="0.25">
      <c r="A284" s="103" t="str">
        <f>'[2]PLANILHA DE ORÇAMENTO- ANEXO 16'!A287</f>
        <v>7.7.4</v>
      </c>
      <c r="B284" s="99" t="str">
        <f>'[2]PLANILHA DE ORÇAMENTO- ANEXO 16'!B287</f>
        <v>CDHU</v>
      </c>
      <c r="C284" s="99" t="str">
        <f>'[2]PLANILHA DE ORÇAMENTO- ANEXO 16'!C287</f>
        <v>40.05.020</v>
      </c>
      <c r="D284" s="94" t="str">
        <f>'[2]PLANILHA DE ORÇAMENTO- ANEXO 16'!D287</f>
        <v>Interruptor com 1 tecla simples e placa</v>
      </c>
      <c r="E284" s="99" t="str">
        <f>'[2]PLANILHA DE ORÇAMENTO- ANEXO 16'!E287</f>
        <v>CJ</v>
      </c>
      <c r="F284" s="113">
        <f>'[2]PLANILHA DE ORÇAMENTO- ANEXO 16'!F287</f>
        <v>10</v>
      </c>
      <c r="G284" s="111" t="s">
        <v>173</v>
      </c>
    </row>
    <row r="285" spans="1:7" s="33" customFormat="1" ht="15.75" x14ac:dyDescent="0.25">
      <c r="A285" s="103" t="str">
        <f>'[2]PLANILHA DE ORÇAMENTO- ANEXO 16'!A288</f>
        <v>7.7.5</v>
      </c>
      <c r="B285" s="99" t="str">
        <f>'[2]PLANILHA DE ORÇAMENTO- ANEXO 16'!B288</f>
        <v>CDHU</v>
      </c>
      <c r="C285" s="99" t="str">
        <f>'[2]PLANILHA DE ORÇAMENTO- ANEXO 16'!C288</f>
        <v>40.04.450</v>
      </c>
      <c r="D285" s="94" t="str">
        <f>'[2]PLANILHA DE ORÇAMENTO- ANEXO 16'!D288</f>
        <v>Tomada 2P+T de 10 A - 250 V, completa</v>
      </c>
      <c r="E285" s="99" t="str">
        <f>'[2]PLANILHA DE ORÇAMENTO- ANEXO 16'!E288</f>
        <v>CJ</v>
      </c>
      <c r="F285" s="113">
        <f>'[2]PLANILHA DE ORÇAMENTO- ANEXO 16'!F288</f>
        <v>20</v>
      </c>
      <c r="G285" s="111" t="s">
        <v>173</v>
      </c>
    </row>
    <row r="286" spans="1:7" s="33" customFormat="1" ht="15.75" x14ac:dyDescent="0.25">
      <c r="A286" s="103" t="str">
        <f>'[2]PLANILHA DE ORÇAMENTO- ANEXO 16'!A289</f>
        <v>7.7.6</v>
      </c>
      <c r="B286" s="99" t="str">
        <f>'[2]PLANILHA DE ORÇAMENTO- ANEXO 16'!B289</f>
        <v>CDHU</v>
      </c>
      <c r="C286" s="99" t="str">
        <f>'[2]PLANILHA DE ORÇAMENTO- ANEXO 16'!C289</f>
        <v>40.04.460</v>
      </c>
      <c r="D286" s="94" t="str">
        <f>'[2]PLANILHA DE ORÇAMENTO- ANEXO 16'!D289</f>
        <v>Tomada 2P+T de 20 A - 250 V, completa</v>
      </c>
      <c r="E286" s="99" t="str">
        <f>'[2]PLANILHA DE ORÇAMENTO- ANEXO 16'!E289</f>
        <v>CJ</v>
      </c>
      <c r="F286" s="113">
        <f>'[2]PLANILHA DE ORÇAMENTO- ANEXO 16'!F289</f>
        <v>6</v>
      </c>
      <c r="G286" s="111" t="s">
        <v>173</v>
      </c>
    </row>
    <row r="287" spans="1:7" s="33" customFormat="1" ht="45" x14ac:dyDescent="0.25">
      <c r="A287" s="103" t="str">
        <f>'[2]PLANILHA DE ORÇAMENTO- ANEXO 16'!A290</f>
        <v>7.7.7</v>
      </c>
      <c r="B287" s="99" t="str">
        <f>'[2]PLANILHA DE ORÇAMENTO- ANEXO 16'!B290</f>
        <v>CDHU</v>
      </c>
      <c r="C287" s="99" t="str">
        <f>'[2]PLANILHA DE ORÇAMENTO- ANEXO 16'!C290</f>
        <v>43.20.130</v>
      </c>
      <c r="D287" s="94" t="str">
        <f>'[2]PLANILHA DE ORÇAMENTO- ANEXO 16'!D290</f>
        <v>Caixa de passagem para condicionamento de ar tipo Split, com saída de dreno único na vertical - 39 x 22 x 6 cm</v>
      </c>
      <c r="E287" s="99" t="str">
        <f>'[2]PLANILHA DE ORÇAMENTO- ANEXO 16'!E290</f>
        <v>UN</v>
      </c>
      <c r="F287" s="113">
        <f>'[2]PLANILHA DE ORÇAMENTO- ANEXO 16'!F290</f>
        <v>2</v>
      </c>
      <c r="G287" s="111" t="s">
        <v>173</v>
      </c>
    </row>
    <row r="288" spans="1:7" s="33" customFormat="1" ht="30" x14ac:dyDescent="0.25">
      <c r="A288" s="103" t="str">
        <f>'[2]PLANILHA DE ORÇAMENTO- ANEXO 16'!A291</f>
        <v>7.7.8</v>
      </c>
      <c r="B288" s="99" t="str">
        <f>'[2]PLANILHA DE ORÇAMENTO- ANEXO 16'!B291</f>
        <v>CDHU</v>
      </c>
      <c r="C288" s="99" t="str">
        <f>'[2]PLANILHA DE ORÇAMENTO- ANEXO 16'!C291</f>
        <v>46.01.020</v>
      </c>
      <c r="D288" s="94" t="str">
        <f>'[2]PLANILHA DE ORÇAMENTO- ANEXO 16'!D291</f>
        <v>Tubo de PVC rígido soldável marrom, DN= 25 mm, (3/4´), inclusive conexões</v>
      </c>
      <c r="E288" s="99" t="str">
        <f>'[2]PLANILHA DE ORÇAMENTO- ANEXO 16'!E291</f>
        <v>M</v>
      </c>
      <c r="F288" s="113">
        <f>'[2]PLANILHA DE ORÇAMENTO- ANEXO 16'!F291</f>
        <v>10</v>
      </c>
      <c r="G288" s="111" t="s">
        <v>173</v>
      </c>
    </row>
    <row r="289" spans="1:7" s="33" customFormat="1" ht="30" x14ac:dyDescent="0.25">
      <c r="A289" s="103" t="str">
        <f>'[2]PLANILHA DE ORÇAMENTO- ANEXO 16'!A292</f>
        <v>7.7.9</v>
      </c>
      <c r="B289" s="99" t="str">
        <f>'[2]PLANILHA DE ORÇAMENTO- ANEXO 16'!B292</f>
        <v>CDHU</v>
      </c>
      <c r="C289" s="99" t="str">
        <f>'[2]PLANILHA DE ORÇAMENTO- ANEXO 16'!C292</f>
        <v>39.02.016</v>
      </c>
      <c r="D289" s="94" t="str">
        <f>'[2]PLANILHA DE ORÇAMENTO- ANEXO 16'!D292</f>
        <v>Cabo de cobre de 2,5 mm², isolamento 750 V - isolação em PVC 70°C</v>
      </c>
      <c r="E289" s="99" t="str">
        <f>'[2]PLANILHA DE ORÇAMENTO- ANEXO 16'!E292</f>
        <v>M</v>
      </c>
      <c r="F289" s="113">
        <f>'[2]PLANILHA DE ORÇAMENTO- ANEXO 16'!F292</f>
        <v>1100</v>
      </c>
      <c r="G289" s="111" t="s">
        <v>173</v>
      </c>
    </row>
    <row r="290" spans="1:7" s="33" customFormat="1" ht="30" x14ac:dyDescent="0.25">
      <c r="A290" s="103" t="str">
        <f>'[2]PLANILHA DE ORÇAMENTO- ANEXO 16'!A293</f>
        <v>7.7.10</v>
      </c>
      <c r="B290" s="99" t="str">
        <f>'[2]PLANILHA DE ORÇAMENTO- ANEXO 16'!B293</f>
        <v>CDHU</v>
      </c>
      <c r="C290" s="99" t="str">
        <f>'[2]PLANILHA DE ORÇAMENTO- ANEXO 16'!C293</f>
        <v>39.02.020</v>
      </c>
      <c r="D290" s="94" t="str">
        <f>'[2]PLANILHA DE ORÇAMENTO- ANEXO 16'!D293</f>
        <v>Cabo de cobre de 4 mm², isolamento 750 V - isolação em PVC 70°C</v>
      </c>
      <c r="E290" s="99" t="str">
        <f>'[2]PLANILHA DE ORÇAMENTO- ANEXO 16'!E293</f>
        <v>M</v>
      </c>
      <c r="F290" s="113">
        <f>'[2]PLANILHA DE ORÇAMENTO- ANEXO 16'!F293</f>
        <v>200</v>
      </c>
      <c r="G290" s="111" t="s">
        <v>173</v>
      </c>
    </row>
    <row r="291" spans="1:7" s="33" customFormat="1" ht="30" x14ac:dyDescent="0.25">
      <c r="A291" s="103" t="str">
        <f>'[2]PLANILHA DE ORÇAMENTO- ANEXO 16'!A294</f>
        <v>7.7.11</v>
      </c>
      <c r="B291" s="99" t="str">
        <f>'[2]PLANILHA DE ORÇAMENTO- ANEXO 16'!B294</f>
        <v>CDHU</v>
      </c>
      <c r="C291" s="99" t="str">
        <f>'[2]PLANILHA DE ORÇAMENTO- ANEXO 16'!C294</f>
        <v>38.19.030</v>
      </c>
      <c r="D291" s="94" t="str">
        <f>'[2]PLANILHA DE ORÇAMENTO- ANEXO 16'!D294</f>
        <v>Eletroduto de PVC corrugado flexível leve, diâmetro externo de 25 mm</v>
      </c>
      <c r="E291" s="99" t="str">
        <f>'[2]PLANILHA DE ORÇAMENTO- ANEXO 16'!E294</f>
        <v>M</v>
      </c>
      <c r="F291" s="113">
        <f>'[2]PLANILHA DE ORÇAMENTO- ANEXO 16'!F294</f>
        <v>200</v>
      </c>
      <c r="G291" s="111" t="s">
        <v>173</v>
      </c>
    </row>
    <row r="292" spans="1:7" s="33" customFormat="1" ht="30" x14ac:dyDescent="0.25">
      <c r="A292" s="103" t="str">
        <f>'[2]PLANILHA DE ORÇAMENTO- ANEXO 16'!A295</f>
        <v>7.7.12</v>
      </c>
      <c r="B292" s="99" t="str">
        <f>'[2]PLANILHA DE ORÇAMENTO- ANEXO 16'!B295</f>
        <v>CDHU</v>
      </c>
      <c r="C292" s="99" t="str">
        <f>'[2]PLANILHA DE ORÇAMENTO- ANEXO 16'!C295</f>
        <v>38.04.040</v>
      </c>
      <c r="D292" s="94" t="str">
        <f>'[2]PLANILHA DE ORÇAMENTO- ANEXO 16'!D295</f>
        <v>Eletroduto galvanizado conforme NBR13057 -  3/4´ com acessórios</v>
      </c>
      <c r="E292" s="99" t="str">
        <f>'[2]PLANILHA DE ORÇAMENTO- ANEXO 16'!E295</f>
        <v>M</v>
      </c>
      <c r="F292" s="113">
        <f>'[2]PLANILHA DE ORÇAMENTO- ANEXO 16'!F295</f>
        <v>100</v>
      </c>
      <c r="G292" s="111" t="s">
        <v>173</v>
      </c>
    </row>
    <row r="293" spans="1:7" s="33" customFormat="1" ht="30" x14ac:dyDescent="0.25">
      <c r="A293" s="103" t="str">
        <f>'[2]PLANILHA DE ORÇAMENTO- ANEXO 16'!A296</f>
        <v>7.7.13</v>
      </c>
      <c r="B293" s="99" t="str">
        <f>'[2]PLANILHA DE ORÇAMENTO- ANEXO 16'!B296</f>
        <v>CDHU</v>
      </c>
      <c r="C293" s="99" t="str">
        <f>'[2]PLANILHA DE ORÇAMENTO- ANEXO 16'!C296</f>
        <v>38.04.060</v>
      </c>
      <c r="D293" s="94" t="str">
        <f>'[2]PLANILHA DE ORÇAMENTO- ANEXO 16'!D296</f>
        <v>Eletroduto galvanizado conforme NBR13057 -  1´ com acessórios</v>
      </c>
      <c r="E293" s="99" t="str">
        <f>'[2]PLANILHA DE ORÇAMENTO- ANEXO 16'!E296</f>
        <v>M</v>
      </c>
      <c r="F293" s="113">
        <f>'[2]PLANILHA DE ORÇAMENTO- ANEXO 16'!F296</f>
        <v>30</v>
      </c>
      <c r="G293" s="111" t="s">
        <v>173</v>
      </c>
    </row>
    <row r="294" spans="1:7" s="33" customFormat="1" ht="30" x14ac:dyDescent="0.25">
      <c r="A294" s="103" t="str">
        <f>'[2]PLANILHA DE ORÇAMENTO- ANEXO 16'!A297</f>
        <v>7.7.14</v>
      </c>
      <c r="B294" s="99" t="str">
        <f>'[2]PLANILHA DE ORÇAMENTO- ANEXO 16'!B297</f>
        <v>CDHU</v>
      </c>
      <c r="C294" s="99" t="str">
        <f>'[2]PLANILHA DE ORÇAMENTO- ANEXO 16'!C297</f>
        <v>38.04.080</v>
      </c>
      <c r="D294" s="94" t="str">
        <f>'[2]PLANILHA DE ORÇAMENTO- ANEXO 16'!D297</f>
        <v>Eletroduto galvanizado conforme NBR13057 -  1 1/4´ com acessórios</v>
      </c>
      <c r="E294" s="99" t="str">
        <f>'[2]PLANILHA DE ORÇAMENTO- ANEXO 16'!E297</f>
        <v>M</v>
      </c>
      <c r="F294" s="113">
        <f>'[2]PLANILHA DE ORÇAMENTO- ANEXO 16'!F297</f>
        <v>30</v>
      </c>
      <c r="G294" s="111" t="s">
        <v>173</v>
      </c>
    </row>
    <row r="295" spans="1:7" s="33" customFormat="1" ht="15.75" x14ac:dyDescent="0.25">
      <c r="A295" s="103" t="str">
        <f>'[2]PLANILHA DE ORÇAMENTO- ANEXO 16'!A298</f>
        <v>7.7.15</v>
      </c>
      <c r="B295" s="99" t="str">
        <f>'[2]PLANILHA DE ORÇAMENTO- ANEXO 16'!B298</f>
        <v>CDHU</v>
      </c>
      <c r="C295" s="99" t="str">
        <f>'[2]PLANILHA DE ORÇAMENTO- ANEXO 16'!C298</f>
        <v>40.06.040</v>
      </c>
      <c r="D295" s="94" t="str">
        <f>'[2]PLANILHA DE ORÇAMENTO- ANEXO 16'!D298</f>
        <v>Condulete metálico de 3/4´</v>
      </c>
      <c r="E295" s="99" t="str">
        <f>'[2]PLANILHA DE ORÇAMENTO- ANEXO 16'!E298</f>
        <v>CJ</v>
      </c>
      <c r="F295" s="113">
        <f>'[2]PLANILHA DE ORÇAMENTO- ANEXO 16'!F298</f>
        <v>15</v>
      </c>
      <c r="G295" s="111" t="s">
        <v>173</v>
      </c>
    </row>
    <row r="296" spans="1:7" s="33" customFormat="1" ht="15.75" x14ac:dyDescent="0.25">
      <c r="A296" s="103" t="str">
        <f>'[2]PLANILHA DE ORÇAMENTO- ANEXO 16'!A299</f>
        <v>7.7.16</v>
      </c>
      <c r="B296" s="99" t="str">
        <f>'[2]PLANILHA DE ORÇAMENTO- ANEXO 16'!B299</f>
        <v>CDHU</v>
      </c>
      <c r="C296" s="99" t="str">
        <f>'[2]PLANILHA DE ORÇAMENTO- ANEXO 16'!C299</f>
        <v>40.06.060</v>
      </c>
      <c r="D296" s="94" t="str">
        <f>'[2]PLANILHA DE ORÇAMENTO- ANEXO 16'!D299</f>
        <v>Condulete metálico de 1´</v>
      </c>
      <c r="E296" s="99" t="str">
        <f>'[2]PLANILHA DE ORÇAMENTO- ANEXO 16'!E299</f>
        <v>CJ</v>
      </c>
      <c r="F296" s="113">
        <f>'[2]PLANILHA DE ORÇAMENTO- ANEXO 16'!F299</f>
        <v>12</v>
      </c>
      <c r="G296" s="111" t="s">
        <v>173</v>
      </c>
    </row>
    <row r="297" spans="1:7" s="33" customFormat="1" ht="15.75" x14ac:dyDescent="0.25">
      <c r="A297" s="104" t="str">
        <f>'[2]PLANILHA DE ORÇAMENTO- ANEXO 16'!A300</f>
        <v>7.8</v>
      </c>
      <c r="B297" s="105"/>
      <c r="C297" s="105"/>
      <c r="D297" s="114" t="str">
        <f>'[2]PLANILHA DE ORÇAMENTO- ANEXO 16'!D300</f>
        <v>Iluminação Externa</v>
      </c>
      <c r="E297" s="105"/>
      <c r="F297" s="105"/>
      <c r="G297" s="105"/>
    </row>
    <row r="298" spans="1:7" s="33" customFormat="1" ht="45" x14ac:dyDescent="0.25">
      <c r="A298" s="103" t="str">
        <f>'[2]PLANILHA DE ORÇAMENTO- ANEXO 16'!A301</f>
        <v>7.8.1</v>
      </c>
      <c r="B298" s="99" t="str">
        <f>'[2]PLANILHA DE ORÇAMENTO- ANEXO 16'!B301</f>
        <v>CDHU</v>
      </c>
      <c r="C298" s="99" t="str">
        <f>'[2]PLANILHA DE ORÇAMENTO- ANEXO 16'!C301</f>
        <v>41.31.101</v>
      </c>
      <c r="D298" s="94" t="str">
        <f>'[2]PLANILHA DE ORÇAMENTO- ANEXO 16'!D301</f>
        <v>Projetor LED retangular, potência de 30 W, fluxo luminoso de 2250 a 2400 lm, temperatura cor 6.500 K, bivolt</v>
      </c>
      <c r="E298" s="99" t="str">
        <f>'[2]PLANILHA DE ORÇAMENTO- ANEXO 16'!E301</f>
        <v>UN</v>
      </c>
      <c r="F298" s="113">
        <f>'[2]PLANILHA DE ORÇAMENTO- ANEXO 16'!F301</f>
        <v>5</v>
      </c>
      <c r="G298" s="111" t="s">
        <v>173</v>
      </c>
    </row>
    <row r="299" spans="1:7" s="33" customFormat="1" ht="30" x14ac:dyDescent="0.25">
      <c r="A299" s="103" t="str">
        <f>'[2]PLANILHA DE ORÇAMENTO- ANEXO 16'!A302</f>
        <v>7.8.2</v>
      </c>
      <c r="B299" s="99" t="str">
        <f>'[2]PLANILHA DE ORÇAMENTO- ANEXO 16'!B302</f>
        <v>CDHU</v>
      </c>
      <c r="C299" s="99" t="str">
        <f>'[2]PLANILHA DE ORÇAMENTO- ANEXO 16'!C302</f>
        <v>41.12.210</v>
      </c>
      <c r="D299" s="94" t="str">
        <f>'[2]PLANILHA DE ORÇAMENTO- ANEXO 16'!D302</f>
        <v>Projetor LED modular, fluxo luminoso de 26294 lm, eficiência mínima de 125 l/W - 150 W/200 W</v>
      </c>
      <c r="E299" s="99" t="str">
        <f>'[2]PLANILHA DE ORÇAMENTO- ANEXO 16'!E302</f>
        <v>UN</v>
      </c>
      <c r="F299" s="113">
        <f>'[2]PLANILHA DE ORÇAMENTO- ANEXO 16'!F302</f>
        <v>4</v>
      </c>
      <c r="G299" s="111" t="s">
        <v>173</v>
      </c>
    </row>
    <row r="300" spans="1:7" s="33" customFormat="1" ht="30" x14ac:dyDescent="0.25">
      <c r="A300" s="103" t="str">
        <f>'[2]PLANILHA DE ORÇAMENTO- ANEXO 16'!A303</f>
        <v>7.8.3</v>
      </c>
      <c r="B300" s="99" t="str">
        <f>'[2]PLANILHA DE ORÇAMENTO- ANEXO 16'!B303</f>
        <v>CDHU</v>
      </c>
      <c r="C300" s="99" t="str">
        <f>'[2]PLANILHA DE ORÇAMENTO- ANEXO 16'!C303</f>
        <v>38.04.040</v>
      </c>
      <c r="D300" s="94" t="str">
        <f>'[2]PLANILHA DE ORÇAMENTO- ANEXO 16'!D303</f>
        <v>Eletroduto galvanizado conforme NBR13057 -  3/4´ com acessórios</v>
      </c>
      <c r="E300" s="99" t="str">
        <f>'[2]PLANILHA DE ORÇAMENTO- ANEXO 16'!E303</f>
        <v>M</v>
      </c>
      <c r="F300" s="113">
        <f>'[2]PLANILHA DE ORÇAMENTO- ANEXO 16'!F303</f>
        <v>20</v>
      </c>
      <c r="G300" s="111" t="s">
        <v>173</v>
      </c>
    </row>
    <row r="301" spans="1:7" s="33" customFormat="1" ht="15.75" x14ac:dyDescent="0.25">
      <c r="A301" s="103" t="str">
        <f>'[2]PLANILHA DE ORÇAMENTO- ANEXO 16'!A304</f>
        <v>7.8.4</v>
      </c>
      <c r="B301" s="99" t="str">
        <f>'[2]PLANILHA DE ORÇAMENTO- ANEXO 16'!B304</f>
        <v>CDHU</v>
      </c>
      <c r="C301" s="99" t="str">
        <f>'[2]PLANILHA DE ORÇAMENTO- ANEXO 16'!C304</f>
        <v>40.06.040</v>
      </c>
      <c r="D301" s="94" t="str">
        <f>'[2]PLANILHA DE ORÇAMENTO- ANEXO 16'!D304</f>
        <v>Condulete metálico de 3/4´</v>
      </c>
      <c r="E301" s="99" t="str">
        <f>'[2]PLANILHA DE ORÇAMENTO- ANEXO 16'!E304</f>
        <v>CJ</v>
      </c>
      <c r="F301" s="113">
        <f>'[2]PLANILHA DE ORÇAMENTO- ANEXO 16'!F304</f>
        <v>10</v>
      </c>
      <c r="G301" s="111" t="s">
        <v>173</v>
      </c>
    </row>
    <row r="302" spans="1:7" s="33" customFormat="1" ht="30" x14ac:dyDescent="0.25">
      <c r="A302" s="103" t="str">
        <f>'[2]PLANILHA DE ORÇAMENTO- ANEXO 16'!A305</f>
        <v>7.8.5</v>
      </c>
      <c r="B302" s="99" t="str">
        <f>'[2]PLANILHA DE ORÇAMENTO- ANEXO 16'!B305</f>
        <v>CDHU</v>
      </c>
      <c r="C302" s="99" t="str">
        <f>'[2]PLANILHA DE ORÇAMENTO- ANEXO 16'!C305</f>
        <v>39.02.016</v>
      </c>
      <c r="D302" s="94" t="str">
        <f>'[2]PLANILHA DE ORÇAMENTO- ANEXO 16'!D305</f>
        <v>Cabo de cobre de 2,5 mm², isolamento 750 V - isolação em PVC 70°C</v>
      </c>
      <c r="E302" s="99" t="str">
        <f>'[2]PLANILHA DE ORÇAMENTO- ANEXO 16'!E305</f>
        <v>M</v>
      </c>
      <c r="F302" s="113">
        <f>'[2]PLANILHA DE ORÇAMENTO- ANEXO 16'!F305</f>
        <v>500</v>
      </c>
      <c r="G302" s="111" t="s">
        <v>173</v>
      </c>
    </row>
    <row r="303" spans="1:7" s="33" customFormat="1" ht="30" x14ac:dyDescent="0.25">
      <c r="A303" s="103" t="str">
        <f>'[2]PLANILHA DE ORÇAMENTO- ANEXO 16'!A306</f>
        <v>7.8.6</v>
      </c>
      <c r="B303" s="99" t="str">
        <f>'[2]PLANILHA DE ORÇAMENTO- ANEXO 16'!B306</f>
        <v>CDHU</v>
      </c>
      <c r="C303" s="99" t="str">
        <f>'[2]PLANILHA DE ORÇAMENTO- ANEXO 16'!C306</f>
        <v>39.24.152</v>
      </c>
      <c r="D303" s="94" t="str">
        <f>'[2]PLANILHA DE ORÇAMENTO- ANEXO 16'!D306</f>
        <v>Cabo de cobre flexível de 3 x 2,5 mm², isolamento 500 V - isolação PP 70°C</v>
      </c>
      <c r="E303" s="99" t="str">
        <f>'[2]PLANILHA DE ORÇAMENTO- ANEXO 16'!E306</f>
        <v>M</v>
      </c>
      <c r="F303" s="113">
        <f>'[2]PLANILHA DE ORÇAMENTO- ANEXO 16'!F306</f>
        <v>20</v>
      </c>
      <c r="G303" s="111" t="s">
        <v>173</v>
      </c>
    </row>
    <row r="304" spans="1:7" s="33" customFormat="1" ht="30" x14ac:dyDescent="0.25">
      <c r="A304" s="103" t="str">
        <f>'[2]PLANILHA DE ORÇAMENTO- ANEXO 16'!A307</f>
        <v>7.8.7</v>
      </c>
      <c r="B304" s="99" t="str">
        <f>'[2]PLANILHA DE ORÇAMENTO- ANEXO 16'!B307</f>
        <v>CDHU</v>
      </c>
      <c r="C304" s="99" t="str">
        <f>'[2]PLANILHA DE ORÇAMENTO- ANEXO 16'!C307</f>
        <v>40.11.010</v>
      </c>
      <c r="D304" s="94" t="str">
        <f>'[2]PLANILHA DE ORÇAMENTO- ANEXO 16'!D307</f>
        <v>Relé fotoelétrico 50/60 Hz, 110/220 V, 1200 VA, completo</v>
      </c>
      <c r="E304" s="99" t="str">
        <f>'[2]PLANILHA DE ORÇAMENTO- ANEXO 16'!E307</f>
        <v>UN</v>
      </c>
      <c r="F304" s="113">
        <f>'[2]PLANILHA DE ORÇAMENTO- ANEXO 16'!F307</f>
        <v>9</v>
      </c>
      <c r="G304" s="111" t="s">
        <v>173</v>
      </c>
    </row>
    <row r="305" spans="1:7" s="33" customFormat="1" ht="15.75" x14ac:dyDescent="0.25">
      <c r="A305" s="104" t="str">
        <f>'[2]PLANILHA DE ORÇAMENTO- ANEXO 16'!A308</f>
        <v>7.9</v>
      </c>
      <c r="B305" s="105"/>
      <c r="C305" s="105"/>
      <c r="D305" s="114" t="str">
        <f>'[2]PLANILHA DE ORÇAMENTO- ANEXO 16'!D308</f>
        <v>Sistema de Alarme</v>
      </c>
      <c r="E305" s="105"/>
      <c r="F305" s="105"/>
      <c r="G305" s="105"/>
    </row>
    <row r="306" spans="1:7" s="33" customFormat="1" ht="30" x14ac:dyDescent="0.25">
      <c r="A306" s="103" t="str">
        <f>'[2]PLANILHA DE ORÇAMENTO- ANEXO 16'!A309</f>
        <v>7.9.1</v>
      </c>
      <c r="B306" s="99" t="str">
        <f>'[2]PLANILHA DE ORÇAMENTO- ANEXO 16'!B309</f>
        <v>CDHU</v>
      </c>
      <c r="C306" s="99" t="str">
        <f>'[2]PLANILHA DE ORÇAMENTO- ANEXO 16'!C309</f>
        <v>50.05.270</v>
      </c>
      <c r="D306" s="94" t="str">
        <f>'[2]PLANILHA DE ORÇAMENTO- ANEXO 16'!D309</f>
        <v>Central de detecção e alarme de incêndio completa, autonomia de 1 hora para 12 laços, 220 V/12 V</v>
      </c>
      <c r="E306" s="99" t="str">
        <f>'[2]PLANILHA DE ORÇAMENTO- ANEXO 16'!E309</f>
        <v>UN</v>
      </c>
      <c r="F306" s="113">
        <f>'[2]PLANILHA DE ORÇAMENTO- ANEXO 16'!F309</f>
        <v>2</v>
      </c>
      <c r="G306" s="111" t="s">
        <v>173</v>
      </c>
    </row>
    <row r="307" spans="1:7" s="33" customFormat="1" ht="15.75" x14ac:dyDescent="0.25">
      <c r="A307" s="103" t="str">
        <f>'[2]PLANILHA DE ORÇAMENTO- ANEXO 16'!A310</f>
        <v>7.9.2</v>
      </c>
      <c r="B307" s="99" t="str">
        <f>'[2]PLANILHA DE ORÇAMENTO- ANEXO 16'!B310</f>
        <v>CDHU</v>
      </c>
      <c r="C307" s="99" t="str">
        <f>'[2]PLANILHA DE ORÇAMENTO- ANEXO 16'!C310</f>
        <v>50.05.450</v>
      </c>
      <c r="D307" s="94" t="str">
        <f>'[2]PLANILHA DE ORÇAMENTO- ANEXO 16'!D310</f>
        <v>Acionador manual quebra-vidro endereçável</v>
      </c>
      <c r="E307" s="99" t="str">
        <f>'[2]PLANILHA DE ORÇAMENTO- ANEXO 16'!E310</f>
        <v>UN</v>
      </c>
      <c r="F307" s="113">
        <f>'[2]PLANILHA DE ORÇAMENTO- ANEXO 16'!F310</f>
        <v>4</v>
      </c>
      <c r="G307" s="111" t="s">
        <v>173</v>
      </c>
    </row>
    <row r="308" spans="1:7" s="33" customFormat="1" ht="15.75" x14ac:dyDescent="0.25">
      <c r="A308" s="103" t="str">
        <f>'[2]PLANILHA DE ORÇAMENTO- ANEXO 16'!A311</f>
        <v>7.9.3</v>
      </c>
      <c r="B308" s="99" t="str">
        <f>'[2]PLANILHA DE ORÇAMENTO- ANEXO 16'!B311</f>
        <v>CDHU</v>
      </c>
      <c r="C308" s="99" t="str">
        <f>'[2]PLANILHA DE ORÇAMENTO- ANEXO 16'!C311</f>
        <v>50.05.280</v>
      </c>
      <c r="D308" s="94" t="str">
        <f>'[2]PLANILHA DE ORÇAMENTO- ANEXO 16'!D311</f>
        <v>Sirene tipo corneta de 12 V</v>
      </c>
      <c r="E308" s="99" t="str">
        <f>'[2]PLANILHA DE ORÇAMENTO- ANEXO 16'!E311</f>
        <v>UN</v>
      </c>
      <c r="F308" s="113">
        <f>'[2]PLANILHA DE ORÇAMENTO- ANEXO 16'!F311</f>
        <v>3</v>
      </c>
      <c r="G308" s="111" t="s">
        <v>173</v>
      </c>
    </row>
    <row r="309" spans="1:7" s="33" customFormat="1" ht="15.75" x14ac:dyDescent="0.25">
      <c r="A309" s="103" t="str">
        <f>'[2]PLANILHA DE ORÇAMENTO- ANEXO 16'!A312</f>
        <v>7.9.4</v>
      </c>
      <c r="B309" s="99" t="str">
        <f>'[2]PLANILHA DE ORÇAMENTO- ANEXO 16'!B312</f>
        <v>CDHU</v>
      </c>
      <c r="C309" s="99" t="str">
        <f>'[2]PLANILHA DE ORÇAMENTO- ANEXO 16'!C312</f>
        <v>50.05.430</v>
      </c>
      <c r="D309" s="94" t="str">
        <f>'[2]PLANILHA DE ORÇAMENTO- ANEXO 16'!D312</f>
        <v>Detector óptico de fumaça com base endereçável</v>
      </c>
      <c r="E309" s="99" t="str">
        <f>'[2]PLANILHA DE ORÇAMENTO- ANEXO 16'!E312</f>
        <v>UN</v>
      </c>
      <c r="F309" s="113">
        <f>'[2]PLANILHA DE ORÇAMENTO- ANEXO 16'!F312</f>
        <v>10</v>
      </c>
      <c r="G309" s="111" t="s">
        <v>173</v>
      </c>
    </row>
    <row r="310" spans="1:7" s="33" customFormat="1" ht="45" x14ac:dyDescent="0.25">
      <c r="A310" s="103" t="str">
        <f>'[2]PLANILHA DE ORÇAMENTO- ANEXO 16'!A313</f>
        <v>7.9.5</v>
      </c>
      <c r="B310" s="99" t="str">
        <f>'[2]PLANILHA DE ORÇAMENTO- ANEXO 16'!B313</f>
        <v>CDHU</v>
      </c>
      <c r="C310" s="99" t="str">
        <f>'[2]PLANILHA DE ORÇAMENTO- ANEXO 16'!C313</f>
        <v>39.12.530</v>
      </c>
      <c r="D310" s="94" t="str">
        <f>'[2]PLANILHA DE ORÇAMENTO- ANEXO 16'!D313</f>
        <v>Cabo de cobre flexível blindado de 2 x 2,5 mm², isolamento 600V, isolação em VC/E 105°C - para detecção de incêndio</v>
      </c>
      <c r="E310" s="99" t="str">
        <f>'[2]PLANILHA DE ORÇAMENTO- ANEXO 16'!E313</f>
        <v>M</v>
      </c>
      <c r="F310" s="113">
        <f>'[2]PLANILHA DE ORÇAMENTO- ANEXO 16'!F313</f>
        <v>600</v>
      </c>
      <c r="G310" s="111" t="s">
        <v>173</v>
      </c>
    </row>
    <row r="311" spans="1:7" s="33" customFormat="1" ht="30" x14ac:dyDescent="0.25">
      <c r="A311" s="103" t="str">
        <f>'[2]PLANILHA DE ORÇAMENTO- ANEXO 16'!A314</f>
        <v>7.9.6</v>
      </c>
      <c r="B311" s="99" t="str">
        <f>'[2]PLANILHA DE ORÇAMENTO- ANEXO 16'!B314</f>
        <v>CDHU</v>
      </c>
      <c r="C311" s="99" t="str">
        <f>'[2]PLANILHA DE ORÇAMENTO- ANEXO 16'!C314</f>
        <v>38.19.030</v>
      </c>
      <c r="D311" s="94" t="str">
        <f>'[2]PLANILHA DE ORÇAMENTO- ANEXO 16'!D314</f>
        <v>Eletroduto de PVC corrugado flexível leve, diâmetro externo de 25 mm</v>
      </c>
      <c r="E311" s="99" t="str">
        <f>'[2]PLANILHA DE ORÇAMENTO- ANEXO 16'!E314</f>
        <v>M</v>
      </c>
      <c r="F311" s="113">
        <f>'[2]PLANILHA DE ORÇAMENTO- ANEXO 16'!F314</f>
        <v>30</v>
      </c>
      <c r="G311" s="111" t="s">
        <v>173</v>
      </c>
    </row>
    <row r="312" spans="1:7" s="33" customFormat="1" ht="30" x14ac:dyDescent="0.25">
      <c r="A312" s="103" t="str">
        <f>'[2]PLANILHA DE ORÇAMENTO- ANEXO 16'!A315</f>
        <v>7.9.7</v>
      </c>
      <c r="B312" s="99" t="str">
        <f>'[2]PLANILHA DE ORÇAMENTO- ANEXO 16'!B315</f>
        <v>CDHU</v>
      </c>
      <c r="C312" s="99" t="str">
        <f>'[2]PLANILHA DE ORÇAMENTO- ANEXO 16'!C315</f>
        <v>38.04.040</v>
      </c>
      <c r="D312" s="94" t="str">
        <f>'[2]PLANILHA DE ORÇAMENTO- ANEXO 16'!D315</f>
        <v>Eletroduto galvanizado conforme NBR13057 -  3/4´ com acessórios</v>
      </c>
      <c r="E312" s="99" t="str">
        <f>'[2]PLANILHA DE ORÇAMENTO- ANEXO 16'!E315</f>
        <v>M</v>
      </c>
      <c r="F312" s="113">
        <f>'[2]PLANILHA DE ORÇAMENTO- ANEXO 16'!F315</f>
        <v>50</v>
      </c>
      <c r="G312" s="111" t="s">
        <v>173</v>
      </c>
    </row>
    <row r="313" spans="1:7" s="33" customFormat="1" ht="30" x14ac:dyDescent="0.25">
      <c r="A313" s="103" t="str">
        <f>'[2]PLANILHA DE ORÇAMENTO- ANEXO 16'!A316</f>
        <v>7.9.8</v>
      </c>
      <c r="B313" s="99" t="str">
        <f>'[2]PLANILHA DE ORÇAMENTO- ANEXO 16'!B316</f>
        <v>CDHU</v>
      </c>
      <c r="C313" s="99" t="str">
        <f>'[2]PLANILHA DE ORÇAMENTO- ANEXO 16'!C316</f>
        <v>38.04.060</v>
      </c>
      <c r="D313" s="94" t="str">
        <f>'[2]PLANILHA DE ORÇAMENTO- ANEXO 16'!D316</f>
        <v>Eletroduto galvanizado conforme NBR13057 -  1´ com acessórios</v>
      </c>
      <c r="E313" s="99" t="str">
        <f>'[2]PLANILHA DE ORÇAMENTO- ANEXO 16'!E316</f>
        <v>M</v>
      </c>
      <c r="F313" s="113">
        <f>'[2]PLANILHA DE ORÇAMENTO- ANEXO 16'!F316</f>
        <v>35</v>
      </c>
      <c r="G313" s="111" t="s">
        <v>173</v>
      </c>
    </row>
    <row r="314" spans="1:7" s="33" customFormat="1" ht="30" x14ac:dyDescent="0.25">
      <c r="A314" s="103" t="str">
        <f>'[2]PLANILHA DE ORÇAMENTO- ANEXO 16'!A317</f>
        <v>7.9.9</v>
      </c>
      <c r="B314" s="99" t="str">
        <f>'[2]PLANILHA DE ORÇAMENTO- ANEXO 16'!B317</f>
        <v>CDHU</v>
      </c>
      <c r="C314" s="99" t="str">
        <f>'[2]PLANILHA DE ORÇAMENTO- ANEXO 16'!C317</f>
        <v>38.04.080</v>
      </c>
      <c r="D314" s="94" t="str">
        <f>'[2]PLANILHA DE ORÇAMENTO- ANEXO 16'!D317</f>
        <v>Eletroduto galvanizado conforme NBR13057 -  1 1/4´ com acessórios</v>
      </c>
      <c r="E314" s="99" t="str">
        <f>'[2]PLANILHA DE ORÇAMENTO- ANEXO 16'!E317</f>
        <v>M</v>
      </c>
      <c r="F314" s="113">
        <f>'[2]PLANILHA DE ORÇAMENTO- ANEXO 16'!F317</f>
        <v>25</v>
      </c>
      <c r="G314" s="111" t="s">
        <v>173</v>
      </c>
    </row>
    <row r="315" spans="1:7" s="33" customFormat="1" ht="30" x14ac:dyDescent="0.25">
      <c r="A315" s="103" t="str">
        <f>'[2]PLANILHA DE ORÇAMENTO- ANEXO 16'!A318</f>
        <v>7.9.10</v>
      </c>
      <c r="B315" s="99" t="str">
        <f>'[2]PLANILHA DE ORÇAMENTO- ANEXO 16'!B318</f>
        <v>CDHU</v>
      </c>
      <c r="C315" s="99" t="str">
        <f>'[2]PLANILHA DE ORÇAMENTO- ANEXO 16'!C318</f>
        <v>38.04.120</v>
      </c>
      <c r="D315" s="94" t="str">
        <f>'[2]PLANILHA DE ORÇAMENTO- ANEXO 16'!D318</f>
        <v>Eletroduto galvanizado conforme NBR13057 -  2´ com acessórios</v>
      </c>
      <c r="E315" s="99" t="str">
        <f>'[2]PLANILHA DE ORÇAMENTO- ANEXO 16'!E318</f>
        <v>M</v>
      </c>
      <c r="F315" s="113">
        <f>'[2]PLANILHA DE ORÇAMENTO- ANEXO 16'!F318</f>
        <v>50</v>
      </c>
      <c r="G315" s="111" t="s">
        <v>173</v>
      </c>
    </row>
    <row r="316" spans="1:7" s="33" customFormat="1" ht="15.75" x14ac:dyDescent="0.25">
      <c r="A316" s="103" t="str">
        <f>'[2]PLANILHA DE ORÇAMENTO- ANEXO 16'!A319</f>
        <v>7.9.11</v>
      </c>
      <c r="B316" s="99" t="str">
        <f>'[2]PLANILHA DE ORÇAMENTO- ANEXO 16'!B319</f>
        <v>CDHU</v>
      </c>
      <c r="C316" s="99" t="str">
        <f>'[2]PLANILHA DE ORÇAMENTO- ANEXO 16'!C319</f>
        <v>38.15.010</v>
      </c>
      <c r="D316" s="94" t="str">
        <f>'[2]PLANILHA DE ORÇAMENTO- ANEXO 16'!D319</f>
        <v>Eletroduto metálico flexível com capa em PVC de 3/4´</v>
      </c>
      <c r="E316" s="99" t="str">
        <f>'[2]PLANILHA DE ORÇAMENTO- ANEXO 16'!E319</f>
        <v>M</v>
      </c>
      <c r="F316" s="113">
        <f>'[2]PLANILHA DE ORÇAMENTO- ANEXO 16'!F319</f>
        <v>5</v>
      </c>
      <c r="G316" s="111" t="s">
        <v>173</v>
      </c>
    </row>
    <row r="317" spans="1:7" s="33" customFormat="1" ht="15.75" x14ac:dyDescent="0.25">
      <c r="A317" s="103" t="str">
        <f>'[2]PLANILHA DE ORÇAMENTO- ANEXO 16'!A320</f>
        <v>7.9.12</v>
      </c>
      <c r="B317" s="99" t="str">
        <f>'[2]PLANILHA DE ORÇAMENTO- ANEXO 16'!B320</f>
        <v>CDHU</v>
      </c>
      <c r="C317" s="99" t="str">
        <f>'[2]PLANILHA DE ORÇAMENTO- ANEXO 16'!C320</f>
        <v>38.15.020</v>
      </c>
      <c r="D317" s="94" t="str">
        <f>'[2]PLANILHA DE ORÇAMENTO- ANEXO 16'!D320</f>
        <v>Eletroduto metálico flexível com capa em PVC de 1´</v>
      </c>
      <c r="E317" s="99" t="str">
        <f>'[2]PLANILHA DE ORÇAMENTO- ANEXO 16'!E320</f>
        <v>M</v>
      </c>
      <c r="F317" s="113">
        <f>'[2]PLANILHA DE ORÇAMENTO- ANEXO 16'!F320</f>
        <v>5</v>
      </c>
      <c r="G317" s="111" t="s">
        <v>173</v>
      </c>
    </row>
    <row r="318" spans="1:7" s="33" customFormat="1" ht="15.75" x14ac:dyDescent="0.25">
      <c r="A318" s="103" t="str">
        <f>'[2]PLANILHA DE ORÇAMENTO- ANEXO 16'!A321</f>
        <v>7.9.13</v>
      </c>
      <c r="B318" s="99" t="str">
        <f>'[2]PLANILHA DE ORÇAMENTO- ANEXO 16'!B321</f>
        <v>CDHU</v>
      </c>
      <c r="C318" s="99" t="str">
        <f>'[2]PLANILHA DE ORÇAMENTO- ANEXO 16'!C321</f>
        <v>38.15.040</v>
      </c>
      <c r="D318" s="94" t="str">
        <f>'[2]PLANILHA DE ORÇAMENTO- ANEXO 16'!D321</f>
        <v>Eletroduto metálico flexível com capa em PVC de 2´</v>
      </c>
      <c r="E318" s="99" t="str">
        <f>'[2]PLANILHA DE ORÇAMENTO- ANEXO 16'!E321</f>
        <v>M</v>
      </c>
      <c r="F318" s="113">
        <f>'[2]PLANILHA DE ORÇAMENTO- ANEXO 16'!F321</f>
        <v>10</v>
      </c>
      <c r="G318" s="111" t="s">
        <v>173</v>
      </c>
    </row>
    <row r="319" spans="1:7" s="33" customFormat="1" ht="15.75" x14ac:dyDescent="0.25">
      <c r="A319" s="103" t="str">
        <f>'[2]PLANILHA DE ORÇAMENTO- ANEXO 16'!A322</f>
        <v>7.9.14</v>
      </c>
      <c r="B319" s="99" t="str">
        <f>'[2]PLANILHA DE ORÇAMENTO- ANEXO 16'!B322</f>
        <v>CDHU</v>
      </c>
      <c r="C319" s="99" t="str">
        <f>'[2]PLANILHA DE ORÇAMENTO- ANEXO 16'!C322</f>
        <v>40.06.040</v>
      </c>
      <c r="D319" s="94" t="str">
        <f>'[2]PLANILHA DE ORÇAMENTO- ANEXO 16'!D322</f>
        <v>Condulete metálico de 3/4´</v>
      </c>
      <c r="E319" s="99" t="str">
        <f>'[2]PLANILHA DE ORÇAMENTO- ANEXO 16'!E322</f>
        <v>CJ</v>
      </c>
      <c r="F319" s="113">
        <f>'[2]PLANILHA DE ORÇAMENTO- ANEXO 16'!F322</f>
        <v>30</v>
      </c>
      <c r="G319" s="111" t="s">
        <v>173</v>
      </c>
    </row>
    <row r="320" spans="1:7" s="33" customFormat="1" ht="15.75" x14ac:dyDescent="0.25">
      <c r="A320" s="103" t="str">
        <f>'[2]PLANILHA DE ORÇAMENTO- ANEXO 16'!A323</f>
        <v>7.9.15</v>
      </c>
      <c r="B320" s="99" t="str">
        <f>'[2]PLANILHA DE ORÇAMENTO- ANEXO 16'!B323</f>
        <v>CDHU</v>
      </c>
      <c r="C320" s="99" t="str">
        <f>'[2]PLANILHA DE ORÇAMENTO- ANEXO 16'!C323</f>
        <v>40.06.060</v>
      </c>
      <c r="D320" s="94" t="str">
        <f>'[2]PLANILHA DE ORÇAMENTO- ANEXO 16'!D323</f>
        <v>Condulete metálico de 1´</v>
      </c>
      <c r="E320" s="99" t="str">
        <f>'[2]PLANILHA DE ORÇAMENTO- ANEXO 16'!E323</f>
        <v>CJ</v>
      </c>
      <c r="F320" s="113">
        <f>'[2]PLANILHA DE ORÇAMENTO- ANEXO 16'!F323</f>
        <v>12</v>
      </c>
      <c r="G320" s="111" t="s">
        <v>173</v>
      </c>
    </row>
    <row r="321" spans="1:7" s="33" customFormat="1" ht="15.75" x14ac:dyDescent="0.25">
      <c r="A321" s="103" t="str">
        <f>'[2]PLANILHA DE ORÇAMENTO- ANEXO 16'!A324</f>
        <v>7.9.16</v>
      </c>
      <c r="B321" s="99" t="str">
        <f>'[2]PLANILHA DE ORÇAMENTO- ANEXO 16'!B324</f>
        <v>CDHU</v>
      </c>
      <c r="C321" s="99" t="str">
        <f>'[2]PLANILHA DE ORÇAMENTO- ANEXO 16'!C324</f>
        <v>40.06.080</v>
      </c>
      <c r="D321" s="94" t="str">
        <f>'[2]PLANILHA DE ORÇAMENTO- ANEXO 16'!D324</f>
        <v>Condulete metálico de 1 1/4´</v>
      </c>
      <c r="E321" s="99" t="str">
        <f>'[2]PLANILHA DE ORÇAMENTO- ANEXO 16'!E324</f>
        <v>CJ</v>
      </c>
      <c r="F321" s="113">
        <f>'[2]PLANILHA DE ORÇAMENTO- ANEXO 16'!F324</f>
        <v>10</v>
      </c>
      <c r="G321" s="111" t="s">
        <v>173</v>
      </c>
    </row>
    <row r="322" spans="1:7" s="33" customFormat="1" ht="15.75" x14ac:dyDescent="0.25">
      <c r="A322" s="103" t="str">
        <f>'[2]PLANILHA DE ORÇAMENTO- ANEXO 16'!A325</f>
        <v>7.9.17</v>
      </c>
      <c r="B322" s="99" t="str">
        <f>'[2]PLANILHA DE ORÇAMENTO- ANEXO 16'!B325</f>
        <v>CDHU</v>
      </c>
      <c r="C322" s="99" t="str">
        <f>'[2]PLANILHA DE ORÇAMENTO- ANEXO 16'!C325</f>
        <v>40.06.120</v>
      </c>
      <c r="D322" s="94" t="str">
        <f>'[2]PLANILHA DE ORÇAMENTO- ANEXO 16'!D325</f>
        <v>Condulete metálico de 2´</v>
      </c>
      <c r="E322" s="99" t="str">
        <f>'[2]PLANILHA DE ORÇAMENTO- ANEXO 16'!E325</f>
        <v>CJ</v>
      </c>
      <c r="F322" s="113">
        <f>'[2]PLANILHA DE ORÇAMENTO- ANEXO 16'!F325</f>
        <v>20</v>
      </c>
      <c r="G322" s="111" t="s">
        <v>173</v>
      </c>
    </row>
    <row r="323" spans="1:7" s="33" customFormat="1" ht="15.75" x14ac:dyDescent="0.25">
      <c r="A323" s="103" t="str">
        <f>'[2]PLANILHA DE ORÇAMENTO- ANEXO 16'!A326</f>
        <v>7.9.18</v>
      </c>
      <c r="B323" s="99" t="str">
        <f>'[2]PLANILHA DE ORÇAMENTO- ANEXO 16'!B326</f>
        <v>CDHU</v>
      </c>
      <c r="C323" s="99" t="str">
        <f>'[2]PLANILHA DE ORÇAMENTO- ANEXO 16'!C326</f>
        <v>40.04.450</v>
      </c>
      <c r="D323" s="94" t="str">
        <f>'[2]PLANILHA DE ORÇAMENTO- ANEXO 16'!D326</f>
        <v>Tomada 2P+T de 10 A - 250 V, completa</v>
      </c>
      <c r="E323" s="99" t="str">
        <f>'[2]PLANILHA DE ORÇAMENTO- ANEXO 16'!E326</f>
        <v>CJ</v>
      </c>
      <c r="F323" s="113">
        <f>'[2]PLANILHA DE ORÇAMENTO- ANEXO 16'!F326</f>
        <v>1</v>
      </c>
      <c r="G323" s="111" t="s">
        <v>173</v>
      </c>
    </row>
    <row r="324" spans="1:7" s="33" customFormat="1" ht="15.75" x14ac:dyDescent="0.25">
      <c r="A324" s="104" t="str">
        <f>'[2]PLANILHA DE ORÇAMENTO- ANEXO 16'!A327</f>
        <v>7.10</v>
      </c>
      <c r="B324" s="105"/>
      <c r="C324" s="105"/>
      <c r="D324" s="114" t="str">
        <f>'[2]PLANILHA DE ORÇAMENTO- ANEXO 16'!D327</f>
        <v>Telefone / Dados (VDI)</v>
      </c>
      <c r="E324" s="105"/>
      <c r="F324" s="105"/>
      <c r="G324" s="105"/>
    </row>
    <row r="325" spans="1:7" s="33" customFormat="1" ht="30" x14ac:dyDescent="0.25">
      <c r="A325" s="103" t="str">
        <f>'[2]PLANILHA DE ORÇAMENTO- ANEXO 16'!A328</f>
        <v>7.10.1</v>
      </c>
      <c r="B325" s="99" t="str">
        <f>'[2]PLANILHA DE ORÇAMENTO- ANEXO 16'!B328</f>
        <v>CDHU</v>
      </c>
      <c r="C325" s="99" t="str">
        <f>'[2]PLANILHA DE ORÇAMENTO- ANEXO 16'!C328</f>
        <v>39.11.090</v>
      </c>
      <c r="D325" s="94" t="str">
        <f>'[2]PLANILHA DE ORÇAMENTO- ANEXO 16'!D328</f>
        <v>Fio telefônico tipo FI-60, para ligação de aparelhos telefônicos</v>
      </c>
      <c r="E325" s="99" t="str">
        <f>'[2]PLANILHA DE ORÇAMENTO- ANEXO 16'!E328</f>
        <v>M</v>
      </c>
      <c r="F325" s="113">
        <f>'[2]PLANILHA DE ORÇAMENTO- ANEXO 16'!F328</f>
        <v>150</v>
      </c>
      <c r="G325" s="111" t="s">
        <v>173</v>
      </c>
    </row>
    <row r="326" spans="1:7" s="33" customFormat="1" ht="30" x14ac:dyDescent="0.25">
      <c r="A326" s="103" t="str">
        <f>'[2]PLANILHA DE ORÇAMENTO- ANEXO 16'!A329</f>
        <v>7.10.2</v>
      </c>
      <c r="B326" s="99" t="str">
        <f>'[2]PLANILHA DE ORÇAMENTO- ANEXO 16'!B329</f>
        <v>CDHU</v>
      </c>
      <c r="C326" s="99" t="str">
        <f>'[2]PLANILHA DE ORÇAMENTO- ANEXO 16'!C329</f>
        <v>38.04.100</v>
      </c>
      <c r="D326" s="94" t="str">
        <f>'[2]PLANILHA DE ORÇAMENTO- ANEXO 16'!D329</f>
        <v>Eletroduto galvanizado conforme NBR13057 -  1 1/2´ com acessórios</v>
      </c>
      <c r="E326" s="99" t="str">
        <f>'[2]PLANILHA DE ORÇAMENTO- ANEXO 16'!E329</f>
        <v>M</v>
      </c>
      <c r="F326" s="113">
        <f>'[2]PLANILHA DE ORÇAMENTO- ANEXO 16'!F329</f>
        <v>10</v>
      </c>
      <c r="G326" s="111" t="s">
        <v>173</v>
      </c>
    </row>
    <row r="327" spans="1:7" s="33" customFormat="1" ht="15.75" x14ac:dyDescent="0.25">
      <c r="A327" s="103" t="str">
        <f>'[2]PLANILHA DE ORÇAMENTO- ANEXO 16'!A330</f>
        <v>7.10.3</v>
      </c>
      <c r="B327" s="99" t="str">
        <f>'[2]PLANILHA DE ORÇAMENTO- ANEXO 16'!B330</f>
        <v>CDHU</v>
      </c>
      <c r="C327" s="99" t="str">
        <f>'[2]PLANILHA DE ORÇAMENTO- ANEXO 16'!C330</f>
        <v>40.06.100</v>
      </c>
      <c r="D327" s="94" t="str">
        <f>'[2]PLANILHA DE ORÇAMENTO- ANEXO 16'!D330</f>
        <v>Condulete metálico de 1 1/2´</v>
      </c>
      <c r="E327" s="99" t="str">
        <f>'[2]PLANILHA DE ORÇAMENTO- ANEXO 16'!E330</f>
        <v>CJ</v>
      </c>
      <c r="F327" s="113">
        <f>'[2]PLANILHA DE ORÇAMENTO- ANEXO 16'!F330</f>
        <v>6</v>
      </c>
      <c r="G327" s="111" t="s">
        <v>173</v>
      </c>
    </row>
    <row r="328" spans="1:7" s="33" customFormat="1" ht="30" x14ac:dyDescent="0.25">
      <c r="A328" s="103" t="str">
        <f>'[2]PLANILHA DE ORÇAMENTO- ANEXO 16'!A331</f>
        <v>7.10.4</v>
      </c>
      <c r="B328" s="99" t="str">
        <f>'[2]PLANILHA DE ORÇAMENTO- ANEXO 16'!B331</f>
        <v>CDHU</v>
      </c>
      <c r="C328" s="99" t="str">
        <f>'[2]PLANILHA DE ORÇAMENTO- ANEXO 16'!C331</f>
        <v>38.07.300</v>
      </c>
      <c r="D328" s="94" t="str">
        <f>'[2]PLANILHA DE ORÇAMENTO- ANEXO 16'!D331</f>
        <v>Perfilado perfurado 38 x 38 mm em chapa 14 pré-zincada, com acessórios</v>
      </c>
      <c r="E328" s="99" t="str">
        <f>'[2]PLANILHA DE ORÇAMENTO- ANEXO 16'!E331</f>
        <v>M</v>
      </c>
      <c r="F328" s="113">
        <f>'[2]PLANILHA DE ORÇAMENTO- ANEXO 16'!F331</f>
        <v>10</v>
      </c>
      <c r="G328" s="111" t="s">
        <v>173</v>
      </c>
    </row>
    <row r="329" spans="1:7" s="33" customFormat="1" ht="30" x14ac:dyDescent="0.25">
      <c r="A329" s="103" t="str">
        <f>'[2]PLANILHA DE ORÇAMENTO- ANEXO 16'!A332</f>
        <v>7.10.5</v>
      </c>
      <c r="B329" s="99" t="str">
        <f>'[2]PLANILHA DE ORÇAMENTO- ANEXO 16'!B332</f>
        <v>CDHU</v>
      </c>
      <c r="C329" s="99" t="str">
        <f>'[2]PLANILHA DE ORÇAMENTO- ANEXO 16'!C332</f>
        <v>38.19.030</v>
      </c>
      <c r="D329" s="94" t="str">
        <f>'[2]PLANILHA DE ORÇAMENTO- ANEXO 16'!D332</f>
        <v>Eletroduto de PVC corrugado flexível leve, diâmetro externo de 25 mm</v>
      </c>
      <c r="E329" s="99" t="str">
        <f>'[2]PLANILHA DE ORÇAMENTO- ANEXO 16'!E332</f>
        <v>M</v>
      </c>
      <c r="F329" s="113">
        <f>'[2]PLANILHA DE ORÇAMENTO- ANEXO 16'!F332</f>
        <v>30</v>
      </c>
      <c r="G329" s="111" t="s">
        <v>173</v>
      </c>
    </row>
    <row r="330" spans="1:7" s="33" customFormat="1" ht="30" x14ac:dyDescent="0.25">
      <c r="A330" s="103" t="str">
        <f>'[2]PLANILHA DE ORÇAMENTO- ANEXO 16'!A333</f>
        <v>7.10.6</v>
      </c>
      <c r="B330" s="99" t="str">
        <f>'[2]PLANILHA DE ORÇAMENTO- ANEXO 16'!B333</f>
        <v>CDHU</v>
      </c>
      <c r="C330" s="99" t="str">
        <f>'[2]PLANILHA DE ORÇAMENTO- ANEXO 16'!C333</f>
        <v>38.01.060</v>
      </c>
      <c r="D330" s="94" t="str">
        <f>'[2]PLANILHA DE ORÇAMENTO- ANEXO 16'!D333</f>
        <v>Eletroduto de PVC rígido roscável de 1´ - com acessórios</v>
      </c>
      <c r="E330" s="99" t="str">
        <f>'[2]PLANILHA DE ORÇAMENTO- ANEXO 16'!E333</f>
        <v>M</v>
      </c>
      <c r="F330" s="113">
        <f>'[2]PLANILHA DE ORÇAMENTO- ANEXO 16'!F333</f>
        <v>30</v>
      </c>
      <c r="G330" s="111" t="s">
        <v>173</v>
      </c>
    </row>
    <row r="331" spans="1:7" s="33" customFormat="1" ht="30" x14ac:dyDescent="0.25">
      <c r="A331" s="103" t="str">
        <f>'[2]PLANILHA DE ORÇAMENTO- ANEXO 16'!A334</f>
        <v>7.10.7</v>
      </c>
      <c r="B331" s="99" t="str">
        <f>'[2]PLANILHA DE ORÇAMENTO- ANEXO 16'!B334</f>
        <v>CDHU</v>
      </c>
      <c r="C331" s="99" t="str">
        <f>'[2]PLANILHA DE ORÇAMENTO- ANEXO 16'!C334</f>
        <v>38.01.080</v>
      </c>
      <c r="D331" s="94" t="str">
        <f>'[2]PLANILHA DE ORÇAMENTO- ANEXO 16'!D334</f>
        <v>Eletroduto de PVC rígido roscável de 1 1/4´ - com acessórios</v>
      </c>
      <c r="E331" s="99" t="str">
        <f>'[2]PLANILHA DE ORÇAMENTO- ANEXO 16'!E334</f>
        <v>M</v>
      </c>
      <c r="F331" s="113">
        <f>'[2]PLANILHA DE ORÇAMENTO- ANEXO 16'!F334</f>
        <v>30</v>
      </c>
      <c r="G331" s="111" t="s">
        <v>173</v>
      </c>
    </row>
    <row r="332" spans="1:7" s="33" customFormat="1" ht="30" x14ac:dyDescent="0.25">
      <c r="A332" s="103" t="str">
        <f>'[2]PLANILHA DE ORÇAMENTO- ANEXO 16'!A335</f>
        <v>7.10.8</v>
      </c>
      <c r="B332" s="99" t="str">
        <f>'[2]PLANILHA DE ORÇAMENTO- ANEXO 16'!B335</f>
        <v>CDHU</v>
      </c>
      <c r="C332" s="99" t="str">
        <f>'[2]PLANILHA DE ORÇAMENTO- ANEXO 16'!C335</f>
        <v>40.02.080</v>
      </c>
      <c r="D332" s="94" t="str">
        <f>'[2]PLANILHA DE ORÇAMENTO- ANEXO 16'!D335</f>
        <v>Caixa de passagem em chapa, com tampa parafusada, 300 x 300 x 120 mm</v>
      </c>
      <c r="E332" s="99" t="str">
        <f>'[2]PLANILHA DE ORÇAMENTO- ANEXO 16'!E335</f>
        <v>UN</v>
      </c>
      <c r="F332" s="113">
        <f>'[2]PLANILHA DE ORÇAMENTO- ANEXO 16'!F335</f>
        <v>3</v>
      </c>
      <c r="G332" s="111" t="s">
        <v>173</v>
      </c>
    </row>
    <row r="333" spans="1:7" s="33" customFormat="1" ht="15.75" x14ac:dyDescent="0.25">
      <c r="A333" s="103" t="str">
        <f>'[2]PLANILHA DE ORÇAMENTO- ANEXO 16'!A336</f>
        <v>7.10.9</v>
      </c>
      <c r="B333" s="99" t="str">
        <f>'[2]PLANILHA DE ORÇAMENTO- ANEXO 16'!B336</f>
        <v>CDHU</v>
      </c>
      <c r="C333" s="99" t="str">
        <f>'[2]PLANILHA DE ORÇAMENTO- ANEXO 16'!C336</f>
        <v>40.01.020</v>
      </c>
      <c r="D333" s="94" t="str">
        <f>'[2]PLANILHA DE ORÇAMENTO- ANEXO 16'!D336</f>
        <v>Caixa de ferro estampada 4´ x 2´</v>
      </c>
      <c r="E333" s="99" t="str">
        <f>'[2]PLANILHA DE ORÇAMENTO- ANEXO 16'!E336</f>
        <v>UN</v>
      </c>
      <c r="F333" s="113">
        <f>'[2]PLANILHA DE ORÇAMENTO- ANEXO 16'!F336</f>
        <v>7</v>
      </c>
      <c r="G333" s="111" t="s">
        <v>173</v>
      </c>
    </row>
    <row r="334" spans="1:7" s="33" customFormat="1" ht="30" x14ac:dyDescent="0.25">
      <c r="A334" s="103" t="str">
        <f>'[2]PLANILHA DE ORÇAMENTO- ANEXO 16'!A337</f>
        <v>7.10.10</v>
      </c>
      <c r="B334" s="99" t="str">
        <f>'[2]PLANILHA DE ORÇAMENTO- ANEXO 16'!B337</f>
        <v>CDHU</v>
      </c>
      <c r="C334" s="99" t="str">
        <f>'[2]PLANILHA DE ORÇAMENTO- ANEXO 16'!C337</f>
        <v>40.04.080</v>
      </c>
      <c r="D334" s="94" t="str">
        <f>'[2]PLANILHA DE ORÇAMENTO- ANEXO 16'!D337</f>
        <v>Tomada para telefone 4P, padrão TELEBRÁS, com placa</v>
      </c>
      <c r="E334" s="99" t="str">
        <f>'[2]PLANILHA DE ORÇAMENTO- ANEXO 16'!E337</f>
        <v>CJ</v>
      </c>
      <c r="F334" s="113">
        <f>'[2]PLANILHA DE ORÇAMENTO- ANEXO 16'!F337</f>
        <v>7</v>
      </c>
      <c r="G334" s="111" t="s">
        <v>173</v>
      </c>
    </row>
    <row r="335" spans="1:7" s="33" customFormat="1" ht="15.75" x14ac:dyDescent="0.25">
      <c r="A335" s="104" t="str">
        <f>'[2]PLANILHA DE ORÇAMENTO- ANEXO 16'!A338</f>
        <v>7.11</v>
      </c>
      <c r="B335" s="105"/>
      <c r="C335" s="105"/>
      <c r="D335" s="114" t="str">
        <f>'[2]PLANILHA DE ORÇAMENTO- ANEXO 16'!D338</f>
        <v>Aterramento</v>
      </c>
      <c r="E335" s="105"/>
      <c r="F335" s="105"/>
      <c r="G335" s="105"/>
    </row>
    <row r="336" spans="1:7" s="33" customFormat="1" ht="27.75" customHeight="1" x14ac:dyDescent="0.25">
      <c r="A336" s="103" t="str">
        <f>'[2]PLANILHA DE ORÇAMENTO- ANEXO 16'!A339</f>
        <v>7.11.1</v>
      </c>
      <c r="B336" s="99" t="str">
        <f>'[2]PLANILHA DE ORÇAMENTO- ANEXO 16'!B339</f>
        <v>CDHU</v>
      </c>
      <c r="C336" s="99" t="str">
        <f>'[2]PLANILHA DE ORÇAMENTO- ANEXO 16'!C339</f>
        <v>39.04.080</v>
      </c>
      <c r="D336" s="94" t="str">
        <f>'[2]PLANILHA DE ORÇAMENTO- ANEXO 16'!D339</f>
        <v>Cabo de cobre nu, têmpera mole, classe 2, de 50 mm²</v>
      </c>
      <c r="E336" s="99" t="str">
        <f>'[2]PLANILHA DE ORÇAMENTO- ANEXO 16'!E339</f>
        <v>M</v>
      </c>
      <c r="F336" s="113">
        <f>'[2]PLANILHA DE ORÇAMENTO- ANEXO 16'!F339</f>
        <v>50</v>
      </c>
      <c r="G336" s="111" t="s">
        <v>173</v>
      </c>
    </row>
    <row r="337" spans="1:7" s="33" customFormat="1" ht="15.75" x14ac:dyDescent="0.25">
      <c r="A337" s="103" t="str">
        <f>'[2]PLANILHA DE ORÇAMENTO- ANEXO 16'!A340</f>
        <v>7.11.2</v>
      </c>
      <c r="B337" s="99" t="str">
        <f>'[2]PLANILHA DE ORÇAMENTO- ANEXO 16'!B340</f>
        <v>CDHU</v>
      </c>
      <c r="C337" s="99" t="str">
        <f>'[2]PLANILHA DE ORÇAMENTO- ANEXO 16'!C340</f>
        <v>42.05.210</v>
      </c>
      <c r="D337" s="94" t="str">
        <f>'[2]PLANILHA DE ORÇAMENTO- ANEXO 16'!D340</f>
        <v>Haste de aterramento de 5/8´ x 3 m</v>
      </c>
      <c r="E337" s="99" t="str">
        <f>'[2]PLANILHA DE ORÇAMENTO- ANEXO 16'!E340</f>
        <v>UN</v>
      </c>
      <c r="F337" s="113">
        <f>'[2]PLANILHA DE ORÇAMENTO- ANEXO 16'!F340</f>
        <v>3</v>
      </c>
      <c r="G337" s="111" t="s">
        <v>173</v>
      </c>
    </row>
    <row r="338" spans="1:7" s="33" customFormat="1" ht="30" x14ac:dyDescent="0.25">
      <c r="A338" s="103" t="str">
        <f>'[2]PLANILHA DE ORÇAMENTO- ANEXO 16'!A341</f>
        <v>7.11.3</v>
      </c>
      <c r="B338" s="99" t="str">
        <f>'[2]PLANILHA DE ORÇAMENTO- ANEXO 16'!B341</f>
        <v>CDHU</v>
      </c>
      <c r="C338" s="99" t="str">
        <f>'[2]PLANILHA DE ORÇAMENTO- ANEXO 16'!C341</f>
        <v>39.10.160</v>
      </c>
      <c r="D338" s="94" t="str">
        <f>'[2]PLANILHA DE ORÇAMENTO- ANEXO 16'!D341</f>
        <v>Terminal de pressão/compressão para cabo de 50 mm²</v>
      </c>
      <c r="E338" s="99" t="str">
        <f>'[2]PLANILHA DE ORÇAMENTO- ANEXO 16'!E341</f>
        <v>UN</v>
      </c>
      <c r="F338" s="113">
        <f>'[2]PLANILHA DE ORÇAMENTO- ANEXO 16'!F341</f>
        <v>3</v>
      </c>
      <c r="G338" s="111" t="s">
        <v>173</v>
      </c>
    </row>
    <row r="339" spans="1:7" s="33" customFormat="1" ht="30" x14ac:dyDescent="0.25">
      <c r="A339" s="103" t="str">
        <f>'[2]PLANILHA DE ORÇAMENTO- ANEXO 16'!A342</f>
        <v>7.11.4</v>
      </c>
      <c r="B339" s="99" t="str">
        <f>'[2]PLANILHA DE ORÇAMENTO- ANEXO 16'!B342</f>
        <v>CDHU</v>
      </c>
      <c r="C339" s="99" t="str">
        <f>'[2]PLANILHA DE ORÇAMENTO- ANEXO 16'!C342</f>
        <v>42.20.220</v>
      </c>
      <c r="D339" s="94" t="str">
        <f>'[2]PLANILHA DE ORÇAMENTO- ANEXO 16'!D342</f>
        <v>Solda exotérmica conexão cabo-haste em T, bitola do cabo de 50mm² a 95mm² para haste de 5/8" e 3/4"</v>
      </c>
      <c r="E339" s="99" t="str">
        <f>'[2]PLANILHA DE ORÇAMENTO- ANEXO 16'!E342</f>
        <v>UN</v>
      </c>
      <c r="F339" s="113">
        <f>'[2]PLANILHA DE ORÇAMENTO- ANEXO 16'!F342</f>
        <v>5</v>
      </c>
      <c r="G339" s="111" t="s">
        <v>173</v>
      </c>
    </row>
    <row r="340" spans="1:7" s="33" customFormat="1" ht="30" x14ac:dyDescent="0.25">
      <c r="A340" s="103" t="str">
        <f>'[2]PLANILHA DE ORÇAMENTO- ANEXO 16'!A343</f>
        <v>7.11.5</v>
      </c>
      <c r="B340" s="99" t="str">
        <f>'[2]PLANILHA DE ORÇAMENTO- ANEXO 16'!B343</f>
        <v>CDHU</v>
      </c>
      <c r="C340" s="99" t="str">
        <f>'[2]PLANILHA DE ORÇAMENTO- ANEXO 16'!C343</f>
        <v>06.02.020</v>
      </c>
      <c r="D340" s="94" t="str">
        <f>'[2]PLANILHA DE ORÇAMENTO- ANEXO 16'!D343</f>
        <v>Escavação manual em solo de 1ª e 2ª categoria em vala ou cava até 1,5 m</v>
      </c>
      <c r="E340" s="99" t="str">
        <f>'[2]PLANILHA DE ORÇAMENTO- ANEXO 16'!E343</f>
        <v>M3</v>
      </c>
      <c r="F340" s="113">
        <f>'[2]PLANILHA DE ORÇAMENTO- ANEXO 16'!F343</f>
        <v>1</v>
      </c>
      <c r="G340" s="111" t="s">
        <v>173</v>
      </c>
    </row>
    <row r="341" spans="1:7" s="33" customFormat="1" ht="30" x14ac:dyDescent="0.25">
      <c r="A341" s="103" t="str">
        <f>'[2]PLANILHA DE ORÇAMENTO- ANEXO 16'!A344</f>
        <v>7.11.6</v>
      </c>
      <c r="B341" s="99" t="str">
        <f>'[2]PLANILHA DE ORÇAMENTO- ANEXO 16'!B344</f>
        <v>CDHU</v>
      </c>
      <c r="C341" s="99" t="str">
        <f>'[2]PLANILHA DE ORÇAMENTO- ANEXO 16'!C344</f>
        <v>06.11.040</v>
      </c>
      <c r="D341" s="94" t="str">
        <f>'[2]PLANILHA DE ORÇAMENTO- ANEXO 16'!D344</f>
        <v>Reaterro manual apiloado sem controle de compactação</v>
      </c>
      <c r="E341" s="99" t="str">
        <f>'[2]PLANILHA DE ORÇAMENTO- ANEXO 16'!E344</f>
        <v>M3</v>
      </c>
      <c r="F341" s="113">
        <f>'[2]PLANILHA DE ORÇAMENTO- ANEXO 16'!F344</f>
        <v>1</v>
      </c>
      <c r="G341" s="111" t="s">
        <v>173</v>
      </c>
    </row>
    <row r="342" spans="1:7" s="33" customFormat="1" ht="15.75" x14ac:dyDescent="0.25">
      <c r="A342" s="104" t="str">
        <f>'[2]PLANILHA DE ORÇAMENTO- ANEXO 16'!A345</f>
        <v xml:space="preserve">8. </v>
      </c>
      <c r="B342" s="105"/>
      <c r="C342" s="105"/>
      <c r="D342" s="114" t="str">
        <f>'[2]PLANILHA DE ORÇAMENTO- ANEXO 16'!D345</f>
        <v>ACESSIBLIDADE</v>
      </c>
      <c r="E342" s="105"/>
      <c r="F342" s="105"/>
      <c r="G342" s="105"/>
    </row>
    <row r="343" spans="1:7" s="33" customFormat="1" ht="15.75" x14ac:dyDescent="0.25">
      <c r="A343" s="103" t="str">
        <f>'[2]PLANILHA DE ORÇAMENTO- ANEXO 16'!A346</f>
        <v>8.1</v>
      </c>
      <c r="B343" s="99" t="str">
        <f>'[2]PLANILHA DE ORÇAMENTO- ANEXO 16'!B346</f>
        <v>CDHU</v>
      </c>
      <c r="C343" s="99" t="str">
        <f>'[2]PLANILHA DE ORÇAMENTO- ANEXO 16'!C346</f>
        <v>24.03.320</v>
      </c>
      <c r="D343" s="94" t="str">
        <f>'[2]PLANILHA DE ORÇAMENTO- ANEXO 16'!D346</f>
        <v>Corrimão tubular em aço galvanizado, diâmetro 2´</v>
      </c>
      <c r="E343" s="99" t="str">
        <f>'[2]PLANILHA DE ORÇAMENTO- ANEXO 16'!E346</f>
        <v>M</v>
      </c>
      <c r="F343" s="113">
        <f>'[2]PLANILHA DE ORÇAMENTO- ANEXO 16'!F346</f>
        <v>3.2</v>
      </c>
      <c r="G343" s="111" t="s">
        <v>174</v>
      </c>
    </row>
    <row r="344" spans="1:7" s="33" customFormat="1" ht="30" x14ac:dyDescent="0.25">
      <c r="A344" s="103" t="str">
        <f>'[2]PLANILHA DE ORÇAMENTO- ANEXO 16'!A347</f>
        <v>8.2</v>
      </c>
      <c r="B344" s="99" t="str">
        <f>'[2]PLANILHA DE ORÇAMENTO- ANEXO 16'!B347</f>
        <v>CDHU</v>
      </c>
      <c r="C344" s="99" t="str">
        <f>'[2]PLANILHA DE ORÇAMENTO- ANEXO 16'!C347</f>
        <v>30.06.010</v>
      </c>
      <c r="D344" s="94" t="str">
        <f>'[2]PLANILHA DE ORÇAMENTO- ANEXO 16'!D347</f>
        <v>Placa para sinalização tátil (início ou final) em braile para corrimão</v>
      </c>
      <c r="E344" s="99" t="str">
        <f>'[2]PLANILHA DE ORÇAMENTO- ANEXO 16'!E347</f>
        <v>UN</v>
      </c>
      <c r="F344" s="113">
        <f>'[2]PLANILHA DE ORÇAMENTO- ANEXO 16'!F347</f>
        <v>7</v>
      </c>
      <c r="G344" s="111" t="s">
        <v>175</v>
      </c>
    </row>
    <row r="345" spans="1:7" s="33" customFormat="1" ht="60" x14ac:dyDescent="0.25">
      <c r="A345" s="103" t="str">
        <f>'[2]PLANILHA DE ORÇAMENTO- ANEXO 16'!A348</f>
        <v>8.3</v>
      </c>
      <c r="B345" s="99" t="str">
        <f>'[2]PLANILHA DE ORÇAMENTO- ANEXO 16'!B348</f>
        <v>CDHU</v>
      </c>
      <c r="C345" s="99" t="str">
        <f>'[2]PLANILHA DE ORÇAMENTO- ANEXO 16'!C348</f>
        <v>30.04.030</v>
      </c>
      <c r="D345" s="94" t="str">
        <f>'[2]PLANILHA DE ORÇAMENTO- ANEXO 16'!D348</f>
        <v>Piso em ladrilho hidráulico podotátil várias cores (25x25cm), assentado com argamassa mista</v>
      </c>
      <c r="E345" s="99" t="str">
        <f>'[2]PLANILHA DE ORÇAMENTO- ANEXO 16'!E348</f>
        <v>M2</v>
      </c>
      <c r="F345" s="113">
        <v>7</v>
      </c>
      <c r="G345" s="111" t="s">
        <v>176</v>
      </c>
    </row>
    <row r="346" spans="1:7" s="33" customFormat="1" ht="31.5" x14ac:dyDescent="0.25">
      <c r="A346" s="104" t="str">
        <f>'[2]PLANILHA DE ORÇAMENTO- ANEXO 16'!A349</f>
        <v>9.</v>
      </c>
      <c r="B346" s="105"/>
      <c r="C346" s="105"/>
      <c r="D346" s="114" t="str">
        <f>'[2]PLANILHA DE ORÇAMENTO- ANEXO 16'!D349</f>
        <v>ATRIO INFRAESTRUTURA/SUPERESTRUTURA /FECHAMENTO-COMPLETO</v>
      </c>
      <c r="E346" s="105"/>
      <c r="F346" s="105"/>
      <c r="G346" s="105"/>
    </row>
    <row r="347" spans="1:7" s="33" customFormat="1" ht="31.5" x14ac:dyDescent="0.25">
      <c r="A347" s="104" t="str">
        <f>'[2]PLANILHA DE ORÇAMENTO- ANEXO 16'!A350</f>
        <v>9.1</v>
      </c>
      <c r="B347" s="105"/>
      <c r="C347" s="105"/>
      <c r="D347" s="114" t="str">
        <f>'[2]PLANILHA DE ORÇAMENTO- ANEXO 16'!D350</f>
        <v>INFRAESTRUTURA/ SUPERESTRUTURA/ ALV. E REVESTIMENTO PAREDE</v>
      </c>
      <c r="E347" s="105"/>
      <c r="F347" s="105"/>
      <c r="G347" s="105"/>
    </row>
    <row r="348" spans="1:7" s="33" customFormat="1" ht="75" x14ac:dyDescent="0.25">
      <c r="A348" s="103" t="str">
        <f>'[2]PLANILHA DE ORÇAMENTO- ANEXO 16'!A351</f>
        <v>9.1.1</v>
      </c>
      <c r="B348" s="99" t="str">
        <f>'[2]PLANILHA DE ORÇAMENTO- ANEXO 16'!B351</f>
        <v>CDHU</v>
      </c>
      <c r="C348" s="99" t="str">
        <f>'[2]PLANILHA DE ORÇAMENTO- ANEXO 16'!C351</f>
        <v>11.01.160</v>
      </c>
      <c r="D348" s="94" t="str">
        <f>'[2]PLANILHA DE ORÇAMENTO- ANEXO 16'!D351</f>
        <v>Concreto usinado, fck= 30 MPA</v>
      </c>
      <c r="E348" s="99" t="str">
        <f>'[2]PLANILHA DE ORÇAMENTO- ANEXO 16'!E351</f>
        <v>M3</v>
      </c>
      <c r="F348" s="113">
        <f>'[2]PLANILHA DE ORÇAMENTO- ANEXO 16'!F351</f>
        <v>5.5</v>
      </c>
      <c r="G348" s="111" t="s">
        <v>177</v>
      </c>
    </row>
    <row r="349" spans="1:7" s="33" customFormat="1" ht="30" x14ac:dyDescent="0.25">
      <c r="A349" s="103" t="str">
        <f>'[2]PLANILHA DE ORÇAMENTO- ANEXO 16'!A352</f>
        <v>9.1.2</v>
      </c>
      <c r="B349" s="99" t="str">
        <f>'[2]PLANILHA DE ORÇAMENTO- ANEXO 16'!B352</f>
        <v>CDHU</v>
      </c>
      <c r="C349" s="99" t="str">
        <f>'[2]PLANILHA DE ORÇAMENTO- ANEXO 16'!C352</f>
        <v>11.16.060</v>
      </c>
      <c r="D349" s="94" t="str">
        <f>'[2]PLANILHA DE ORÇAMENTO- ANEXO 16'!D352</f>
        <v>Lançamento e adensamento de concreto ou massa em estrutura</v>
      </c>
      <c r="E349" s="99" t="str">
        <f>'[2]PLANILHA DE ORÇAMENTO- ANEXO 16'!E352</f>
        <v>M3</v>
      </c>
      <c r="F349" s="113">
        <f>'[2]PLANILHA DE ORÇAMENTO- ANEXO 16'!F352</f>
        <v>5.5</v>
      </c>
      <c r="G349" s="111" t="s">
        <v>99</v>
      </c>
    </row>
    <row r="350" spans="1:7" s="33" customFormat="1" ht="30" x14ac:dyDescent="0.25">
      <c r="A350" s="103" t="str">
        <f>'[2]PLANILHA DE ORÇAMENTO- ANEXO 16'!A353</f>
        <v>9.1.3</v>
      </c>
      <c r="B350" s="99" t="str">
        <f>'[2]PLANILHA DE ORÇAMENTO- ANEXO 16'!B353</f>
        <v>CDHU</v>
      </c>
      <c r="C350" s="99" t="str">
        <f>'[2]PLANILHA DE ORÇAMENTO- ANEXO 16'!C353</f>
        <v>10.01.040</v>
      </c>
      <c r="D350" s="94" t="str">
        <f>'[2]PLANILHA DE ORÇAMENTO- ANEXO 16'!D353</f>
        <v>Armadura em barra de aço CA-50 (A ou B) fyk = 500 MPa</v>
      </c>
      <c r="E350" s="99" t="str">
        <f>'[2]PLANILHA DE ORÇAMENTO- ANEXO 16'!E353</f>
        <v>KG</v>
      </c>
      <c r="F350" s="113">
        <f>'[2]PLANILHA DE ORÇAMENTO- ANEXO 16'!F353</f>
        <v>374</v>
      </c>
      <c r="G350" s="111" t="s">
        <v>178</v>
      </c>
    </row>
    <row r="351" spans="1:7" s="33" customFormat="1" ht="30" x14ac:dyDescent="0.25">
      <c r="A351" s="103" t="str">
        <f>'[2]PLANILHA DE ORÇAMENTO- ANEXO 16'!A354</f>
        <v>9.1.4</v>
      </c>
      <c r="B351" s="99" t="str">
        <f>'[2]PLANILHA DE ORÇAMENTO- ANEXO 16'!B354</f>
        <v>CDHU</v>
      </c>
      <c r="C351" s="99" t="str">
        <f>'[2]PLANILHA DE ORÇAMENTO- ANEXO 16'!C354</f>
        <v>10.01.060</v>
      </c>
      <c r="D351" s="94" t="str">
        <f>'[2]PLANILHA DE ORÇAMENTO- ANEXO 16'!D354</f>
        <v>Armadura em barra de aço CA-60 (A ou B) fyk = 600 MPa</v>
      </c>
      <c r="E351" s="99" t="str">
        <f>'[2]PLANILHA DE ORÇAMENTO- ANEXO 16'!E354</f>
        <v>KG</v>
      </c>
      <c r="F351" s="113">
        <f>'[2]PLANILHA DE ORÇAMENTO- ANEXO 16'!F354</f>
        <v>93.5</v>
      </c>
      <c r="G351" s="111">
        <v>93.5</v>
      </c>
    </row>
    <row r="352" spans="1:7" s="33" customFormat="1" ht="30" x14ac:dyDescent="0.25">
      <c r="A352" s="103" t="str">
        <f>'[2]PLANILHA DE ORÇAMENTO- ANEXO 16'!A355</f>
        <v>9.1.5</v>
      </c>
      <c r="B352" s="99" t="str">
        <f>'[2]PLANILHA DE ORÇAMENTO- ANEXO 16'!B355</f>
        <v>CDHU</v>
      </c>
      <c r="C352" s="99" t="str">
        <f>'[2]PLANILHA DE ORÇAMENTO- ANEXO 16'!C355</f>
        <v>09.01.020</v>
      </c>
      <c r="D352" s="94" t="str">
        <f>'[2]PLANILHA DE ORÇAMENTO- ANEXO 16'!D355</f>
        <v>Forma em madeira comum para fundação</v>
      </c>
      <c r="E352" s="99" t="str">
        <f>'[2]PLANILHA DE ORÇAMENTO- ANEXO 16'!E355</f>
        <v>M2</v>
      </c>
      <c r="F352" s="113">
        <f>'[2]PLANILHA DE ORÇAMENTO- ANEXO 16'!F355</f>
        <v>40.06</v>
      </c>
      <c r="G352" s="111" t="s">
        <v>179</v>
      </c>
    </row>
    <row r="353" spans="1:7" s="33" customFormat="1" ht="30" x14ac:dyDescent="0.25">
      <c r="A353" s="103" t="str">
        <f>'[2]PLANILHA DE ORÇAMENTO- ANEXO 16'!A356</f>
        <v>9.1.6</v>
      </c>
      <c r="B353" s="99" t="str">
        <f>'[2]PLANILHA DE ORÇAMENTO- ANEXO 16'!B356</f>
        <v>CDHU</v>
      </c>
      <c r="C353" s="99" t="str">
        <f>'[2]PLANILHA DE ORÇAMENTO- ANEXO 16'!C356</f>
        <v>14.04.220</v>
      </c>
      <c r="D353" s="94" t="str">
        <f>'[2]PLANILHA DE ORÇAMENTO- ANEXO 16'!D356</f>
        <v>alvenaria em bloco cerâmico de vedação, uso revestido, de 19cm</v>
      </c>
      <c r="E353" s="99" t="str">
        <f>'[2]PLANILHA DE ORÇAMENTO- ANEXO 16'!E356</f>
        <v>M2</v>
      </c>
      <c r="F353" s="113">
        <f>'[2]PLANILHA DE ORÇAMENTO- ANEXO 16'!F356</f>
        <v>34.700000000000003</v>
      </c>
      <c r="G353" s="111" t="s">
        <v>180</v>
      </c>
    </row>
    <row r="354" spans="1:7" s="33" customFormat="1" ht="30" x14ac:dyDescent="0.25">
      <c r="A354" s="103" t="str">
        <f>'[2]PLANILHA DE ORÇAMENTO- ANEXO 16'!A357</f>
        <v>9.1.7</v>
      </c>
      <c r="B354" s="99" t="str">
        <f>'[2]PLANILHA DE ORÇAMENTO- ANEXO 16'!B357</f>
        <v>CDHU</v>
      </c>
      <c r="C354" s="99" t="str">
        <f>'[2]PLANILHA DE ORÇAMENTO- ANEXO 16'!C357</f>
        <v>17.02.020</v>
      </c>
      <c r="D354" s="94" t="str">
        <f>'[2]PLANILHA DE ORÇAMENTO- ANEXO 16'!D357</f>
        <v>Chapisco</v>
      </c>
      <c r="E354" s="99" t="str">
        <f>'[2]PLANILHA DE ORÇAMENTO- ANEXO 16'!E357</f>
        <v>M2</v>
      </c>
      <c r="F354" s="113">
        <f>'[2]PLANILHA DE ORÇAMENTO- ANEXO 16'!F357</f>
        <v>80</v>
      </c>
      <c r="G354" s="111" t="s">
        <v>181</v>
      </c>
    </row>
    <row r="355" spans="1:7" s="33" customFormat="1" ht="15.75" x14ac:dyDescent="0.25">
      <c r="A355" s="103" t="str">
        <f>'[2]PLANILHA DE ORÇAMENTO- ANEXO 16'!A358</f>
        <v>9.1.8</v>
      </c>
      <c r="B355" s="99" t="str">
        <f>'[2]PLANILHA DE ORÇAMENTO- ANEXO 16'!B358</f>
        <v>CDHU</v>
      </c>
      <c r="C355" s="99" t="str">
        <f>'[2]PLANILHA DE ORÇAMENTO- ANEXO 16'!C358</f>
        <v>17.02.220</v>
      </c>
      <c r="D355" s="94" t="str">
        <f>'[2]PLANILHA DE ORÇAMENTO- ANEXO 16'!D358</f>
        <v>Reboco</v>
      </c>
      <c r="E355" s="99" t="str">
        <f>'[2]PLANILHA DE ORÇAMENTO- ANEXO 16'!E358</f>
        <v>M2</v>
      </c>
      <c r="F355" s="113">
        <f>'[2]PLANILHA DE ORÇAMENTO- ANEXO 16'!F358</f>
        <v>80</v>
      </c>
      <c r="G355" s="111" t="s">
        <v>99</v>
      </c>
    </row>
    <row r="356" spans="1:7" s="33" customFormat="1" ht="30" x14ac:dyDescent="0.25">
      <c r="A356" s="103" t="str">
        <f>'[2]PLANILHA DE ORÇAMENTO- ANEXO 16'!A359</f>
        <v>9.1.9</v>
      </c>
      <c r="B356" s="99" t="str">
        <f>'[2]PLANILHA DE ORÇAMENTO- ANEXO 16'!B359</f>
        <v>CDHU</v>
      </c>
      <c r="C356" s="99" t="str">
        <f>'[2]PLANILHA DE ORÇAMENTO- ANEXO 16'!C359</f>
        <v>18.08.090</v>
      </c>
      <c r="D356" s="94" t="str">
        <f>'[2]PLANILHA DE ORÇAMENTO- ANEXO 16'!D359</f>
        <v>Revestimento em porcelanato esmaltado/polido no pilar de entrada do Atrio</v>
      </c>
      <c r="E356" s="99" t="str">
        <f>'[2]PLANILHA DE ORÇAMENTO- ANEXO 16'!E359</f>
        <v>M2</v>
      </c>
      <c r="F356" s="113">
        <f>'[2]PLANILHA DE ORÇAMENTO- ANEXO 16'!F359</f>
        <v>13.5</v>
      </c>
      <c r="G356" s="111" t="s">
        <v>182</v>
      </c>
    </row>
    <row r="357" spans="1:7" s="33" customFormat="1" ht="15.75" x14ac:dyDescent="0.25">
      <c r="A357" s="104" t="str">
        <f>'[2]PLANILHA DE ORÇAMENTO- ANEXO 16'!A360</f>
        <v>9.2</v>
      </c>
      <c r="B357" s="105"/>
      <c r="C357" s="105"/>
      <c r="D357" s="114" t="str">
        <f>'[2]PLANILHA DE ORÇAMENTO- ANEXO 16'!D360</f>
        <v>PISO</v>
      </c>
      <c r="E357" s="105"/>
      <c r="F357" s="105"/>
      <c r="G357" s="105"/>
    </row>
    <row r="358" spans="1:7" s="33" customFormat="1" ht="15.75" x14ac:dyDescent="0.25">
      <c r="A358" s="103" t="str">
        <f>'[2]PLANILHA DE ORÇAMENTO- ANEXO 16'!A361</f>
        <v>9.2.1</v>
      </c>
      <c r="B358" s="99" t="str">
        <f>'[2]PLANILHA DE ORÇAMENTO- ANEXO 16'!B361</f>
        <v>CDHU</v>
      </c>
      <c r="C358" s="99" t="str">
        <f>'[2]PLANILHA DE ORÇAMENTO- ANEXO 16'!C361</f>
        <v>17.01.020</v>
      </c>
      <c r="D358" s="94" t="str">
        <f>'[2]PLANILHA DE ORÇAMENTO- ANEXO 16'!D361</f>
        <v>Argamassa de regularização e/ou proteção</v>
      </c>
      <c r="E358" s="99" t="str">
        <f>'[2]PLANILHA DE ORÇAMENTO- ANEXO 16'!E361</f>
        <v>M3</v>
      </c>
      <c r="F358" s="113">
        <v>2.4500000000000002</v>
      </c>
      <c r="G358" s="111" t="s">
        <v>409</v>
      </c>
    </row>
    <row r="359" spans="1:7" s="33" customFormat="1" ht="75" x14ac:dyDescent="0.2">
      <c r="A359" s="103" t="str">
        <f>'[2]PLANILHA DE ORÇAMENTO- ANEXO 16'!A362</f>
        <v>9.2.2</v>
      </c>
      <c r="B359" s="98" t="s">
        <v>40</v>
      </c>
      <c r="C359" s="98" t="s">
        <v>55</v>
      </c>
      <c r="D359" s="109" t="s">
        <v>48</v>
      </c>
      <c r="E359" s="99" t="s">
        <v>46</v>
      </c>
      <c r="F359" s="97">
        <v>51.61</v>
      </c>
      <c r="G359" s="111" t="s">
        <v>408</v>
      </c>
    </row>
    <row r="360" spans="1:7" s="33" customFormat="1" ht="45" x14ac:dyDescent="0.25">
      <c r="A360" s="103" t="str">
        <f>'[2]PLANILHA DE ORÇAMENTO- ANEXO 16'!A363</f>
        <v>9.2.3</v>
      </c>
      <c r="B360" s="99" t="str">
        <f>'[2]PLANILHA DE ORÇAMENTO- ANEXO 16'!B363</f>
        <v>SINAPI</v>
      </c>
      <c r="C360" s="99" t="str">
        <f>'[2]PLANILHA DE ORÇAMENTO- ANEXO 16'!C363</f>
        <v>94990</v>
      </c>
      <c r="D360" s="94" t="s">
        <v>406</v>
      </c>
      <c r="E360" s="99" t="str">
        <f>'[2]PLANILHA DE ORÇAMENTO- ANEXO 16'!E363</f>
        <v>M3</v>
      </c>
      <c r="F360" s="113">
        <f>'[2]PLANILHA DE ORÇAMENTO- ANEXO 16'!F363</f>
        <v>1.3</v>
      </c>
      <c r="G360" s="111" t="s">
        <v>183</v>
      </c>
    </row>
    <row r="361" spans="1:7" s="33" customFormat="1" ht="15.75" x14ac:dyDescent="0.25">
      <c r="A361" s="104" t="str">
        <f>'[2]PLANILHA DE ORÇAMENTO- ANEXO 16'!A364</f>
        <v>9.3</v>
      </c>
      <c r="B361" s="105"/>
      <c r="C361" s="105"/>
      <c r="D361" s="114" t="str">
        <f>'[2]PLANILHA DE ORÇAMENTO- ANEXO 16'!D364</f>
        <v>COBERTURA E FACHADA</v>
      </c>
      <c r="E361" s="105"/>
      <c r="F361" s="105"/>
      <c r="G361" s="105"/>
    </row>
    <row r="362" spans="1:7" s="33" customFormat="1" ht="30" x14ac:dyDescent="0.25">
      <c r="A362" s="103" t="str">
        <f>'[2]PLANILHA DE ORÇAMENTO- ANEXO 16'!A365</f>
        <v>9.3.1</v>
      </c>
      <c r="B362" s="99" t="str">
        <f>'[2]PLANILHA DE ORÇAMENTO- ANEXO 16'!B365</f>
        <v>CDHU</v>
      </c>
      <c r="C362" s="99" t="str">
        <f>'[2]PLANILHA DE ORÇAMENTO- ANEXO 16'!C365</f>
        <v>15.03.110</v>
      </c>
      <c r="D362" s="94" t="str">
        <f>'[2]PLANILHA DE ORÇAMENTO- ANEXO 16'!D365</f>
        <v>Fornecimento e montagem de estrutura em aço patinável, sem pintura</v>
      </c>
      <c r="E362" s="99" t="str">
        <f>'[2]PLANILHA DE ORÇAMENTO- ANEXO 16'!E365</f>
        <v>KG</v>
      </c>
      <c r="F362" s="113">
        <f>'[2]PLANILHA DE ORÇAMENTO- ANEXO 16'!F365</f>
        <v>150</v>
      </c>
      <c r="G362" s="111" t="s">
        <v>400</v>
      </c>
    </row>
    <row r="363" spans="1:7" s="33" customFormat="1" ht="30" x14ac:dyDescent="0.25">
      <c r="A363" s="103" t="str">
        <f>'[2]PLANILHA DE ORÇAMENTO- ANEXO 16'!A366</f>
        <v>9.3.2</v>
      </c>
      <c r="B363" s="99" t="str">
        <f>'[2]PLANILHA DE ORÇAMENTO- ANEXO 16'!B366</f>
        <v>CDHU</v>
      </c>
      <c r="C363" s="99" t="str">
        <f>'[2]PLANILHA DE ORÇAMENTO- ANEXO 16'!C366</f>
        <v>16.03.010</v>
      </c>
      <c r="D363" s="94" t="str">
        <f>'[2]PLANILHA DE ORÇAMENTO- ANEXO 16'!D366</f>
        <v>Telhamento em cimento reforçado com fio sintético CRFS - perfil ondulado de 6 mm</v>
      </c>
      <c r="E363" s="99" t="str">
        <f>'[2]PLANILHA DE ORÇAMENTO- ANEXO 16'!E366</f>
        <v>M2</v>
      </c>
      <c r="F363" s="113">
        <v>26.87</v>
      </c>
      <c r="G363" s="111" t="s">
        <v>402</v>
      </c>
    </row>
    <row r="364" spans="1:7" s="33" customFormat="1" ht="30" x14ac:dyDescent="0.25">
      <c r="A364" s="103" t="str">
        <f>'[2]PLANILHA DE ORÇAMENTO- ANEXO 16'!A367</f>
        <v>9.3.3</v>
      </c>
      <c r="B364" s="99" t="str">
        <f>'[2]PLANILHA DE ORÇAMENTO- ANEXO 16'!B367</f>
        <v>CDHU</v>
      </c>
      <c r="C364" s="99" t="str">
        <f>'[2]PLANILHA DE ORÇAMENTO- ANEXO 16'!C367</f>
        <v>22.02.030</v>
      </c>
      <c r="D364" s="94" t="str">
        <f>'[2]PLANILHA DE ORÇAMENTO- ANEXO 16'!D367</f>
        <v>Forro em paineis de gesso acartonado esp=12,50mm ,incluso estrutura de fixação metalica.</v>
      </c>
      <c r="E364" s="99" t="str">
        <f>'[2]PLANILHA DE ORÇAMENTO- ANEXO 16'!E367</f>
        <v>M2</v>
      </c>
      <c r="F364" s="113">
        <f>'[2]PLANILHA DE ORÇAMENTO- ANEXO 16'!F367</f>
        <v>47.8</v>
      </c>
      <c r="G364" s="111" t="s">
        <v>184</v>
      </c>
    </row>
    <row r="365" spans="1:7" s="33" customFormat="1" ht="30" x14ac:dyDescent="0.25">
      <c r="A365" s="103" t="str">
        <f>'[2]PLANILHA DE ORÇAMENTO- ANEXO 16'!A368</f>
        <v>9.3.4</v>
      </c>
      <c r="B365" s="99" t="str">
        <f>'[2]PLANILHA DE ORÇAMENTO- ANEXO 16'!B368</f>
        <v>CDHU</v>
      </c>
      <c r="C365" s="99" t="str">
        <f>'[2]PLANILHA DE ORÇAMENTO- ANEXO 16'!C368</f>
        <v>16.33.062</v>
      </c>
      <c r="D365" s="94" t="str">
        <f>'[2]PLANILHA DE ORÇAMENTO- ANEXO 16'!D368</f>
        <v>calhas rufos e afins em chapa galvanizada nº 24, corte de 1,00m</v>
      </c>
      <c r="E365" s="99" t="str">
        <f>'[2]PLANILHA DE ORÇAMENTO- ANEXO 16'!E368</f>
        <v>M</v>
      </c>
      <c r="F365" s="113">
        <v>6.25</v>
      </c>
      <c r="G365" s="111" t="s">
        <v>401</v>
      </c>
    </row>
    <row r="366" spans="1:7" s="33" customFormat="1" ht="45" x14ac:dyDescent="0.25">
      <c r="A366" s="103" t="str">
        <f>'[2]PLANILHA DE ORÇAMENTO- ANEXO 16'!A369</f>
        <v>9.3.5</v>
      </c>
      <c r="B366" s="99" t="str">
        <f>'[2]PLANILHA DE ORÇAMENTO- ANEXO 16'!B369</f>
        <v>CDHU</v>
      </c>
      <c r="C366" s="99" t="str">
        <f>'[2]PLANILHA DE ORÇAMENTO- ANEXO 16'!C369</f>
        <v>21.03.151</v>
      </c>
      <c r="D366" s="94" t="str">
        <f>'[2]PLANILHA DE ORÇAMENTO- ANEXO 16'!D369</f>
        <v>Revestimento em aluminio composto ACM ep= 4mm ,com estrutura de fixação instalado e acabado.</v>
      </c>
      <c r="E366" s="99" t="str">
        <f>'[2]PLANILHA DE ORÇAMENTO- ANEXO 16'!E369</f>
        <v>M2</v>
      </c>
      <c r="F366" s="113">
        <f>'[2]PLANILHA DE ORÇAMENTO- ANEXO 16'!F369</f>
        <v>47.9</v>
      </c>
      <c r="G366" s="111" t="s">
        <v>185</v>
      </c>
    </row>
    <row r="367" spans="1:7" s="33" customFormat="1" ht="15.75" x14ac:dyDescent="0.25">
      <c r="A367" s="104" t="str">
        <f>'[2]PLANILHA DE ORÇAMENTO- ANEXO 16'!A370</f>
        <v>9.4</v>
      </c>
      <c r="B367" s="105"/>
      <c r="C367" s="105"/>
      <c r="D367" s="114" t="str">
        <f>'[2]PLANILHA DE ORÇAMENTO- ANEXO 16'!D370</f>
        <v>Pintura</v>
      </c>
      <c r="E367" s="105"/>
      <c r="F367" s="105"/>
      <c r="G367" s="111"/>
    </row>
    <row r="368" spans="1:7" s="33" customFormat="1" ht="30" x14ac:dyDescent="0.25">
      <c r="A368" s="103" t="str">
        <f>'[2]PLANILHA DE ORÇAMENTO- ANEXO 16'!A371</f>
        <v>9.4.1</v>
      </c>
      <c r="B368" s="99" t="str">
        <f>'[2]PLANILHA DE ORÇAMENTO- ANEXO 16'!B371</f>
        <v>SINAPI</v>
      </c>
      <c r="C368" s="99" t="str">
        <f>'[2]PLANILHA DE ORÇAMENTO- ANEXO 16'!C371</f>
        <v>88489</v>
      </c>
      <c r="D368" s="94" t="str">
        <f>'[2]PLANILHA DE ORÇAMENTO- ANEXO 16'!D371</f>
        <v>forneciento e Aplicação manual de pintura em tinta latex duas demãos  interna e externa  atrio e frente.</v>
      </c>
      <c r="E368" s="99" t="str">
        <f>'[2]PLANILHA DE ORÇAMENTO- ANEXO 16'!E371</f>
        <v>M2</v>
      </c>
      <c r="F368" s="113">
        <f>'[2]PLANILHA DE ORÇAMENTO- ANEXO 16'!F371</f>
        <v>66.64</v>
      </c>
      <c r="G368" s="111" t="s">
        <v>186</v>
      </c>
    </row>
    <row r="369" spans="1:207" s="33" customFormat="1" ht="15.75" x14ac:dyDescent="0.25">
      <c r="A369" s="104" t="str">
        <f>'[2]PLANILHA DE ORÇAMENTO- ANEXO 16'!A372</f>
        <v>9.5</v>
      </c>
      <c r="B369" s="105"/>
      <c r="C369" s="105"/>
      <c r="D369" s="114" t="str">
        <f>'[2]PLANILHA DE ORÇAMENTO- ANEXO 16'!D372</f>
        <v>Esquadrias em vidro</v>
      </c>
      <c r="E369" s="105"/>
      <c r="F369" s="105"/>
      <c r="G369" s="105"/>
    </row>
    <row r="370" spans="1:207" s="33" customFormat="1" ht="60" x14ac:dyDescent="0.25">
      <c r="A370" s="103" t="str">
        <f>'[2]PLANILHA DE ORÇAMENTO- ANEXO 16'!A373</f>
        <v>9.5.1</v>
      </c>
      <c r="B370" s="99" t="str">
        <f>'[2]PLANILHA DE ORÇAMENTO- ANEXO 16'!B373</f>
        <v>CDHU</v>
      </c>
      <c r="C370" s="99" t="str">
        <f>'[2]PLANILHA DE ORÇAMENTO- ANEXO 16'!C373</f>
        <v>14.30.842</v>
      </c>
      <c r="D370" s="94" t="str">
        <f>'[2]PLANILHA DE ORÇAMENTO- ANEXO 16'!D373</f>
        <v>Divisoria tipo piso teto em vidro temperado 10mm,com coluna estrutural  de fixação e sustentação e portas de vidro entrada Atrio e salão =3,00m de largura cada.</v>
      </c>
      <c r="E370" s="99" t="str">
        <f>'[2]PLANILHA DE ORÇAMENTO- ANEXO 16'!E373</f>
        <v>M2</v>
      </c>
      <c r="F370" s="113">
        <f>'[2]PLANILHA DE ORÇAMENTO- ANEXO 16'!F373</f>
        <v>35.1</v>
      </c>
      <c r="G370" s="111" t="s">
        <v>187</v>
      </c>
    </row>
    <row r="371" spans="1:207" s="33" customFormat="1" ht="15.75" x14ac:dyDescent="0.25">
      <c r="A371" s="104">
        <v>10</v>
      </c>
      <c r="B371" s="105"/>
      <c r="C371" s="105"/>
      <c r="D371" s="114" t="str">
        <f>'[2]PLANILHA DE ORÇAMENTO- ANEXO 16'!D377</f>
        <v>SERVIÇOS COMPLEMENTARES</v>
      </c>
      <c r="E371" s="105"/>
      <c r="F371" s="105"/>
      <c r="G371" s="105"/>
    </row>
    <row r="372" spans="1:207" s="33" customFormat="1" ht="30" x14ac:dyDescent="0.25">
      <c r="A372" s="103" t="s">
        <v>56</v>
      </c>
      <c r="B372" s="99" t="str">
        <f>'[2]PLANILHA DE ORÇAMENTO- ANEXO 16'!B378</f>
        <v>CDHU</v>
      </c>
      <c r="C372" s="99" t="str">
        <f>'[2]PLANILHA DE ORÇAMENTO- ANEXO 16'!C378</f>
        <v>55.01.020</v>
      </c>
      <c r="D372" s="94" t="str">
        <f>'[2]PLANILHA DE ORÇAMENTO- ANEXO 16'!D378</f>
        <v>Limpeza final da obra</v>
      </c>
      <c r="E372" s="99" t="str">
        <f>'[2]PLANILHA DE ORÇAMENTO- ANEXO 16'!E378</f>
        <v>M2</v>
      </c>
      <c r="F372" s="113">
        <f>'[2]PLANILHA DE ORÇAMENTO- ANEXO 16'!F378</f>
        <v>1234.97</v>
      </c>
      <c r="G372" s="111" t="s">
        <v>188</v>
      </c>
    </row>
    <row r="373" spans="1:207" s="44" customFormat="1" x14ac:dyDescent="0.2">
      <c r="A373" s="39"/>
      <c r="B373" s="40"/>
      <c r="C373" s="41"/>
      <c r="D373" s="42"/>
      <c r="E373" s="39"/>
      <c r="F373" s="39"/>
      <c r="G373" s="43"/>
      <c r="H373" s="43"/>
      <c r="I373" s="43"/>
      <c r="J373" s="43"/>
      <c r="K373" s="43"/>
      <c r="L373" s="43"/>
      <c r="M373" s="43"/>
      <c r="N373" s="43"/>
      <c r="O373" s="43"/>
      <c r="P373" s="43"/>
      <c r="Q373" s="43"/>
      <c r="R373" s="43"/>
      <c r="S373" s="43"/>
      <c r="T373" s="43"/>
      <c r="U373" s="43"/>
      <c r="V373" s="43"/>
      <c r="W373" s="43"/>
      <c r="X373" s="43"/>
      <c r="Y373" s="43"/>
      <c r="Z373" s="43"/>
      <c r="AA373" s="43"/>
      <c r="AB373" s="43"/>
      <c r="AC373" s="43"/>
      <c r="AD373" s="43"/>
      <c r="AE373" s="43"/>
      <c r="AF373" s="43"/>
      <c r="AG373" s="43"/>
      <c r="AH373" s="43"/>
      <c r="AI373" s="43"/>
      <c r="AJ373" s="43"/>
      <c r="AK373" s="43"/>
      <c r="AL373" s="43"/>
      <c r="AM373" s="43"/>
      <c r="AN373" s="43"/>
      <c r="AO373" s="43"/>
      <c r="AP373" s="43"/>
      <c r="AQ373" s="43"/>
      <c r="AR373" s="43"/>
      <c r="AS373" s="43"/>
      <c r="AT373" s="43"/>
      <c r="AU373" s="43"/>
      <c r="AV373" s="43"/>
      <c r="AW373" s="43"/>
      <c r="AX373" s="43"/>
      <c r="AY373" s="43"/>
      <c r="AZ373" s="43"/>
      <c r="BA373" s="43"/>
      <c r="BB373" s="43"/>
      <c r="BC373" s="43"/>
      <c r="BD373" s="43"/>
      <c r="BE373" s="43"/>
      <c r="BF373" s="43"/>
      <c r="BG373" s="43"/>
      <c r="BH373" s="43"/>
      <c r="BI373" s="43"/>
      <c r="BJ373" s="43"/>
      <c r="BK373" s="43"/>
      <c r="BL373" s="43"/>
      <c r="BM373" s="43"/>
      <c r="BN373" s="43"/>
      <c r="BO373" s="43"/>
      <c r="BP373" s="43"/>
      <c r="BQ373" s="43"/>
      <c r="BR373" s="43"/>
      <c r="BS373" s="43"/>
      <c r="BT373" s="43"/>
      <c r="BU373" s="43"/>
      <c r="BV373" s="43"/>
      <c r="BW373" s="43"/>
      <c r="BX373" s="43"/>
      <c r="BY373" s="43"/>
      <c r="BZ373" s="43"/>
      <c r="CA373" s="43"/>
      <c r="CB373" s="43"/>
      <c r="CC373" s="43"/>
      <c r="CD373" s="43"/>
      <c r="CE373" s="43"/>
      <c r="CF373" s="43"/>
      <c r="CG373" s="43"/>
      <c r="CH373" s="43"/>
      <c r="CI373" s="43"/>
      <c r="CJ373" s="43"/>
      <c r="CK373" s="43"/>
      <c r="CL373" s="43"/>
      <c r="CM373" s="43"/>
      <c r="CN373" s="43"/>
      <c r="CO373" s="43"/>
      <c r="CP373" s="43"/>
      <c r="CQ373" s="43"/>
      <c r="CR373" s="43"/>
      <c r="CS373" s="43"/>
      <c r="CT373" s="43"/>
      <c r="CU373" s="43"/>
      <c r="CV373" s="43"/>
      <c r="CW373" s="43"/>
      <c r="CX373" s="43"/>
      <c r="CY373" s="43"/>
      <c r="CZ373" s="43"/>
      <c r="DA373" s="43"/>
      <c r="DB373" s="43"/>
      <c r="DC373" s="43"/>
      <c r="DD373" s="43"/>
      <c r="DE373" s="43"/>
      <c r="DF373" s="43"/>
      <c r="DG373" s="43"/>
      <c r="DH373" s="43"/>
      <c r="DI373" s="43"/>
      <c r="DJ373" s="43"/>
      <c r="DK373" s="43"/>
      <c r="DL373" s="43"/>
      <c r="DM373" s="43"/>
      <c r="DN373" s="43"/>
      <c r="DO373" s="43"/>
      <c r="DP373" s="43"/>
      <c r="DQ373" s="43"/>
      <c r="DR373" s="43"/>
      <c r="DS373" s="43"/>
      <c r="DT373" s="43"/>
      <c r="DU373" s="43"/>
      <c r="DV373" s="43"/>
      <c r="DW373" s="43"/>
      <c r="DX373" s="43"/>
      <c r="DY373" s="43"/>
      <c r="DZ373" s="43"/>
      <c r="EA373" s="43"/>
      <c r="EB373" s="43"/>
      <c r="EC373" s="43"/>
      <c r="ED373" s="43"/>
      <c r="EE373" s="43"/>
      <c r="EF373" s="43"/>
      <c r="EG373" s="43"/>
      <c r="EH373" s="43"/>
      <c r="EI373" s="43"/>
      <c r="EJ373" s="43"/>
      <c r="EK373" s="43"/>
      <c r="EL373" s="43"/>
      <c r="EM373" s="43"/>
      <c r="EN373" s="43"/>
      <c r="EO373" s="43"/>
      <c r="EP373" s="43"/>
      <c r="EQ373" s="43"/>
      <c r="ER373" s="43"/>
      <c r="ES373" s="43"/>
      <c r="ET373" s="43"/>
      <c r="EU373" s="43"/>
      <c r="EV373" s="43"/>
      <c r="EW373" s="43"/>
      <c r="EX373" s="43"/>
      <c r="EY373" s="43"/>
      <c r="EZ373" s="43"/>
      <c r="FA373" s="43"/>
      <c r="FB373" s="43"/>
      <c r="FC373" s="43"/>
      <c r="FD373" s="43"/>
      <c r="FE373" s="43"/>
      <c r="FF373" s="43"/>
      <c r="FG373" s="43"/>
      <c r="FH373" s="43"/>
      <c r="FI373" s="43"/>
      <c r="FJ373" s="43"/>
      <c r="FK373" s="43"/>
      <c r="FL373" s="43"/>
      <c r="FM373" s="43"/>
      <c r="FN373" s="43"/>
      <c r="FO373" s="43"/>
      <c r="FP373" s="43"/>
      <c r="FQ373" s="43"/>
      <c r="FR373" s="43"/>
      <c r="FS373" s="43"/>
      <c r="FT373" s="43"/>
      <c r="FU373" s="43"/>
      <c r="FV373" s="43"/>
      <c r="FW373" s="43"/>
      <c r="FX373" s="43"/>
      <c r="FY373" s="43"/>
      <c r="FZ373" s="43"/>
      <c r="GA373" s="43"/>
      <c r="GB373" s="43"/>
      <c r="GC373" s="43"/>
      <c r="GD373" s="43"/>
      <c r="GE373" s="43"/>
      <c r="GF373" s="43"/>
      <c r="GG373" s="43"/>
      <c r="GH373" s="43"/>
      <c r="GI373" s="43"/>
      <c r="GJ373" s="43"/>
      <c r="GK373" s="43"/>
      <c r="GL373" s="43"/>
      <c r="GM373" s="43"/>
      <c r="GN373" s="43"/>
      <c r="GO373" s="43"/>
      <c r="GP373" s="43"/>
      <c r="GQ373" s="43"/>
      <c r="GR373" s="43"/>
      <c r="GS373" s="43"/>
      <c r="GT373" s="43"/>
      <c r="GU373" s="43"/>
      <c r="GV373" s="43"/>
      <c r="GW373" s="43"/>
      <c r="GX373" s="43"/>
      <c r="GY373" s="43"/>
    </row>
    <row r="374" spans="1:207" s="44" customFormat="1" ht="48.75" customHeight="1" x14ac:dyDescent="0.2">
      <c r="A374" s="39"/>
      <c r="B374" s="40"/>
      <c r="C374" s="39"/>
      <c r="D374" s="45"/>
      <c r="E374" s="39"/>
      <c r="F374" s="39"/>
      <c r="G374" s="43"/>
      <c r="H374" s="43"/>
      <c r="I374" s="43"/>
      <c r="J374" s="43"/>
      <c r="K374" s="43"/>
      <c r="L374" s="43"/>
      <c r="M374" s="43"/>
      <c r="N374" s="43"/>
      <c r="O374" s="43"/>
      <c r="P374" s="43"/>
      <c r="Q374" s="43"/>
      <c r="R374" s="43"/>
      <c r="S374" s="43"/>
      <c r="T374" s="43"/>
      <c r="U374" s="43"/>
      <c r="V374" s="43"/>
      <c r="W374" s="43"/>
      <c r="X374" s="43"/>
      <c r="Y374" s="43"/>
      <c r="Z374" s="43"/>
      <c r="AA374" s="43"/>
      <c r="AB374" s="43"/>
      <c r="AC374" s="43"/>
      <c r="AD374" s="43"/>
      <c r="AE374" s="43"/>
      <c r="AF374" s="43"/>
      <c r="AG374" s="43"/>
      <c r="AH374" s="43"/>
      <c r="AI374" s="43"/>
      <c r="AJ374" s="43"/>
      <c r="AK374" s="43"/>
      <c r="AL374" s="43"/>
      <c r="AM374" s="43"/>
      <c r="AN374" s="43"/>
      <c r="AO374" s="43"/>
      <c r="AP374" s="43"/>
      <c r="AQ374" s="43"/>
      <c r="AR374" s="43"/>
      <c r="AS374" s="43"/>
      <c r="AT374" s="43"/>
      <c r="AU374" s="43"/>
      <c r="AV374" s="43"/>
      <c r="AW374" s="43"/>
      <c r="AX374" s="43"/>
      <c r="AY374" s="43"/>
      <c r="AZ374" s="43"/>
      <c r="BA374" s="43"/>
      <c r="BB374" s="43"/>
      <c r="BC374" s="43"/>
      <c r="BD374" s="43"/>
      <c r="BE374" s="43"/>
      <c r="BF374" s="43"/>
      <c r="BG374" s="43"/>
      <c r="BH374" s="43"/>
      <c r="BI374" s="43"/>
      <c r="BJ374" s="43"/>
      <c r="BK374" s="43"/>
      <c r="BL374" s="43"/>
      <c r="BM374" s="43"/>
      <c r="BN374" s="43"/>
      <c r="BO374" s="43"/>
      <c r="BP374" s="43"/>
      <c r="BQ374" s="43"/>
      <c r="BR374" s="43"/>
      <c r="BS374" s="43"/>
      <c r="BT374" s="43"/>
      <c r="BU374" s="43"/>
      <c r="BV374" s="43"/>
      <c r="BW374" s="43"/>
      <c r="BX374" s="43"/>
      <c r="BY374" s="43"/>
      <c r="BZ374" s="43"/>
      <c r="CA374" s="43"/>
      <c r="CB374" s="43"/>
      <c r="CC374" s="43"/>
      <c r="CD374" s="43"/>
      <c r="CE374" s="43"/>
      <c r="CF374" s="43"/>
      <c r="CG374" s="43"/>
      <c r="CH374" s="43"/>
      <c r="CI374" s="43"/>
      <c r="CJ374" s="43"/>
      <c r="CK374" s="43"/>
      <c r="CL374" s="43"/>
      <c r="CM374" s="43"/>
      <c r="CN374" s="43"/>
      <c r="CO374" s="43"/>
      <c r="CP374" s="43"/>
      <c r="CQ374" s="43"/>
      <c r="CR374" s="43"/>
      <c r="CS374" s="43"/>
      <c r="CT374" s="43"/>
      <c r="CU374" s="43"/>
      <c r="CV374" s="43"/>
      <c r="CW374" s="43"/>
      <c r="CX374" s="43"/>
      <c r="CY374" s="43"/>
      <c r="CZ374" s="43"/>
      <c r="DA374" s="43"/>
      <c r="DB374" s="43"/>
      <c r="DC374" s="43"/>
      <c r="DD374" s="43"/>
      <c r="DE374" s="43"/>
      <c r="DF374" s="43"/>
      <c r="DG374" s="43"/>
      <c r="DH374" s="43"/>
      <c r="DI374" s="43"/>
      <c r="DJ374" s="43"/>
      <c r="DK374" s="43"/>
      <c r="DL374" s="43"/>
      <c r="DM374" s="43"/>
      <c r="DN374" s="43"/>
      <c r="DO374" s="43"/>
      <c r="DP374" s="43"/>
      <c r="DQ374" s="43"/>
      <c r="DR374" s="43"/>
      <c r="DS374" s="43"/>
      <c r="DT374" s="43"/>
      <c r="DU374" s="43"/>
      <c r="DV374" s="43"/>
      <c r="DW374" s="43"/>
      <c r="DX374" s="43"/>
      <c r="DY374" s="43"/>
      <c r="DZ374" s="43"/>
      <c r="EA374" s="43"/>
      <c r="EB374" s="43"/>
      <c r="EC374" s="43"/>
      <c r="ED374" s="43"/>
      <c r="EE374" s="43"/>
      <c r="EF374" s="43"/>
      <c r="EG374" s="43"/>
      <c r="EH374" s="43"/>
      <c r="EI374" s="43"/>
      <c r="EJ374" s="43"/>
      <c r="EK374" s="43"/>
      <c r="EL374" s="43"/>
      <c r="EM374" s="43"/>
      <c r="EN374" s="43"/>
      <c r="EO374" s="43"/>
      <c r="EP374" s="43"/>
      <c r="EQ374" s="43"/>
      <c r="ER374" s="43"/>
      <c r="ES374" s="43"/>
      <c r="ET374" s="43"/>
      <c r="EU374" s="43"/>
      <c r="EV374" s="43"/>
      <c r="EW374" s="43"/>
      <c r="EX374" s="43"/>
      <c r="EY374" s="43"/>
      <c r="EZ374" s="43"/>
      <c r="FA374" s="43"/>
      <c r="FB374" s="43"/>
      <c r="FC374" s="43"/>
      <c r="FD374" s="43"/>
      <c r="FE374" s="43"/>
      <c r="FF374" s="43"/>
      <c r="FG374" s="43"/>
      <c r="FH374" s="43"/>
      <c r="FI374" s="43"/>
      <c r="FJ374" s="43"/>
      <c r="FK374" s="43"/>
      <c r="FL374" s="43"/>
      <c r="FM374" s="43"/>
      <c r="FN374" s="43"/>
      <c r="FO374" s="43"/>
      <c r="FP374" s="43"/>
      <c r="FQ374" s="43"/>
      <c r="FR374" s="43"/>
      <c r="FS374" s="43"/>
      <c r="FT374" s="43"/>
      <c r="FU374" s="43"/>
      <c r="FV374" s="43"/>
      <c r="FW374" s="43"/>
      <c r="FX374" s="43"/>
      <c r="FY374" s="43"/>
      <c r="FZ374" s="43"/>
      <c r="GA374" s="43"/>
      <c r="GB374" s="43"/>
      <c r="GC374" s="43"/>
      <c r="GD374" s="43"/>
      <c r="GE374" s="43"/>
      <c r="GF374" s="43"/>
      <c r="GG374" s="43"/>
      <c r="GH374" s="43"/>
      <c r="GI374" s="43"/>
      <c r="GJ374" s="43"/>
      <c r="GK374" s="43"/>
      <c r="GL374" s="43"/>
      <c r="GM374" s="43"/>
      <c r="GN374" s="43"/>
      <c r="GO374" s="43"/>
      <c r="GP374" s="43"/>
      <c r="GQ374" s="43"/>
      <c r="GR374" s="43"/>
      <c r="GS374" s="43"/>
      <c r="GT374" s="43"/>
      <c r="GU374" s="43"/>
      <c r="GV374" s="43"/>
      <c r="GW374" s="43"/>
      <c r="GX374" s="43"/>
      <c r="GY374" s="43"/>
    </row>
    <row r="375" spans="1:207" s="44" customFormat="1" ht="15.75" x14ac:dyDescent="0.2">
      <c r="A375" s="39"/>
      <c r="B375" s="40"/>
      <c r="C375" s="39"/>
      <c r="D375" s="46" t="s">
        <v>58</v>
      </c>
      <c r="E375" s="39"/>
      <c r="F375" s="39"/>
      <c r="G375" s="43"/>
      <c r="H375" s="34"/>
      <c r="I375" s="43"/>
      <c r="J375" s="43"/>
      <c r="K375" s="43"/>
      <c r="L375" s="43"/>
      <c r="M375" s="43"/>
      <c r="N375" s="43"/>
      <c r="O375" s="43"/>
      <c r="P375" s="43"/>
      <c r="Q375" s="43"/>
      <c r="R375" s="43"/>
      <c r="S375" s="43"/>
      <c r="T375" s="43"/>
      <c r="U375" s="43"/>
      <c r="V375" s="43"/>
      <c r="W375" s="43"/>
      <c r="X375" s="43"/>
      <c r="Y375" s="43"/>
      <c r="Z375" s="43"/>
      <c r="AA375" s="43"/>
      <c r="AB375" s="43"/>
      <c r="AC375" s="43"/>
      <c r="AD375" s="43"/>
      <c r="AE375" s="43"/>
      <c r="AF375" s="43"/>
      <c r="AG375" s="43"/>
      <c r="AH375" s="43"/>
      <c r="AI375" s="43"/>
      <c r="AJ375" s="43"/>
      <c r="AK375" s="43"/>
      <c r="AL375" s="43"/>
      <c r="AM375" s="43"/>
      <c r="AN375" s="43"/>
      <c r="AO375" s="43"/>
      <c r="AP375" s="43"/>
      <c r="AQ375" s="43"/>
      <c r="AR375" s="43"/>
      <c r="AS375" s="43"/>
      <c r="AT375" s="43"/>
      <c r="AU375" s="43"/>
      <c r="AV375" s="43"/>
      <c r="AW375" s="43"/>
      <c r="AX375" s="43"/>
      <c r="AY375" s="43"/>
      <c r="AZ375" s="43"/>
      <c r="BA375" s="43"/>
      <c r="BB375" s="43"/>
      <c r="BC375" s="43"/>
      <c r="BD375" s="43"/>
      <c r="BE375" s="43"/>
      <c r="BF375" s="43"/>
      <c r="BG375" s="43"/>
      <c r="BH375" s="43"/>
      <c r="BI375" s="43"/>
      <c r="BJ375" s="43"/>
      <c r="BK375" s="43"/>
      <c r="BL375" s="43"/>
      <c r="BM375" s="43"/>
      <c r="BN375" s="43"/>
      <c r="BO375" s="43"/>
      <c r="BP375" s="43"/>
      <c r="BQ375" s="43"/>
      <c r="BR375" s="43"/>
      <c r="BS375" s="43"/>
      <c r="BT375" s="43"/>
      <c r="BU375" s="43"/>
      <c r="BV375" s="43"/>
      <c r="BW375" s="43"/>
      <c r="BX375" s="43"/>
      <c r="BY375" s="43"/>
      <c r="BZ375" s="43"/>
      <c r="CA375" s="43"/>
      <c r="CB375" s="43"/>
      <c r="CC375" s="43"/>
      <c r="CD375" s="43"/>
      <c r="CE375" s="43"/>
      <c r="CF375" s="43"/>
      <c r="CG375" s="43"/>
      <c r="CH375" s="43"/>
      <c r="CI375" s="43"/>
      <c r="CJ375" s="43"/>
      <c r="CK375" s="43"/>
      <c r="CL375" s="43"/>
      <c r="CM375" s="43"/>
      <c r="CN375" s="43"/>
      <c r="CO375" s="43"/>
      <c r="CP375" s="43"/>
      <c r="CQ375" s="43"/>
      <c r="CR375" s="43"/>
      <c r="CS375" s="43"/>
      <c r="CT375" s="43"/>
      <c r="CU375" s="43"/>
      <c r="CV375" s="43"/>
      <c r="CW375" s="43"/>
      <c r="CX375" s="43"/>
      <c r="CY375" s="43"/>
      <c r="CZ375" s="43"/>
      <c r="DA375" s="43"/>
      <c r="DB375" s="43"/>
      <c r="DC375" s="43"/>
      <c r="DD375" s="43"/>
      <c r="DE375" s="43"/>
      <c r="DF375" s="43"/>
      <c r="DG375" s="43"/>
      <c r="DH375" s="43"/>
      <c r="DI375" s="43"/>
      <c r="DJ375" s="43"/>
      <c r="DK375" s="43"/>
      <c r="DL375" s="43"/>
      <c r="DM375" s="43"/>
      <c r="DN375" s="43"/>
      <c r="DO375" s="43"/>
      <c r="DP375" s="43"/>
      <c r="DQ375" s="43"/>
      <c r="DR375" s="43"/>
      <c r="DS375" s="43"/>
      <c r="DT375" s="43"/>
      <c r="DU375" s="43"/>
      <c r="DV375" s="43"/>
      <c r="DW375" s="43"/>
      <c r="DX375" s="43"/>
      <c r="DY375" s="43"/>
      <c r="DZ375" s="43"/>
      <c r="EA375" s="43"/>
      <c r="EB375" s="43"/>
      <c r="EC375" s="43"/>
      <c r="ED375" s="43"/>
      <c r="EE375" s="43"/>
      <c r="EF375" s="43"/>
      <c r="EG375" s="43"/>
      <c r="EH375" s="43"/>
      <c r="EI375" s="43"/>
      <c r="EJ375" s="43"/>
      <c r="EK375" s="43"/>
      <c r="EL375" s="43"/>
      <c r="EM375" s="43"/>
      <c r="EN375" s="43"/>
      <c r="EO375" s="43"/>
      <c r="EP375" s="43"/>
      <c r="EQ375" s="43"/>
      <c r="ER375" s="43"/>
      <c r="ES375" s="43"/>
      <c r="ET375" s="43"/>
      <c r="EU375" s="43"/>
      <c r="EV375" s="43"/>
      <c r="EW375" s="43"/>
      <c r="EX375" s="43"/>
      <c r="EY375" s="43"/>
      <c r="EZ375" s="43"/>
      <c r="FA375" s="43"/>
      <c r="FB375" s="43"/>
      <c r="FC375" s="43"/>
      <c r="FD375" s="43"/>
      <c r="FE375" s="43"/>
      <c r="FF375" s="43"/>
      <c r="FG375" s="43"/>
      <c r="FH375" s="43"/>
      <c r="FI375" s="43"/>
      <c r="FJ375" s="43"/>
      <c r="FK375" s="43"/>
      <c r="FL375" s="43"/>
      <c r="FM375" s="43"/>
      <c r="FN375" s="43"/>
      <c r="FO375" s="43"/>
      <c r="FP375" s="43"/>
      <c r="FQ375" s="43"/>
      <c r="FR375" s="43"/>
      <c r="FS375" s="43"/>
      <c r="FT375" s="43"/>
      <c r="FU375" s="43"/>
      <c r="FV375" s="43"/>
      <c r="FW375" s="43"/>
      <c r="FX375" s="43"/>
      <c r="FY375" s="43"/>
      <c r="FZ375" s="43"/>
      <c r="GA375" s="43"/>
      <c r="GB375" s="43"/>
      <c r="GC375" s="43"/>
      <c r="GD375" s="43"/>
      <c r="GE375" s="43"/>
      <c r="GF375" s="43"/>
      <c r="GG375" s="43"/>
      <c r="GH375" s="43"/>
      <c r="GI375" s="43"/>
      <c r="GJ375" s="43"/>
      <c r="GK375" s="43"/>
      <c r="GL375" s="43"/>
      <c r="GM375" s="43"/>
      <c r="GN375" s="43"/>
      <c r="GO375" s="43"/>
      <c r="GP375" s="43"/>
      <c r="GQ375" s="43"/>
      <c r="GR375" s="43"/>
      <c r="GS375" s="43"/>
      <c r="GT375" s="43"/>
      <c r="GU375" s="43"/>
      <c r="GV375" s="43"/>
      <c r="GW375" s="43"/>
      <c r="GX375" s="43"/>
      <c r="GY375" s="43"/>
    </row>
    <row r="376" spans="1:207" s="44" customFormat="1" ht="15.75" x14ac:dyDescent="0.2">
      <c r="A376" s="39"/>
      <c r="B376" s="40"/>
      <c r="C376" s="39"/>
      <c r="D376" s="46" t="s">
        <v>59</v>
      </c>
      <c r="E376" s="39"/>
      <c r="F376" s="39"/>
      <c r="G376" s="43"/>
      <c r="H376" s="34"/>
      <c r="I376" s="43"/>
      <c r="J376" s="43"/>
      <c r="K376" s="43"/>
      <c r="L376" s="43"/>
      <c r="M376" s="43"/>
      <c r="N376" s="43"/>
      <c r="O376" s="43"/>
      <c r="P376" s="43"/>
      <c r="Q376" s="43"/>
      <c r="R376" s="43"/>
      <c r="S376" s="43"/>
      <c r="T376" s="43"/>
      <c r="U376" s="43"/>
      <c r="V376" s="43"/>
      <c r="W376" s="43"/>
      <c r="X376" s="43"/>
      <c r="Y376" s="43"/>
      <c r="Z376" s="43"/>
      <c r="AA376" s="43"/>
      <c r="AB376" s="43"/>
      <c r="AC376" s="43"/>
      <c r="AD376" s="43"/>
      <c r="AE376" s="43"/>
      <c r="AF376" s="43"/>
      <c r="AG376" s="43"/>
      <c r="AH376" s="43"/>
      <c r="AI376" s="43"/>
      <c r="AJ376" s="43"/>
      <c r="AK376" s="43"/>
      <c r="AL376" s="43"/>
      <c r="AM376" s="43"/>
      <c r="AN376" s="43"/>
      <c r="AO376" s="43"/>
      <c r="AP376" s="43"/>
      <c r="AQ376" s="43"/>
      <c r="AR376" s="43"/>
      <c r="AS376" s="43"/>
      <c r="AT376" s="43"/>
      <c r="AU376" s="43"/>
      <c r="AV376" s="43"/>
      <c r="AW376" s="43"/>
      <c r="AX376" s="43"/>
      <c r="AY376" s="43"/>
      <c r="AZ376" s="43"/>
      <c r="BA376" s="43"/>
      <c r="BB376" s="43"/>
      <c r="BC376" s="43"/>
      <c r="BD376" s="43"/>
      <c r="BE376" s="43"/>
      <c r="BF376" s="43"/>
      <c r="BG376" s="43"/>
      <c r="BH376" s="43"/>
      <c r="BI376" s="43"/>
      <c r="BJ376" s="43"/>
      <c r="BK376" s="43"/>
      <c r="BL376" s="43"/>
      <c r="BM376" s="43"/>
      <c r="BN376" s="43"/>
      <c r="BO376" s="43"/>
      <c r="BP376" s="43"/>
      <c r="BQ376" s="43"/>
      <c r="BR376" s="43"/>
      <c r="BS376" s="43"/>
      <c r="BT376" s="43"/>
      <c r="BU376" s="43"/>
      <c r="BV376" s="43"/>
      <c r="BW376" s="43"/>
      <c r="BX376" s="43"/>
      <c r="BY376" s="43"/>
      <c r="BZ376" s="43"/>
      <c r="CA376" s="43"/>
      <c r="CB376" s="43"/>
      <c r="CC376" s="43"/>
      <c r="CD376" s="43"/>
      <c r="CE376" s="43"/>
      <c r="CF376" s="43"/>
      <c r="CG376" s="43"/>
      <c r="CH376" s="43"/>
      <c r="CI376" s="43"/>
      <c r="CJ376" s="43"/>
      <c r="CK376" s="43"/>
      <c r="CL376" s="43"/>
      <c r="CM376" s="43"/>
      <c r="CN376" s="43"/>
      <c r="CO376" s="43"/>
      <c r="CP376" s="43"/>
      <c r="CQ376" s="43"/>
      <c r="CR376" s="43"/>
      <c r="CS376" s="43"/>
      <c r="CT376" s="43"/>
      <c r="CU376" s="43"/>
      <c r="CV376" s="43"/>
      <c r="CW376" s="43"/>
      <c r="CX376" s="43"/>
      <c r="CY376" s="43"/>
      <c r="CZ376" s="43"/>
      <c r="DA376" s="43"/>
      <c r="DB376" s="43"/>
      <c r="DC376" s="43"/>
      <c r="DD376" s="43"/>
      <c r="DE376" s="43"/>
      <c r="DF376" s="43"/>
      <c r="DG376" s="43"/>
      <c r="DH376" s="43"/>
      <c r="DI376" s="43"/>
      <c r="DJ376" s="43"/>
      <c r="DK376" s="43"/>
      <c r="DL376" s="43"/>
      <c r="DM376" s="43"/>
      <c r="DN376" s="43"/>
      <c r="DO376" s="43"/>
      <c r="DP376" s="43"/>
      <c r="DQ376" s="43"/>
      <c r="DR376" s="43"/>
      <c r="DS376" s="43"/>
      <c r="DT376" s="43"/>
      <c r="DU376" s="43"/>
      <c r="DV376" s="43"/>
      <c r="DW376" s="43"/>
      <c r="DX376" s="43"/>
      <c r="DY376" s="43"/>
      <c r="DZ376" s="43"/>
      <c r="EA376" s="43"/>
      <c r="EB376" s="43"/>
      <c r="EC376" s="43"/>
      <c r="ED376" s="43"/>
      <c r="EE376" s="43"/>
      <c r="EF376" s="43"/>
      <c r="EG376" s="43"/>
      <c r="EH376" s="43"/>
      <c r="EI376" s="43"/>
      <c r="EJ376" s="43"/>
      <c r="EK376" s="43"/>
      <c r="EL376" s="43"/>
      <c r="EM376" s="43"/>
      <c r="EN376" s="43"/>
      <c r="EO376" s="43"/>
      <c r="EP376" s="43"/>
      <c r="EQ376" s="43"/>
      <c r="ER376" s="43"/>
      <c r="ES376" s="43"/>
      <c r="ET376" s="43"/>
      <c r="EU376" s="43"/>
      <c r="EV376" s="43"/>
      <c r="EW376" s="43"/>
      <c r="EX376" s="43"/>
      <c r="EY376" s="43"/>
      <c r="EZ376" s="43"/>
      <c r="FA376" s="43"/>
      <c r="FB376" s="43"/>
      <c r="FC376" s="43"/>
      <c r="FD376" s="43"/>
      <c r="FE376" s="43"/>
      <c r="FF376" s="43"/>
      <c r="FG376" s="43"/>
      <c r="FH376" s="43"/>
      <c r="FI376" s="43"/>
      <c r="FJ376" s="43"/>
      <c r="FK376" s="43"/>
      <c r="FL376" s="43"/>
      <c r="FM376" s="43"/>
      <c r="FN376" s="43"/>
      <c r="FO376" s="43"/>
      <c r="FP376" s="43"/>
      <c r="FQ376" s="43"/>
      <c r="FR376" s="43"/>
      <c r="FS376" s="43"/>
      <c r="FT376" s="43"/>
      <c r="FU376" s="43"/>
      <c r="FV376" s="43"/>
      <c r="FW376" s="43"/>
      <c r="FX376" s="43"/>
      <c r="FY376" s="43"/>
      <c r="FZ376" s="43"/>
      <c r="GA376" s="43"/>
      <c r="GB376" s="43"/>
      <c r="GC376" s="43"/>
      <c r="GD376" s="43"/>
      <c r="GE376" s="43"/>
      <c r="GF376" s="43"/>
      <c r="GG376" s="43"/>
      <c r="GH376" s="43"/>
      <c r="GI376" s="43"/>
      <c r="GJ376" s="43"/>
      <c r="GK376" s="43"/>
      <c r="GL376" s="43"/>
      <c r="GM376" s="43"/>
      <c r="GN376" s="43"/>
      <c r="GO376" s="43"/>
      <c r="GP376" s="43"/>
      <c r="GQ376" s="43"/>
      <c r="GR376" s="43"/>
      <c r="GS376" s="43"/>
      <c r="GT376" s="43"/>
      <c r="GU376" s="43"/>
      <c r="GV376" s="43"/>
      <c r="GW376" s="43"/>
      <c r="GX376" s="43"/>
      <c r="GY376" s="43"/>
    </row>
    <row r="377" spans="1:207" ht="15.75" x14ac:dyDescent="0.2">
      <c r="A377" s="39"/>
      <c r="B377" s="47"/>
      <c r="C377" s="39"/>
      <c r="D377" s="46" t="str">
        <f>'PLANILHA DE ORÇAMENTO'!D140</f>
        <v>ART: 2620252232936</v>
      </c>
    </row>
    <row r="378" spans="1:207" x14ac:dyDescent="0.2">
      <c r="A378" s="39"/>
      <c r="B378" s="47"/>
    </row>
    <row r="379" spans="1:207" s="44" customFormat="1" x14ac:dyDescent="0.2">
      <c r="A379" s="39"/>
      <c r="B379" s="40"/>
      <c r="C379" s="41"/>
      <c r="D379" s="42"/>
      <c r="E379" s="39"/>
      <c r="F379" s="39"/>
      <c r="G379" s="43"/>
      <c r="H379" s="43"/>
      <c r="I379" s="43"/>
      <c r="J379" s="43"/>
      <c r="K379" s="43"/>
      <c r="L379" s="43"/>
      <c r="M379" s="43"/>
      <c r="N379" s="43"/>
      <c r="O379" s="43"/>
      <c r="P379" s="43"/>
      <c r="Q379" s="43"/>
      <c r="R379" s="43"/>
      <c r="S379" s="43"/>
      <c r="T379" s="43"/>
      <c r="U379" s="43"/>
      <c r="V379" s="43"/>
      <c r="W379" s="43"/>
      <c r="X379" s="43"/>
      <c r="Y379" s="43"/>
      <c r="Z379" s="43"/>
      <c r="AA379" s="43"/>
      <c r="AB379" s="43"/>
      <c r="AC379" s="43"/>
      <c r="AD379" s="43"/>
      <c r="AE379" s="43"/>
      <c r="AF379" s="43"/>
      <c r="AG379" s="43"/>
      <c r="AH379" s="43"/>
      <c r="AI379" s="43"/>
      <c r="AJ379" s="43"/>
      <c r="AK379" s="43"/>
      <c r="AL379" s="43"/>
      <c r="AM379" s="43"/>
      <c r="AN379" s="43"/>
      <c r="AO379" s="43"/>
      <c r="AP379" s="43"/>
      <c r="AQ379" s="43"/>
      <c r="AR379" s="43"/>
      <c r="AS379" s="43"/>
      <c r="AT379" s="43"/>
      <c r="AU379" s="43"/>
      <c r="AV379" s="43"/>
      <c r="AW379" s="43"/>
      <c r="AX379" s="43"/>
      <c r="AY379" s="43"/>
      <c r="AZ379" s="43"/>
      <c r="BA379" s="43"/>
      <c r="BB379" s="43"/>
      <c r="BC379" s="43"/>
      <c r="BD379" s="43"/>
      <c r="BE379" s="43"/>
      <c r="BF379" s="43"/>
      <c r="BG379" s="43"/>
      <c r="BH379" s="43"/>
      <c r="BI379" s="43"/>
      <c r="BJ379" s="43"/>
      <c r="BK379" s="43"/>
      <c r="BL379" s="43"/>
      <c r="BM379" s="43"/>
      <c r="BN379" s="43"/>
      <c r="BO379" s="43"/>
      <c r="BP379" s="43"/>
      <c r="BQ379" s="43"/>
      <c r="BR379" s="43"/>
      <c r="BS379" s="43"/>
      <c r="BT379" s="43"/>
      <c r="BU379" s="43"/>
      <c r="BV379" s="43"/>
      <c r="BW379" s="43"/>
      <c r="BX379" s="43"/>
      <c r="BY379" s="43"/>
      <c r="BZ379" s="43"/>
      <c r="CA379" s="43"/>
      <c r="CB379" s="43"/>
      <c r="CC379" s="43"/>
      <c r="CD379" s="43"/>
      <c r="CE379" s="43"/>
      <c r="CF379" s="43"/>
      <c r="CG379" s="43"/>
      <c r="CH379" s="43"/>
      <c r="CI379" s="43"/>
      <c r="CJ379" s="43"/>
      <c r="CK379" s="43"/>
      <c r="CL379" s="43"/>
      <c r="CM379" s="43"/>
      <c r="CN379" s="43"/>
      <c r="CO379" s="43"/>
      <c r="CP379" s="43"/>
      <c r="CQ379" s="43"/>
      <c r="CR379" s="43"/>
      <c r="CS379" s="43"/>
      <c r="CT379" s="43"/>
      <c r="CU379" s="43"/>
      <c r="CV379" s="43"/>
      <c r="CW379" s="43"/>
      <c r="CX379" s="43"/>
      <c r="CY379" s="43"/>
      <c r="CZ379" s="43"/>
      <c r="DA379" s="43"/>
      <c r="DB379" s="43"/>
      <c r="DC379" s="43"/>
      <c r="DD379" s="43"/>
      <c r="DE379" s="43"/>
      <c r="DF379" s="43"/>
      <c r="DG379" s="43"/>
      <c r="DH379" s="43"/>
      <c r="DI379" s="43"/>
      <c r="DJ379" s="43"/>
      <c r="DK379" s="43"/>
      <c r="DL379" s="43"/>
      <c r="DM379" s="43"/>
      <c r="DN379" s="43"/>
      <c r="DO379" s="43"/>
      <c r="DP379" s="43"/>
      <c r="DQ379" s="43"/>
      <c r="DR379" s="43"/>
      <c r="DS379" s="43"/>
      <c r="DT379" s="43"/>
      <c r="DU379" s="43"/>
      <c r="DV379" s="43"/>
      <c r="DW379" s="43"/>
      <c r="DX379" s="43"/>
      <c r="DY379" s="43"/>
      <c r="DZ379" s="43"/>
      <c r="EA379" s="43"/>
      <c r="EB379" s="43"/>
      <c r="EC379" s="43"/>
      <c r="ED379" s="43"/>
      <c r="EE379" s="43"/>
      <c r="EF379" s="43"/>
      <c r="EG379" s="43"/>
      <c r="EH379" s="43"/>
      <c r="EI379" s="43"/>
      <c r="EJ379" s="43"/>
      <c r="EK379" s="43"/>
      <c r="EL379" s="43"/>
      <c r="EM379" s="43"/>
      <c r="EN379" s="43"/>
      <c r="EO379" s="43"/>
      <c r="EP379" s="43"/>
      <c r="EQ379" s="43"/>
      <c r="ER379" s="43"/>
      <c r="ES379" s="43"/>
      <c r="ET379" s="43"/>
      <c r="EU379" s="43"/>
      <c r="EV379" s="43"/>
      <c r="EW379" s="43"/>
      <c r="EX379" s="43"/>
      <c r="EY379" s="43"/>
      <c r="EZ379" s="43"/>
      <c r="FA379" s="43"/>
      <c r="FB379" s="43"/>
      <c r="FC379" s="43"/>
      <c r="FD379" s="43"/>
      <c r="FE379" s="43"/>
      <c r="FF379" s="43"/>
      <c r="FG379" s="43"/>
      <c r="FH379" s="43"/>
      <c r="FI379" s="43"/>
      <c r="FJ379" s="43"/>
      <c r="FK379" s="43"/>
      <c r="FL379" s="43"/>
      <c r="FM379" s="43"/>
      <c r="FN379" s="43"/>
      <c r="FO379" s="43"/>
      <c r="FP379" s="43"/>
      <c r="FQ379" s="43"/>
      <c r="FR379" s="43"/>
      <c r="FS379" s="43"/>
      <c r="FT379" s="43"/>
      <c r="FU379" s="43"/>
      <c r="FV379" s="43"/>
      <c r="FW379" s="43"/>
      <c r="FX379" s="43"/>
      <c r="FY379" s="43"/>
      <c r="FZ379" s="43"/>
      <c r="GA379" s="43"/>
      <c r="GB379" s="43"/>
      <c r="GC379" s="43"/>
      <c r="GD379" s="43"/>
      <c r="GE379" s="43"/>
      <c r="GF379" s="43"/>
      <c r="GG379" s="43"/>
      <c r="GH379" s="43"/>
      <c r="GI379" s="43"/>
      <c r="GJ379" s="43"/>
      <c r="GK379" s="43"/>
      <c r="GL379" s="43"/>
      <c r="GM379" s="43"/>
      <c r="GN379" s="43"/>
      <c r="GO379" s="43"/>
      <c r="GP379" s="43"/>
      <c r="GQ379" s="43"/>
      <c r="GR379" s="43"/>
      <c r="GS379" s="43"/>
      <c r="GT379" s="43"/>
      <c r="GU379" s="43"/>
      <c r="GV379" s="43"/>
      <c r="GW379" s="43"/>
      <c r="GX379" s="43"/>
      <c r="GY379" s="43"/>
    </row>
    <row r="380" spans="1:207" s="44" customFormat="1" x14ac:dyDescent="0.2">
      <c r="A380" s="39"/>
      <c r="B380" s="40"/>
      <c r="C380" s="39"/>
      <c r="D380" s="45"/>
      <c r="E380" s="39"/>
      <c r="F380" s="39"/>
      <c r="G380" s="43"/>
      <c r="H380" s="43"/>
      <c r="I380" s="43"/>
      <c r="J380" s="43"/>
      <c r="K380" s="43"/>
      <c r="L380" s="43"/>
      <c r="M380" s="43"/>
      <c r="N380" s="43"/>
      <c r="O380" s="43"/>
      <c r="P380" s="43"/>
      <c r="Q380" s="43"/>
      <c r="R380" s="43"/>
      <c r="S380" s="43"/>
      <c r="T380" s="43"/>
      <c r="U380" s="43"/>
      <c r="V380" s="43"/>
      <c r="W380" s="43"/>
      <c r="X380" s="43"/>
      <c r="Y380" s="43"/>
      <c r="Z380" s="43"/>
      <c r="AA380" s="43"/>
      <c r="AB380" s="43"/>
      <c r="AC380" s="43"/>
      <c r="AD380" s="43"/>
      <c r="AE380" s="43"/>
      <c r="AF380" s="43"/>
      <c r="AG380" s="43"/>
      <c r="AH380" s="43"/>
      <c r="AI380" s="43"/>
      <c r="AJ380" s="43"/>
      <c r="AK380" s="43"/>
      <c r="AL380" s="43"/>
      <c r="AM380" s="43"/>
      <c r="AN380" s="43"/>
      <c r="AO380" s="43"/>
      <c r="AP380" s="43"/>
      <c r="AQ380" s="43"/>
      <c r="AR380" s="43"/>
      <c r="AS380" s="43"/>
      <c r="AT380" s="43"/>
      <c r="AU380" s="43"/>
      <c r="AV380" s="43"/>
      <c r="AW380" s="43"/>
      <c r="AX380" s="43"/>
      <c r="AY380" s="43"/>
      <c r="AZ380" s="43"/>
      <c r="BA380" s="43"/>
      <c r="BB380" s="43"/>
      <c r="BC380" s="43"/>
      <c r="BD380" s="43"/>
      <c r="BE380" s="43"/>
      <c r="BF380" s="43"/>
      <c r="BG380" s="43"/>
      <c r="BH380" s="43"/>
      <c r="BI380" s="43"/>
      <c r="BJ380" s="43"/>
      <c r="BK380" s="43"/>
      <c r="BL380" s="43"/>
      <c r="BM380" s="43"/>
      <c r="BN380" s="43"/>
      <c r="BO380" s="43"/>
      <c r="BP380" s="43"/>
      <c r="BQ380" s="43"/>
      <c r="BR380" s="43"/>
      <c r="BS380" s="43"/>
      <c r="BT380" s="43"/>
      <c r="BU380" s="43"/>
      <c r="BV380" s="43"/>
      <c r="BW380" s="43"/>
      <c r="BX380" s="43"/>
      <c r="BY380" s="43"/>
      <c r="BZ380" s="43"/>
      <c r="CA380" s="43"/>
      <c r="CB380" s="43"/>
      <c r="CC380" s="43"/>
      <c r="CD380" s="43"/>
      <c r="CE380" s="43"/>
      <c r="CF380" s="43"/>
      <c r="CG380" s="43"/>
      <c r="CH380" s="43"/>
      <c r="CI380" s="43"/>
      <c r="CJ380" s="43"/>
      <c r="CK380" s="43"/>
      <c r="CL380" s="43"/>
      <c r="CM380" s="43"/>
      <c r="CN380" s="43"/>
      <c r="CO380" s="43"/>
      <c r="CP380" s="43"/>
      <c r="CQ380" s="43"/>
      <c r="CR380" s="43"/>
      <c r="CS380" s="43"/>
      <c r="CT380" s="43"/>
      <c r="CU380" s="43"/>
      <c r="CV380" s="43"/>
      <c r="CW380" s="43"/>
      <c r="CX380" s="43"/>
      <c r="CY380" s="43"/>
      <c r="CZ380" s="43"/>
      <c r="DA380" s="43"/>
      <c r="DB380" s="43"/>
      <c r="DC380" s="43"/>
      <c r="DD380" s="43"/>
      <c r="DE380" s="43"/>
      <c r="DF380" s="43"/>
      <c r="DG380" s="43"/>
      <c r="DH380" s="43"/>
      <c r="DI380" s="43"/>
      <c r="DJ380" s="43"/>
      <c r="DK380" s="43"/>
      <c r="DL380" s="43"/>
      <c r="DM380" s="43"/>
      <c r="DN380" s="43"/>
      <c r="DO380" s="43"/>
      <c r="DP380" s="43"/>
      <c r="DQ380" s="43"/>
      <c r="DR380" s="43"/>
      <c r="DS380" s="43"/>
      <c r="DT380" s="43"/>
      <c r="DU380" s="43"/>
      <c r="DV380" s="43"/>
      <c r="DW380" s="43"/>
      <c r="DX380" s="43"/>
      <c r="DY380" s="43"/>
      <c r="DZ380" s="43"/>
      <c r="EA380" s="43"/>
      <c r="EB380" s="43"/>
      <c r="EC380" s="43"/>
      <c r="ED380" s="43"/>
      <c r="EE380" s="43"/>
      <c r="EF380" s="43"/>
      <c r="EG380" s="43"/>
      <c r="EH380" s="43"/>
      <c r="EI380" s="43"/>
      <c r="EJ380" s="43"/>
      <c r="EK380" s="43"/>
      <c r="EL380" s="43"/>
      <c r="EM380" s="43"/>
      <c r="EN380" s="43"/>
      <c r="EO380" s="43"/>
      <c r="EP380" s="43"/>
      <c r="EQ380" s="43"/>
      <c r="ER380" s="43"/>
      <c r="ES380" s="43"/>
      <c r="ET380" s="43"/>
      <c r="EU380" s="43"/>
      <c r="EV380" s="43"/>
      <c r="EW380" s="43"/>
      <c r="EX380" s="43"/>
      <c r="EY380" s="43"/>
      <c r="EZ380" s="43"/>
      <c r="FA380" s="43"/>
      <c r="FB380" s="43"/>
      <c r="FC380" s="43"/>
      <c r="FD380" s="43"/>
      <c r="FE380" s="43"/>
      <c r="FF380" s="43"/>
      <c r="FG380" s="43"/>
      <c r="FH380" s="43"/>
      <c r="FI380" s="43"/>
      <c r="FJ380" s="43"/>
      <c r="FK380" s="43"/>
      <c r="FL380" s="43"/>
      <c r="FM380" s="43"/>
      <c r="FN380" s="43"/>
      <c r="FO380" s="43"/>
      <c r="FP380" s="43"/>
      <c r="FQ380" s="43"/>
      <c r="FR380" s="43"/>
      <c r="FS380" s="43"/>
      <c r="FT380" s="43"/>
      <c r="FU380" s="43"/>
      <c r="FV380" s="43"/>
      <c r="FW380" s="43"/>
      <c r="FX380" s="43"/>
      <c r="FY380" s="43"/>
      <c r="FZ380" s="43"/>
      <c r="GA380" s="43"/>
      <c r="GB380" s="43"/>
      <c r="GC380" s="43"/>
      <c r="GD380" s="43"/>
      <c r="GE380" s="43"/>
      <c r="GF380" s="43"/>
      <c r="GG380" s="43"/>
      <c r="GH380" s="43"/>
      <c r="GI380" s="43"/>
      <c r="GJ380" s="43"/>
      <c r="GK380" s="43"/>
      <c r="GL380" s="43"/>
      <c r="GM380" s="43"/>
      <c r="GN380" s="43"/>
      <c r="GO380" s="43"/>
      <c r="GP380" s="43"/>
      <c r="GQ380" s="43"/>
      <c r="GR380" s="43"/>
      <c r="GS380" s="43"/>
      <c r="GT380" s="43"/>
      <c r="GU380" s="43"/>
      <c r="GV380" s="43"/>
      <c r="GW380" s="43"/>
      <c r="GX380" s="43"/>
      <c r="GY380" s="43"/>
    </row>
    <row r="381" spans="1:207" s="44" customFormat="1" x14ac:dyDescent="0.2">
      <c r="A381" s="39"/>
      <c r="B381" s="40"/>
      <c r="C381" s="39"/>
      <c r="D381" s="45"/>
      <c r="E381" s="39"/>
      <c r="F381" s="39"/>
      <c r="G381" s="43"/>
      <c r="H381" s="43"/>
      <c r="I381" s="43"/>
      <c r="J381" s="43"/>
      <c r="K381" s="43"/>
      <c r="L381" s="43"/>
      <c r="M381" s="43"/>
      <c r="N381" s="43"/>
      <c r="O381" s="43"/>
      <c r="P381" s="43"/>
      <c r="Q381" s="43"/>
      <c r="R381" s="43"/>
      <c r="S381" s="43"/>
      <c r="T381" s="43"/>
      <c r="U381" s="43"/>
      <c r="V381" s="43"/>
      <c r="W381" s="43"/>
      <c r="X381" s="43"/>
      <c r="Y381" s="43"/>
      <c r="Z381" s="43"/>
      <c r="AA381" s="43"/>
      <c r="AB381" s="43"/>
      <c r="AC381" s="43"/>
      <c r="AD381" s="43"/>
      <c r="AE381" s="43"/>
      <c r="AF381" s="43"/>
      <c r="AG381" s="43"/>
      <c r="AH381" s="43"/>
      <c r="AI381" s="43"/>
      <c r="AJ381" s="43"/>
      <c r="AK381" s="43"/>
      <c r="AL381" s="43"/>
      <c r="AM381" s="43"/>
      <c r="AN381" s="43"/>
      <c r="AO381" s="43"/>
      <c r="AP381" s="43"/>
      <c r="AQ381" s="43"/>
      <c r="AR381" s="43"/>
      <c r="AS381" s="43"/>
      <c r="AT381" s="43"/>
      <c r="AU381" s="43"/>
      <c r="AV381" s="43"/>
      <c r="AW381" s="43"/>
      <c r="AX381" s="43"/>
      <c r="AY381" s="43"/>
      <c r="AZ381" s="43"/>
      <c r="BA381" s="43"/>
      <c r="BB381" s="43"/>
      <c r="BC381" s="43"/>
      <c r="BD381" s="43"/>
      <c r="BE381" s="43"/>
      <c r="BF381" s="43"/>
      <c r="BG381" s="43"/>
      <c r="BH381" s="43"/>
      <c r="BI381" s="43"/>
      <c r="BJ381" s="43"/>
      <c r="BK381" s="43"/>
      <c r="BL381" s="43"/>
      <c r="BM381" s="43"/>
      <c r="BN381" s="43"/>
      <c r="BO381" s="43"/>
      <c r="BP381" s="43"/>
      <c r="BQ381" s="43"/>
      <c r="BR381" s="43"/>
      <c r="BS381" s="43"/>
      <c r="BT381" s="43"/>
      <c r="BU381" s="43"/>
      <c r="BV381" s="43"/>
      <c r="BW381" s="43"/>
      <c r="BX381" s="43"/>
      <c r="BY381" s="43"/>
      <c r="BZ381" s="43"/>
      <c r="CA381" s="43"/>
      <c r="CB381" s="43"/>
      <c r="CC381" s="43"/>
      <c r="CD381" s="43"/>
      <c r="CE381" s="43"/>
      <c r="CF381" s="43"/>
      <c r="CG381" s="43"/>
      <c r="CH381" s="43"/>
      <c r="CI381" s="43"/>
      <c r="CJ381" s="43"/>
      <c r="CK381" s="43"/>
      <c r="CL381" s="43"/>
      <c r="CM381" s="43"/>
      <c r="CN381" s="43"/>
      <c r="CO381" s="43"/>
      <c r="CP381" s="43"/>
      <c r="CQ381" s="43"/>
      <c r="CR381" s="43"/>
      <c r="CS381" s="43"/>
      <c r="CT381" s="43"/>
      <c r="CU381" s="43"/>
      <c r="CV381" s="43"/>
      <c r="CW381" s="43"/>
      <c r="CX381" s="43"/>
      <c r="CY381" s="43"/>
      <c r="CZ381" s="43"/>
      <c r="DA381" s="43"/>
      <c r="DB381" s="43"/>
      <c r="DC381" s="43"/>
      <c r="DD381" s="43"/>
      <c r="DE381" s="43"/>
      <c r="DF381" s="43"/>
      <c r="DG381" s="43"/>
      <c r="DH381" s="43"/>
      <c r="DI381" s="43"/>
      <c r="DJ381" s="43"/>
      <c r="DK381" s="43"/>
      <c r="DL381" s="43"/>
      <c r="DM381" s="43"/>
      <c r="DN381" s="43"/>
      <c r="DO381" s="43"/>
      <c r="DP381" s="43"/>
      <c r="DQ381" s="43"/>
      <c r="DR381" s="43"/>
      <c r="DS381" s="43"/>
      <c r="DT381" s="43"/>
      <c r="DU381" s="43"/>
      <c r="DV381" s="43"/>
      <c r="DW381" s="43"/>
      <c r="DX381" s="43"/>
      <c r="DY381" s="43"/>
      <c r="DZ381" s="43"/>
      <c r="EA381" s="43"/>
      <c r="EB381" s="43"/>
      <c r="EC381" s="43"/>
      <c r="ED381" s="43"/>
      <c r="EE381" s="43"/>
      <c r="EF381" s="43"/>
      <c r="EG381" s="43"/>
      <c r="EH381" s="43"/>
      <c r="EI381" s="43"/>
      <c r="EJ381" s="43"/>
      <c r="EK381" s="43"/>
      <c r="EL381" s="43"/>
      <c r="EM381" s="43"/>
      <c r="EN381" s="43"/>
      <c r="EO381" s="43"/>
      <c r="EP381" s="43"/>
      <c r="EQ381" s="43"/>
      <c r="ER381" s="43"/>
      <c r="ES381" s="43"/>
      <c r="ET381" s="43"/>
      <c r="EU381" s="43"/>
      <c r="EV381" s="43"/>
      <c r="EW381" s="43"/>
      <c r="EX381" s="43"/>
      <c r="EY381" s="43"/>
      <c r="EZ381" s="43"/>
      <c r="FA381" s="43"/>
      <c r="FB381" s="43"/>
      <c r="FC381" s="43"/>
      <c r="FD381" s="43"/>
      <c r="FE381" s="43"/>
      <c r="FF381" s="43"/>
      <c r="FG381" s="43"/>
      <c r="FH381" s="43"/>
      <c r="FI381" s="43"/>
      <c r="FJ381" s="43"/>
      <c r="FK381" s="43"/>
      <c r="FL381" s="43"/>
      <c r="FM381" s="43"/>
      <c r="FN381" s="43"/>
      <c r="FO381" s="43"/>
      <c r="FP381" s="43"/>
      <c r="FQ381" s="43"/>
      <c r="FR381" s="43"/>
      <c r="FS381" s="43"/>
      <c r="FT381" s="43"/>
      <c r="FU381" s="43"/>
      <c r="FV381" s="43"/>
      <c r="FW381" s="43"/>
      <c r="FX381" s="43"/>
      <c r="FY381" s="43"/>
      <c r="FZ381" s="43"/>
      <c r="GA381" s="43"/>
      <c r="GB381" s="43"/>
      <c r="GC381" s="43"/>
      <c r="GD381" s="43"/>
      <c r="GE381" s="43"/>
      <c r="GF381" s="43"/>
      <c r="GG381" s="43"/>
      <c r="GH381" s="43"/>
      <c r="GI381" s="43"/>
      <c r="GJ381" s="43"/>
      <c r="GK381" s="43"/>
      <c r="GL381" s="43"/>
      <c r="GM381" s="43"/>
      <c r="GN381" s="43"/>
      <c r="GO381" s="43"/>
      <c r="GP381" s="43"/>
      <c r="GQ381" s="43"/>
      <c r="GR381" s="43"/>
      <c r="GS381" s="43"/>
      <c r="GT381" s="43"/>
      <c r="GU381" s="43"/>
      <c r="GV381" s="43"/>
      <c r="GW381" s="43"/>
      <c r="GX381" s="43"/>
      <c r="GY381" s="43"/>
    </row>
    <row r="382" spans="1:207" s="44" customFormat="1" x14ac:dyDescent="0.2">
      <c r="A382" s="39"/>
      <c r="B382" s="40"/>
      <c r="C382" s="39"/>
      <c r="D382" s="45"/>
      <c r="E382" s="39"/>
      <c r="F382" s="39"/>
      <c r="G382" s="43"/>
      <c r="H382" s="43"/>
      <c r="I382" s="43"/>
      <c r="J382" s="43"/>
      <c r="K382" s="43"/>
      <c r="L382" s="43"/>
      <c r="M382" s="43"/>
      <c r="N382" s="43"/>
      <c r="O382" s="43"/>
      <c r="P382" s="43"/>
      <c r="Q382" s="43"/>
      <c r="R382" s="43"/>
      <c r="S382" s="43"/>
      <c r="T382" s="43"/>
      <c r="U382" s="43"/>
      <c r="V382" s="43"/>
      <c r="W382" s="43"/>
      <c r="X382" s="43"/>
      <c r="Y382" s="43"/>
      <c r="Z382" s="43"/>
      <c r="AA382" s="43"/>
      <c r="AB382" s="43"/>
      <c r="AC382" s="43"/>
      <c r="AD382" s="43"/>
      <c r="AE382" s="43"/>
      <c r="AF382" s="43"/>
      <c r="AG382" s="43"/>
      <c r="AH382" s="43"/>
      <c r="AI382" s="43"/>
      <c r="AJ382" s="43"/>
      <c r="AK382" s="43"/>
      <c r="AL382" s="43"/>
      <c r="AM382" s="43"/>
      <c r="AN382" s="43"/>
      <c r="AO382" s="43"/>
      <c r="AP382" s="43"/>
      <c r="AQ382" s="43"/>
      <c r="AR382" s="43"/>
      <c r="AS382" s="43"/>
      <c r="AT382" s="43"/>
      <c r="AU382" s="43"/>
      <c r="AV382" s="43"/>
      <c r="AW382" s="43"/>
      <c r="AX382" s="43"/>
      <c r="AY382" s="43"/>
      <c r="AZ382" s="43"/>
      <c r="BA382" s="43"/>
      <c r="BB382" s="43"/>
      <c r="BC382" s="43"/>
      <c r="BD382" s="43"/>
      <c r="BE382" s="43"/>
      <c r="BF382" s="43"/>
      <c r="BG382" s="43"/>
      <c r="BH382" s="43"/>
      <c r="BI382" s="43"/>
      <c r="BJ382" s="43"/>
      <c r="BK382" s="43"/>
      <c r="BL382" s="43"/>
      <c r="BM382" s="43"/>
      <c r="BN382" s="43"/>
      <c r="BO382" s="43"/>
      <c r="BP382" s="43"/>
      <c r="BQ382" s="43"/>
      <c r="BR382" s="43"/>
      <c r="BS382" s="43"/>
      <c r="BT382" s="43"/>
      <c r="BU382" s="43"/>
      <c r="BV382" s="43"/>
      <c r="BW382" s="43"/>
      <c r="BX382" s="43"/>
      <c r="BY382" s="43"/>
      <c r="BZ382" s="43"/>
      <c r="CA382" s="43"/>
      <c r="CB382" s="43"/>
      <c r="CC382" s="43"/>
      <c r="CD382" s="43"/>
      <c r="CE382" s="43"/>
      <c r="CF382" s="43"/>
      <c r="CG382" s="43"/>
      <c r="CH382" s="43"/>
      <c r="CI382" s="43"/>
      <c r="CJ382" s="43"/>
      <c r="CK382" s="43"/>
      <c r="CL382" s="43"/>
      <c r="CM382" s="43"/>
      <c r="CN382" s="43"/>
      <c r="CO382" s="43"/>
      <c r="CP382" s="43"/>
      <c r="CQ382" s="43"/>
      <c r="CR382" s="43"/>
      <c r="CS382" s="43"/>
      <c r="CT382" s="43"/>
      <c r="CU382" s="43"/>
      <c r="CV382" s="43"/>
      <c r="CW382" s="43"/>
      <c r="CX382" s="43"/>
      <c r="CY382" s="43"/>
      <c r="CZ382" s="43"/>
      <c r="DA382" s="43"/>
      <c r="DB382" s="43"/>
      <c r="DC382" s="43"/>
      <c r="DD382" s="43"/>
      <c r="DE382" s="43"/>
      <c r="DF382" s="43"/>
      <c r="DG382" s="43"/>
      <c r="DH382" s="43"/>
      <c r="DI382" s="43"/>
      <c r="DJ382" s="43"/>
      <c r="DK382" s="43"/>
      <c r="DL382" s="43"/>
      <c r="DM382" s="43"/>
      <c r="DN382" s="43"/>
      <c r="DO382" s="43"/>
      <c r="DP382" s="43"/>
      <c r="DQ382" s="43"/>
      <c r="DR382" s="43"/>
      <c r="DS382" s="43"/>
      <c r="DT382" s="43"/>
      <c r="DU382" s="43"/>
      <c r="DV382" s="43"/>
      <c r="DW382" s="43"/>
      <c r="DX382" s="43"/>
      <c r="DY382" s="43"/>
      <c r="DZ382" s="43"/>
      <c r="EA382" s="43"/>
      <c r="EB382" s="43"/>
      <c r="EC382" s="43"/>
      <c r="ED382" s="43"/>
      <c r="EE382" s="43"/>
      <c r="EF382" s="43"/>
      <c r="EG382" s="43"/>
      <c r="EH382" s="43"/>
      <c r="EI382" s="43"/>
      <c r="EJ382" s="43"/>
      <c r="EK382" s="43"/>
      <c r="EL382" s="43"/>
      <c r="EM382" s="43"/>
      <c r="EN382" s="43"/>
      <c r="EO382" s="43"/>
      <c r="EP382" s="43"/>
      <c r="EQ382" s="43"/>
      <c r="ER382" s="43"/>
      <c r="ES382" s="43"/>
      <c r="ET382" s="43"/>
      <c r="EU382" s="43"/>
      <c r="EV382" s="43"/>
      <c r="EW382" s="43"/>
      <c r="EX382" s="43"/>
      <c r="EY382" s="43"/>
      <c r="EZ382" s="43"/>
      <c r="FA382" s="43"/>
      <c r="FB382" s="43"/>
      <c r="FC382" s="43"/>
      <c r="FD382" s="43"/>
      <c r="FE382" s="43"/>
      <c r="FF382" s="43"/>
      <c r="FG382" s="43"/>
      <c r="FH382" s="43"/>
      <c r="FI382" s="43"/>
      <c r="FJ382" s="43"/>
      <c r="FK382" s="43"/>
      <c r="FL382" s="43"/>
      <c r="FM382" s="43"/>
      <c r="FN382" s="43"/>
      <c r="FO382" s="43"/>
      <c r="FP382" s="43"/>
      <c r="FQ382" s="43"/>
      <c r="FR382" s="43"/>
      <c r="FS382" s="43"/>
      <c r="FT382" s="43"/>
      <c r="FU382" s="43"/>
      <c r="FV382" s="43"/>
      <c r="FW382" s="43"/>
      <c r="FX382" s="43"/>
      <c r="FY382" s="43"/>
      <c r="FZ382" s="43"/>
      <c r="GA382" s="43"/>
      <c r="GB382" s="43"/>
      <c r="GC382" s="43"/>
      <c r="GD382" s="43"/>
      <c r="GE382" s="43"/>
      <c r="GF382" s="43"/>
      <c r="GG382" s="43"/>
      <c r="GH382" s="43"/>
      <c r="GI382" s="43"/>
      <c r="GJ382" s="43"/>
      <c r="GK382" s="43"/>
      <c r="GL382" s="43"/>
      <c r="GM382" s="43"/>
      <c r="GN382" s="43"/>
      <c r="GO382" s="43"/>
      <c r="GP382" s="43"/>
      <c r="GQ382" s="43"/>
      <c r="GR382" s="43"/>
      <c r="GS382" s="43"/>
      <c r="GT382" s="43"/>
      <c r="GU382" s="43"/>
      <c r="GV382" s="43"/>
      <c r="GW382" s="43"/>
      <c r="GX382" s="43"/>
      <c r="GY382" s="43"/>
    </row>
    <row r="383" spans="1:207" s="44" customFormat="1" x14ac:dyDescent="0.2">
      <c r="A383" s="39"/>
      <c r="B383" s="48"/>
      <c r="C383" s="39"/>
      <c r="D383" s="45"/>
      <c r="E383" s="39"/>
      <c r="F383" s="39"/>
      <c r="G383" s="43"/>
      <c r="H383" s="43"/>
      <c r="I383" s="43"/>
      <c r="J383" s="43"/>
      <c r="K383" s="43"/>
      <c r="L383" s="43"/>
      <c r="M383" s="43"/>
      <c r="N383" s="43"/>
      <c r="O383" s="43"/>
      <c r="P383" s="43"/>
      <c r="Q383" s="43"/>
      <c r="R383" s="43"/>
      <c r="S383" s="43"/>
      <c r="T383" s="43"/>
      <c r="U383" s="43"/>
      <c r="V383" s="43"/>
      <c r="W383" s="43"/>
      <c r="X383" s="43"/>
      <c r="Y383" s="43"/>
      <c r="Z383" s="43"/>
      <c r="AA383" s="43"/>
      <c r="AB383" s="43"/>
      <c r="AC383" s="43"/>
      <c r="AD383" s="43"/>
      <c r="AE383" s="43"/>
      <c r="AF383" s="43"/>
      <c r="AG383" s="43"/>
      <c r="AH383" s="43"/>
      <c r="AI383" s="43"/>
      <c r="AJ383" s="43"/>
      <c r="AK383" s="43"/>
      <c r="AL383" s="43"/>
      <c r="AM383" s="43"/>
      <c r="AN383" s="43"/>
      <c r="AO383" s="43"/>
      <c r="AP383" s="43"/>
      <c r="AQ383" s="43"/>
      <c r="AR383" s="43"/>
      <c r="AS383" s="43"/>
      <c r="AT383" s="43"/>
      <c r="AU383" s="43"/>
      <c r="AV383" s="43"/>
      <c r="AW383" s="43"/>
      <c r="AX383" s="43"/>
      <c r="AY383" s="43"/>
      <c r="AZ383" s="43"/>
      <c r="BA383" s="43"/>
      <c r="BB383" s="43"/>
      <c r="BC383" s="43"/>
      <c r="BD383" s="43"/>
      <c r="BE383" s="43"/>
      <c r="BF383" s="43"/>
      <c r="BG383" s="43"/>
      <c r="BH383" s="43"/>
      <c r="BI383" s="43"/>
      <c r="BJ383" s="43"/>
      <c r="BK383" s="43"/>
      <c r="BL383" s="43"/>
      <c r="BM383" s="43"/>
      <c r="BN383" s="43"/>
      <c r="BO383" s="43"/>
      <c r="BP383" s="43"/>
      <c r="BQ383" s="43"/>
      <c r="BR383" s="43"/>
      <c r="BS383" s="43"/>
      <c r="BT383" s="43"/>
      <c r="BU383" s="43"/>
      <c r="BV383" s="43"/>
      <c r="BW383" s="43"/>
      <c r="BX383" s="43"/>
      <c r="BY383" s="43"/>
      <c r="BZ383" s="43"/>
      <c r="CA383" s="43"/>
      <c r="CB383" s="43"/>
      <c r="CC383" s="43"/>
      <c r="CD383" s="43"/>
      <c r="CE383" s="43"/>
      <c r="CF383" s="43"/>
      <c r="CG383" s="43"/>
      <c r="CH383" s="43"/>
      <c r="CI383" s="43"/>
      <c r="CJ383" s="43"/>
      <c r="CK383" s="43"/>
      <c r="CL383" s="43"/>
      <c r="CM383" s="43"/>
      <c r="CN383" s="43"/>
      <c r="CO383" s="43"/>
      <c r="CP383" s="43"/>
      <c r="CQ383" s="43"/>
      <c r="CR383" s="43"/>
      <c r="CS383" s="43"/>
      <c r="CT383" s="43"/>
      <c r="CU383" s="43"/>
      <c r="CV383" s="43"/>
      <c r="CW383" s="43"/>
      <c r="CX383" s="43"/>
      <c r="CY383" s="43"/>
      <c r="CZ383" s="43"/>
      <c r="DA383" s="43"/>
      <c r="DB383" s="43"/>
      <c r="DC383" s="43"/>
      <c r="DD383" s="43"/>
      <c r="DE383" s="43"/>
      <c r="DF383" s="43"/>
      <c r="DG383" s="43"/>
      <c r="DH383" s="43"/>
      <c r="DI383" s="43"/>
      <c r="DJ383" s="43"/>
      <c r="DK383" s="43"/>
      <c r="DL383" s="43"/>
      <c r="DM383" s="43"/>
      <c r="DN383" s="43"/>
      <c r="DO383" s="43"/>
      <c r="DP383" s="43"/>
      <c r="DQ383" s="43"/>
      <c r="DR383" s="43"/>
      <c r="DS383" s="43"/>
      <c r="DT383" s="43"/>
      <c r="DU383" s="43"/>
      <c r="DV383" s="43"/>
      <c r="DW383" s="43"/>
      <c r="DX383" s="43"/>
      <c r="DY383" s="43"/>
      <c r="DZ383" s="43"/>
      <c r="EA383" s="43"/>
      <c r="EB383" s="43"/>
      <c r="EC383" s="43"/>
      <c r="ED383" s="43"/>
      <c r="EE383" s="43"/>
      <c r="EF383" s="43"/>
      <c r="EG383" s="43"/>
      <c r="EH383" s="43"/>
      <c r="EI383" s="43"/>
      <c r="EJ383" s="43"/>
      <c r="EK383" s="43"/>
      <c r="EL383" s="43"/>
      <c r="EM383" s="43"/>
      <c r="EN383" s="43"/>
      <c r="EO383" s="43"/>
      <c r="EP383" s="43"/>
      <c r="EQ383" s="43"/>
      <c r="ER383" s="43"/>
      <c r="ES383" s="43"/>
      <c r="ET383" s="43"/>
      <c r="EU383" s="43"/>
      <c r="EV383" s="43"/>
      <c r="EW383" s="43"/>
      <c r="EX383" s="43"/>
      <c r="EY383" s="43"/>
      <c r="EZ383" s="43"/>
      <c r="FA383" s="43"/>
      <c r="FB383" s="43"/>
      <c r="FC383" s="43"/>
      <c r="FD383" s="43"/>
      <c r="FE383" s="43"/>
      <c r="FF383" s="43"/>
      <c r="FG383" s="43"/>
      <c r="FH383" s="43"/>
      <c r="FI383" s="43"/>
      <c r="FJ383" s="43"/>
      <c r="FK383" s="43"/>
      <c r="FL383" s="43"/>
      <c r="FM383" s="43"/>
      <c r="FN383" s="43"/>
      <c r="FO383" s="43"/>
      <c r="FP383" s="43"/>
      <c r="FQ383" s="43"/>
      <c r="FR383" s="43"/>
      <c r="FS383" s="43"/>
      <c r="FT383" s="43"/>
      <c r="FU383" s="43"/>
      <c r="FV383" s="43"/>
      <c r="FW383" s="43"/>
      <c r="FX383" s="43"/>
      <c r="FY383" s="43"/>
      <c r="FZ383" s="43"/>
      <c r="GA383" s="43"/>
      <c r="GB383" s="43"/>
      <c r="GC383" s="43"/>
      <c r="GD383" s="43"/>
      <c r="GE383" s="43"/>
      <c r="GF383" s="43"/>
      <c r="GG383" s="43"/>
      <c r="GH383" s="43"/>
      <c r="GI383" s="43"/>
      <c r="GJ383" s="43"/>
      <c r="GK383" s="43"/>
      <c r="GL383" s="43"/>
      <c r="GM383" s="43"/>
      <c r="GN383" s="43"/>
      <c r="GO383" s="43"/>
      <c r="GP383" s="43"/>
      <c r="GQ383" s="43"/>
      <c r="GR383" s="43"/>
      <c r="GS383" s="43"/>
      <c r="GT383" s="43"/>
      <c r="GU383" s="43"/>
      <c r="GV383" s="43"/>
      <c r="GW383" s="43"/>
      <c r="GX383" s="43"/>
      <c r="GY383" s="43"/>
    </row>
    <row r="384" spans="1:207" s="44" customFormat="1" x14ac:dyDescent="0.2">
      <c r="A384" s="39"/>
      <c r="B384" s="48"/>
      <c r="C384" s="39"/>
      <c r="D384" s="45"/>
      <c r="E384" s="39"/>
      <c r="F384" s="39"/>
      <c r="G384" s="43"/>
      <c r="H384" s="43"/>
      <c r="I384" s="43"/>
      <c r="J384" s="43"/>
      <c r="K384" s="43"/>
      <c r="L384" s="43"/>
      <c r="M384" s="43"/>
      <c r="N384" s="43"/>
      <c r="O384" s="43"/>
      <c r="P384" s="43"/>
      <c r="Q384" s="43"/>
      <c r="R384" s="43"/>
      <c r="S384" s="43"/>
      <c r="T384" s="43"/>
      <c r="U384" s="43"/>
      <c r="V384" s="43"/>
      <c r="W384" s="43"/>
      <c r="X384" s="43"/>
      <c r="Y384" s="43"/>
      <c r="Z384" s="43"/>
      <c r="AA384" s="43"/>
      <c r="AB384" s="43"/>
      <c r="AC384" s="43"/>
      <c r="AD384" s="43"/>
      <c r="AE384" s="43"/>
      <c r="AF384" s="43"/>
      <c r="AG384" s="43"/>
      <c r="AH384" s="43"/>
      <c r="AI384" s="43"/>
      <c r="AJ384" s="43"/>
      <c r="AK384" s="43"/>
      <c r="AL384" s="43"/>
      <c r="AM384" s="43"/>
      <c r="AN384" s="43"/>
      <c r="AO384" s="43"/>
      <c r="AP384" s="43"/>
      <c r="AQ384" s="43"/>
      <c r="AR384" s="43"/>
      <c r="AS384" s="43"/>
      <c r="AT384" s="43"/>
      <c r="AU384" s="43"/>
      <c r="AV384" s="43"/>
      <c r="AW384" s="43"/>
      <c r="AX384" s="43"/>
      <c r="AY384" s="43"/>
      <c r="AZ384" s="43"/>
      <c r="BA384" s="43"/>
      <c r="BB384" s="43"/>
      <c r="BC384" s="43"/>
      <c r="BD384" s="43"/>
      <c r="BE384" s="43"/>
      <c r="BF384" s="43"/>
      <c r="BG384" s="43"/>
      <c r="BH384" s="43"/>
      <c r="BI384" s="43"/>
      <c r="BJ384" s="43"/>
      <c r="BK384" s="43"/>
      <c r="BL384" s="43"/>
      <c r="BM384" s="43"/>
      <c r="BN384" s="43"/>
      <c r="BO384" s="43"/>
      <c r="BP384" s="43"/>
      <c r="BQ384" s="43"/>
      <c r="BR384" s="43"/>
      <c r="BS384" s="43"/>
      <c r="BT384" s="43"/>
      <c r="BU384" s="43"/>
      <c r="BV384" s="43"/>
      <c r="BW384" s="43"/>
      <c r="BX384" s="43"/>
      <c r="BY384" s="43"/>
      <c r="BZ384" s="43"/>
      <c r="CA384" s="43"/>
      <c r="CB384" s="43"/>
      <c r="CC384" s="43"/>
      <c r="CD384" s="43"/>
      <c r="CE384" s="43"/>
      <c r="CF384" s="43"/>
      <c r="CG384" s="43"/>
      <c r="CH384" s="43"/>
      <c r="CI384" s="43"/>
      <c r="CJ384" s="43"/>
      <c r="CK384" s="43"/>
      <c r="CL384" s="43"/>
      <c r="CM384" s="43"/>
      <c r="CN384" s="43"/>
      <c r="CO384" s="43"/>
      <c r="CP384" s="43"/>
      <c r="CQ384" s="43"/>
      <c r="CR384" s="43"/>
      <c r="CS384" s="43"/>
      <c r="CT384" s="43"/>
      <c r="CU384" s="43"/>
      <c r="CV384" s="43"/>
      <c r="CW384" s="43"/>
      <c r="CX384" s="43"/>
      <c r="CY384" s="43"/>
      <c r="CZ384" s="43"/>
      <c r="DA384" s="43"/>
      <c r="DB384" s="43"/>
      <c r="DC384" s="43"/>
      <c r="DD384" s="43"/>
      <c r="DE384" s="43"/>
      <c r="DF384" s="43"/>
      <c r="DG384" s="43"/>
      <c r="DH384" s="43"/>
      <c r="DI384" s="43"/>
      <c r="DJ384" s="43"/>
      <c r="DK384" s="43"/>
      <c r="DL384" s="43"/>
      <c r="DM384" s="43"/>
      <c r="DN384" s="43"/>
      <c r="DO384" s="43"/>
      <c r="DP384" s="43"/>
      <c r="DQ384" s="43"/>
      <c r="DR384" s="43"/>
      <c r="DS384" s="43"/>
      <c r="DT384" s="43"/>
      <c r="DU384" s="43"/>
      <c r="DV384" s="43"/>
      <c r="DW384" s="43"/>
      <c r="DX384" s="43"/>
      <c r="DY384" s="43"/>
      <c r="DZ384" s="43"/>
      <c r="EA384" s="43"/>
      <c r="EB384" s="43"/>
      <c r="EC384" s="43"/>
      <c r="ED384" s="43"/>
      <c r="EE384" s="43"/>
      <c r="EF384" s="43"/>
      <c r="EG384" s="43"/>
      <c r="EH384" s="43"/>
      <c r="EI384" s="43"/>
      <c r="EJ384" s="43"/>
      <c r="EK384" s="43"/>
      <c r="EL384" s="43"/>
      <c r="EM384" s="43"/>
      <c r="EN384" s="43"/>
      <c r="EO384" s="43"/>
      <c r="EP384" s="43"/>
      <c r="EQ384" s="43"/>
      <c r="ER384" s="43"/>
      <c r="ES384" s="43"/>
      <c r="ET384" s="43"/>
      <c r="EU384" s="43"/>
      <c r="EV384" s="43"/>
      <c r="EW384" s="43"/>
      <c r="EX384" s="43"/>
      <c r="EY384" s="43"/>
      <c r="EZ384" s="43"/>
      <c r="FA384" s="43"/>
      <c r="FB384" s="43"/>
      <c r="FC384" s="43"/>
      <c r="FD384" s="43"/>
      <c r="FE384" s="43"/>
      <c r="FF384" s="43"/>
      <c r="FG384" s="43"/>
      <c r="FH384" s="43"/>
      <c r="FI384" s="43"/>
      <c r="FJ384" s="43"/>
      <c r="FK384" s="43"/>
      <c r="FL384" s="43"/>
      <c r="FM384" s="43"/>
      <c r="FN384" s="43"/>
      <c r="FO384" s="43"/>
      <c r="FP384" s="43"/>
      <c r="FQ384" s="43"/>
      <c r="FR384" s="43"/>
      <c r="FS384" s="43"/>
      <c r="FT384" s="43"/>
      <c r="FU384" s="43"/>
      <c r="FV384" s="43"/>
      <c r="FW384" s="43"/>
      <c r="FX384" s="43"/>
      <c r="FY384" s="43"/>
      <c r="FZ384" s="43"/>
      <c r="GA384" s="43"/>
      <c r="GB384" s="43"/>
      <c r="GC384" s="43"/>
      <c r="GD384" s="43"/>
      <c r="GE384" s="43"/>
      <c r="GF384" s="43"/>
      <c r="GG384" s="43"/>
      <c r="GH384" s="43"/>
      <c r="GI384" s="43"/>
      <c r="GJ384" s="43"/>
      <c r="GK384" s="43"/>
      <c r="GL384" s="43"/>
      <c r="GM384" s="43"/>
      <c r="GN384" s="43"/>
      <c r="GO384" s="43"/>
      <c r="GP384" s="43"/>
      <c r="GQ384" s="43"/>
      <c r="GR384" s="43"/>
      <c r="GS384" s="43"/>
      <c r="GT384" s="43"/>
      <c r="GU384" s="43"/>
      <c r="GV384" s="43"/>
      <c r="GW384" s="43"/>
      <c r="GX384" s="43"/>
      <c r="GY384" s="43"/>
    </row>
    <row r="385" spans="1:207" s="44" customFormat="1" x14ac:dyDescent="0.2">
      <c r="A385" s="49"/>
      <c r="B385" s="48"/>
      <c r="C385" s="39"/>
      <c r="D385" s="45"/>
      <c r="E385" s="39"/>
      <c r="F385" s="39"/>
      <c r="G385" s="43"/>
      <c r="H385" s="43"/>
      <c r="I385" s="43"/>
      <c r="J385" s="43"/>
      <c r="K385" s="43"/>
      <c r="L385" s="43"/>
      <c r="M385" s="43"/>
      <c r="N385" s="43"/>
      <c r="O385" s="43"/>
      <c r="P385" s="43"/>
      <c r="Q385" s="43"/>
      <c r="R385" s="43"/>
      <c r="S385" s="43"/>
      <c r="T385" s="43"/>
      <c r="U385" s="43"/>
      <c r="V385" s="43"/>
      <c r="W385" s="43"/>
      <c r="X385" s="43"/>
      <c r="Y385" s="43"/>
      <c r="Z385" s="43"/>
      <c r="AA385" s="43"/>
      <c r="AB385" s="43"/>
      <c r="AC385" s="43"/>
      <c r="AD385" s="43"/>
      <c r="AE385" s="43"/>
      <c r="AF385" s="43"/>
      <c r="AG385" s="43"/>
      <c r="AH385" s="43"/>
      <c r="AI385" s="43"/>
      <c r="AJ385" s="43"/>
      <c r="AK385" s="43"/>
      <c r="AL385" s="43"/>
      <c r="AM385" s="43"/>
      <c r="AN385" s="43"/>
      <c r="AO385" s="43"/>
      <c r="AP385" s="43"/>
      <c r="AQ385" s="43"/>
      <c r="AR385" s="43"/>
      <c r="AS385" s="43"/>
      <c r="AT385" s="43"/>
      <c r="AU385" s="43"/>
      <c r="AV385" s="43"/>
      <c r="AW385" s="43"/>
      <c r="AX385" s="43"/>
      <c r="AY385" s="43"/>
      <c r="AZ385" s="43"/>
      <c r="BA385" s="43"/>
      <c r="BB385" s="43"/>
      <c r="BC385" s="43"/>
      <c r="BD385" s="43"/>
      <c r="BE385" s="43"/>
      <c r="BF385" s="43"/>
      <c r="BG385" s="43"/>
      <c r="BH385" s="43"/>
      <c r="BI385" s="43"/>
      <c r="BJ385" s="43"/>
      <c r="BK385" s="43"/>
      <c r="BL385" s="43"/>
      <c r="BM385" s="43"/>
      <c r="BN385" s="43"/>
      <c r="BO385" s="43"/>
      <c r="BP385" s="43"/>
      <c r="BQ385" s="43"/>
      <c r="BR385" s="43"/>
      <c r="BS385" s="43"/>
      <c r="BT385" s="43"/>
      <c r="BU385" s="43"/>
      <c r="BV385" s="43"/>
      <c r="BW385" s="43"/>
      <c r="BX385" s="43"/>
      <c r="BY385" s="43"/>
      <c r="BZ385" s="43"/>
      <c r="CA385" s="43"/>
      <c r="CB385" s="43"/>
      <c r="CC385" s="43"/>
      <c r="CD385" s="43"/>
      <c r="CE385" s="43"/>
      <c r="CF385" s="43"/>
      <c r="CG385" s="43"/>
      <c r="CH385" s="43"/>
      <c r="CI385" s="43"/>
      <c r="CJ385" s="43"/>
      <c r="CK385" s="43"/>
      <c r="CL385" s="43"/>
      <c r="CM385" s="43"/>
      <c r="CN385" s="43"/>
      <c r="CO385" s="43"/>
      <c r="CP385" s="43"/>
      <c r="CQ385" s="43"/>
      <c r="CR385" s="43"/>
      <c r="CS385" s="43"/>
      <c r="CT385" s="43"/>
      <c r="CU385" s="43"/>
      <c r="CV385" s="43"/>
      <c r="CW385" s="43"/>
      <c r="CX385" s="43"/>
      <c r="CY385" s="43"/>
      <c r="CZ385" s="43"/>
      <c r="DA385" s="43"/>
      <c r="DB385" s="43"/>
      <c r="DC385" s="43"/>
      <c r="DD385" s="43"/>
      <c r="DE385" s="43"/>
      <c r="DF385" s="43"/>
      <c r="DG385" s="43"/>
      <c r="DH385" s="43"/>
      <c r="DI385" s="43"/>
      <c r="DJ385" s="43"/>
      <c r="DK385" s="43"/>
      <c r="DL385" s="43"/>
      <c r="DM385" s="43"/>
      <c r="DN385" s="43"/>
      <c r="DO385" s="43"/>
      <c r="DP385" s="43"/>
      <c r="DQ385" s="43"/>
      <c r="DR385" s="43"/>
      <c r="DS385" s="43"/>
      <c r="DT385" s="43"/>
      <c r="DU385" s="43"/>
      <c r="DV385" s="43"/>
      <c r="DW385" s="43"/>
      <c r="DX385" s="43"/>
      <c r="DY385" s="43"/>
      <c r="DZ385" s="43"/>
      <c r="EA385" s="43"/>
      <c r="EB385" s="43"/>
      <c r="EC385" s="43"/>
      <c r="ED385" s="43"/>
      <c r="EE385" s="43"/>
      <c r="EF385" s="43"/>
      <c r="EG385" s="43"/>
      <c r="EH385" s="43"/>
      <c r="EI385" s="43"/>
      <c r="EJ385" s="43"/>
      <c r="EK385" s="43"/>
      <c r="EL385" s="43"/>
      <c r="EM385" s="43"/>
      <c r="EN385" s="43"/>
      <c r="EO385" s="43"/>
      <c r="EP385" s="43"/>
      <c r="EQ385" s="43"/>
      <c r="ER385" s="43"/>
      <c r="ES385" s="43"/>
      <c r="ET385" s="43"/>
      <c r="EU385" s="43"/>
      <c r="EV385" s="43"/>
      <c r="EW385" s="43"/>
      <c r="EX385" s="43"/>
      <c r="EY385" s="43"/>
      <c r="EZ385" s="43"/>
      <c r="FA385" s="43"/>
      <c r="FB385" s="43"/>
      <c r="FC385" s="43"/>
      <c r="FD385" s="43"/>
      <c r="FE385" s="43"/>
      <c r="FF385" s="43"/>
      <c r="FG385" s="43"/>
      <c r="FH385" s="43"/>
      <c r="FI385" s="43"/>
      <c r="FJ385" s="43"/>
      <c r="FK385" s="43"/>
      <c r="FL385" s="43"/>
      <c r="FM385" s="43"/>
      <c r="FN385" s="43"/>
      <c r="FO385" s="43"/>
      <c r="FP385" s="43"/>
      <c r="FQ385" s="43"/>
      <c r="FR385" s="43"/>
      <c r="FS385" s="43"/>
      <c r="FT385" s="43"/>
      <c r="FU385" s="43"/>
      <c r="FV385" s="43"/>
      <c r="FW385" s="43"/>
      <c r="FX385" s="43"/>
      <c r="FY385" s="43"/>
      <c r="FZ385" s="43"/>
      <c r="GA385" s="43"/>
      <c r="GB385" s="43"/>
      <c r="GC385" s="43"/>
      <c r="GD385" s="43"/>
      <c r="GE385" s="43"/>
      <c r="GF385" s="43"/>
      <c r="GG385" s="43"/>
      <c r="GH385" s="43"/>
      <c r="GI385" s="43"/>
      <c r="GJ385" s="43"/>
      <c r="GK385" s="43"/>
      <c r="GL385" s="43"/>
      <c r="GM385" s="43"/>
      <c r="GN385" s="43"/>
      <c r="GO385" s="43"/>
      <c r="GP385" s="43"/>
      <c r="GQ385" s="43"/>
      <c r="GR385" s="43"/>
      <c r="GS385" s="43"/>
      <c r="GT385" s="43"/>
      <c r="GU385" s="43"/>
      <c r="GV385" s="43"/>
      <c r="GW385" s="43"/>
      <c r="GX385" s="43"/>
      <c r="GY385" s="43"/>
    </row>
    <row r="386" spans="1:207" s="44" customFormat="1" x14ac:dyDescent="0.2">
      <c r="A386" s="39"/>
      <c r="B386" s="39"/>
      <c r="C386" s="39"/>
      <c r="D386" s="45"/>
      <c r="E386" s="39"/>
      <c r="F386" s="39"/>
      <c r="G386" s="43"/>
      <c r="H386" s="43"/>
      <c r="I386" s="43"/>
      <c r="J386" s="43"/>
      <c r="K386" s="43"/>
      <c r="L386" s="43"/>
      <c r="M386" s="43"/>
      <c r="N386" s="43"/>
      <c r="O386" s="43"/>
      <c r="P386" s="43"/>
      <c r="Q386" s="43"/>
      <c r="R386" s="43"/>
      <c r="S386" s="43"/>
      <c r="T386" s="43"/>
      <c r="U386" s="43"/>
      <c r="V386" s="43"/>
      <c r="W386" s="43"/>
      <c r="X386" s="43"/>
      <c r="Y386" s="43"/>
      <c r="Z386" s="43"/>
      <c r="AA386" s="43"/>
      <c r="AB386" s="43"/>
      <c r="AC386" s="43"/>
      <c r="AD386" s="43"/>
      <c r="AE386" s="43"/>
      <c r="AF386" s="43"/>
      <c r="AG386" s="43"/>
      <c r="AH386" s="43"/>
      <c r="AI386" s="43"/>
      <c r="AJ386" s="43"/>
      <c r="AK386" s="43"/>
      <c r="AL386" s="43"/>
      <c r="AM386" s="43"/>
      <c r="AN386" s="43"/>
      <c r="AO386" s="43"/>
      <c r="AP386" s="43"/>
      <c r="AQ386" s="43"/>
      <c r="AR386" s="43"/>
      <c r="AS386" s="43"/>
      <c r="AT386" s="43"/>
      <c r="AU386" s="43"/>
      <c r="AV386" s="43"/>
      <c r="AW386" s="43"/>
      <c r="AX386" s="43"/>
      <c r="AY386" s="43"/>
      <c r="AZ386" s="43"/>
      <c r="BA386" s="43"/>
      <c r="BB386" s="43"/>
      <c r="BC386" s="43"/>
      <c r="BD386" s="43"/>
      <c r="BE386" s="43"/>
      <c r="BF386" s="43"/>
      <c r="BG386" s="43"/>
      <c r="BH386" s="43"/>
      <c r="BI386" s="43"/>
      <c r="BJ386" s="43"/>
      <c r="BK386" s="43"/>
      <c r="BL386" s="43"/>
      <c r="BM386" s="43"/>
      <c r="BN386" s="43"/>
      <c r="BO386" s="43"/>
      <c r="BP386" s="43"/>
      <c r="BQ386" s="43"/>
      <c r="BR386" s="43"/>
      <c r="BS386" s="43"/>
      <c r="BT386" s="43"/>
      <c r="BU386" s="43"/>
      <c r="BV386" s="43"/>
      <c r="BW386" s="43"/>
      <c r="BX386" s="43"/>
      <c r="BY386" s="43"/>
      <c r="BZ386" s="43"/>
      <c r="CA386" s="43"/>
      <c r="CB386" s="43"/>
      <c r="CC386" s="43"/>
      <c r="CD386" s="43"/>
      <c r="CE386" s="43"/>
      <c r="CF386" s="43"/>
      <c r="CG386" s="43"/>
      <c r="CH386" s="43"/>
      <c r="CI386" s="43"/>
      <c r="CJ386" s="43"/>
      <c r="CK386" s="43"/>
      <c r="CL386" s="43"/>
      <c r="CM386" s="43"/>
      <c r="CN386" s="43"/>
      <c r="CO386" s="43"/>
      <c r="CP386" s="43"/>
      <c r="CQ386" s="43"/>
      <c r="CR386" s="43"/>
      <c r="CS386" s="43"/>
      <c r="CT386" s="43"/>
      <c r="CU386" s="43"/>
      <c r="CV386" s="43"/>
      <c r="CW386" s="43"/>
      <c r="CX386" s="43"/>
      <c r="CY386" s="43"/>
      <c r="CZ386" s="43"/>
      <c r="DA386" s="43"/>
      <c r="DB386" s="43"/>
      <c r="DC386" s="43"/>
      <c r="DD386" s="43"/>
      <c r="DE386" s="43"/>
      <c r="DF386" s="43"/>
      <c r="DG386" s="43"/>
      <c r="DH386" s="43"/>
      <c r="DI386" s="43"/>
      <c r="DJ386" s="43"/>
      <c r="DK386" s="43"/>
      <c r="DL386" s="43"/>
      <c r="DM386" s="43"/>
      <c r="DN386" s="43"/>
      <c r="DO386" s="43"/>
      <c r="DP386" s="43"/>
      <c r="DQ386" s="43"/>
      <c r="DR386" s="43"/>
      <c r="DS386" s="43"/>
      <c r="DT386" s="43"/>
      <c r="DU386" s="43"/>
      <c r="DV386" s="43"/>
      <c r="DW386" s="43"/>
      <c r="DX386" s="43"/>
      <c r="DY386" s="43"/>
      <c r="DZ386" s="43"/>
      <c r="EA386" s="43"/>
      <c r="EB386" s="43"/>
      <c r="EC386" s="43"/>
      <c r="ED386" s="43"/>
      <c r="EE386" s="43"/>
      <c r="EF386" s="43"/>
      <c r="EG386" s="43"/>
      <c r="EH386" s="43"/>
      <c r="EI386" s="43"/>
      <c r="EJ386" s="43"/>
      <c r="EK386" s="43"/>
      <c r="EL386" s="43"/>
      <c r="EM386" s="43"/>
      <c r="EN386" s="43"/>
      <c r="EO386" s="43"/>
      <c r="EP386" s="43"/>
      <c r="EQ386" s="43"/>
      <c r="ER386" s="43"/>
      <c r="ES386" s="43"/>
      <c r="ET386" s="43"/>
      <c r="EU386" s="43"/>
      <c r="EV386" s="43"/>
      <c r="EW386" s="43"/>
      <c r="EX386" s="43"/>
      <c r="EY386" s="43"/>
      <c r="EZ386" s="43"/>
      <c r="FA386" s="43"/>
      <c r="FB386" s="43"/>
      <c r="FC386" s="43"/>
      <c r="FD386" s="43"/>
      <c r="FE386" s="43"/>
      <c r="FF386" s="43"/>
      <c r="FG386" s="43"/>
      <c r="FH386" s="43"/>
      <c r="FI386" s="43"/>
      <c r="FJ386" s="43"/>
      <c r="FK386" s="43"/>
      <c r="FL386" s="43"/>
      <c r="FM386" s="43"/>
      <c r="FN386" s="43"/>
      <c r="FO386" s="43"/>
      <c r="FP386" s="43"/>
      <c r="FQ386" s="43"/>
      <c r="FR386" s="43"/>
      <c r="FS386" s="43"/>
      <c r="FT386" s="43"/>
      <c r="FU386" s="43"/>
      <c r="FV386" s="43"/>
      <c r="FW386" s="43"/>
      <c r="FX386" s="43"/>
      <c r="FY386" s="43"/>
      <c r="FZ386" s="43"/>
      <c r="GA386" s="43"/>
      <c r="GB386" s="43"/>
      <c r="GC386" s="43"/>
      <c r="GD386" s="43"/>
      <c r="GE386" s="43"/>
      <c r="GF386" s="43"/>
      <c r="GG386" s="43"/>
      <c r="GH386" s="43"/>
      <c r="GI386" s="43"/>
      <c r="GJ386" s="43"/>
      <c r="GK386" s="43"/>
      <c r="GL386" s="43"/>
      <c r="GM386" s="43"/>
      <c r="GN386" s="43"/>
      <c r="GO386" s="43"/>
      <c r="GP386" s="43"/>
      <c r="GQ386" s="43"/>
      <c r="GR386" s="43"/>
      <c r="GS386" s="43"/>
      <c r="GT386" s="43"/>
      <c r="GU386" s="43"/>
      <c r="GV386" s="43"/>
      <c r="GW386" s="43"/>
      <c r="GX386" s="43"/>
      <c r="GY386" s="43"/>
    </row>
    <row r="387" spans="1:207" s="44" customFormat="1" ht="67.5" customHeight="1" x14ac:dyDescent="0.2">
      <c r="A387" s="39"/>
      <c r="B387" s="39"/>
      <c r="C387" s="39"/>
      <c r="D387" s="45"/>
      <c r="E387" s="39"/>
      <c r="F387" s="39"/>
      <c r="G387" s="43"/>
      <c r="H387" s="43"/>
      <c r="I387" s="43"/>
      <c r="J387" s="43"/>
      <c r="K387" s="43"/>
      <c r="L387" s="43"/>
      <c r="M387" s="43"/>
      <c r="N387" s="43"/>
      <c r="O387" s="43"/>
      <c r="P387" s="43"/>
      <c r="Q387" s="43"/>
      <c r="R387" s="43"/>
      <c r="S387" s="43"/>
      <c r="T387" s="43"/>
      <c r="U387" s="43"/>
      <c r="V387" s="43"/>
      <c r="W387" s="43"/>
      <c r="X387" s="43"/>
      <c r="Y387" s="43"/>
      <c r="Z387" s="43"/>
      <c r="AA387" s="43"/>
      <c r="AB387" s="43"/>
      <c r="AC387" s="43"/>
      <c r="AD387" s="43"/>
      <c r="AE387" s="43"/>
      <c r="AF387" s="43"/>
      <c r="AG387" s="43"/>
      <c r="AH387" s="43"/>
      <c r="AI387" s="43"/>
      <c r="AJ387" s="43"/>
      <c r="AK387" s="43"/>
      <c r="AL387" s="43"/>
      <c r="AM387" s="43"/>
      <c r="AN387" s="43"/>
      <c r="AO387" s="43"/>
      <c r="AP387" s="43"/>
      <c r="AQ387" s="43"/>
      <c r="AR387" s="43"/>
      <c r="AS387" s="43"/>
      <c r="AT387" s="43"/>
      <c r="AU387" s="43"/>
      <c r="AV387" s="43"/>
      <c r="AW387" s="43"/>
      <c r="AX387" s="43"/>
      <c r="AY387" s="43"/>
      <c r="AZ387" s="43"/>
      <c r="BA387" s="43"/>
      <c r="BB387" s="43"/>
      <c r="BC387" s="43"/>
      <c r="BD387" s="43"/>
      <c r="BE387" s="43"/>
      <c r="BF387" s="43"/>
      <c r="BG387" s="43"/>
      <c r="BH387" s="43"/>
      <c r="BI387" s="43"/>
      <c r="BJ387" s="43"/>
      <c r="BK387" s="43"/>
      <c r="BL387" s="43"/>
      <c r="BM387" s="43"/>
      <c r="BN387" s="43"/>
      <c r="BO387" s="43"/>
      <c r="BP387" s="43"/>
      <c r="BQ387" s="43"/>
      <c r="BR387" s="43"/>
      <c r="BS387" s="43"/>
      <c r="BT387" s="43"/>
      <c r="BU387" s="43"/>
      <c r="BV387" s="43"/>
      <c r="BW387" s="43"/>
      <c r="BX387" s="43"/>
      <c r="BY387" s="43"/>
      <c r="BZ387" s="43"/>
      <c r="CA387" s="43"/>
      <c r="CB387" s="43"/>
      <c r="CC387" s="43"/>
      <c r="CD387" s="43"/>
      <c r="CE387" s="43"/>
      <c r="CF387" s="43"/>
      <c r="CG387" s="43"/>
      <c r="CH387" s="43"/>
      <c r="CI387" s="43"/>
      <c r="CJ387" s="43"/>
      <c r="CK387" s="43"/>
      <c r="CL387" s="43"/>
      <c r="CM387" s="43"/>
      <c r="CN387" s="43"/>
      <c r="CO387" s="43"/>
      <c r="CP387" s="43"/>
      <c r="CQ387" s="43"/>
      <c r="CR387" s="43"/>
      <c r="CS387" s="43"/>
      <c r="CT387" s="43"/>
      <c r="CU387" s="43"/>
      <c r="CV387" s="43"/>
      <c r="CW387" s="43"/>
      <c r="CX387" s="43"/>
      <c r="CY387" s="43"/>
      <c r="CZ387" s="43"/>
      <c r="DA387" s="43"/>
      <c r="DB387" s="43"/>
      <c r="DC387" s="43"/>
      <c r="DD387" s="43"/>
      <c r="DE387" s="43"/>
      <c r="DF387" s="43"/>
      <c r="DG387" s="43"/>
      <c r="DH387" s="43"/>
      <c r="DI387" s="43"/>
      <c r="DJ387" s="43"/>
      <c r="DK387" s="43"/>
      <c r="DL387" s="43"/>
      <c r="DM387" s="43"/>
      <c r="DN387" s="43"/>
      <c r="DO387" s="43"/>
      <c r="DP387" s="43"/>
      <c r="DQ387" s="43"/>
      <c r="DR387" s="43"/>
      <c r="DS387" s="43"/>
      <c r="DT387" s="43"/>
      <c r="DU387" s="43"/>
      <c r="DV387" s="43"/>
      <c r="DW387" s="43"/>
      <c r="DX387" s="43"/>
      <c r="DY387" s="43"/>
      <c r="DZ387" s="43"/>
      <c r="EA387" s="43"/>
      <c r="EB387" s="43"/>
      <c r="EC387" s="43"/>
      <c r="ED387" s="43"/>
      <c r="EE387" s="43"/>
      <c r="EF387" s="43"/>
      <c r="EG387" s="43"/>
      <c r="EH387" s="43"/>
      <c r="EI387" s="43"/>
      <c r="EJ387" s="43"/>
      <c r="EK387" s="43"/>
      <c r="EL387" s="43"/>
      <c r="EM387" s="43"/>
      <c r="EN387" s="43"/>
      <c r="EO387" s="43"/>
      <c r="EP387" s="43"/>
      <c r="EQ387" s="43"/>
      <c r="ER387" s="43"/>
      <c r="ES387" s="43"/>
      <c r="ET387" s="43"/>
      <c r="EU387" s="43"/>
      <c r="EV387" s="43"/>
      <c r="EW387" s="43"/>
      <c r="EX387" s="43"/>
      <c r="EY387" s="43"/>
      <c r="EZ387" s="43"/>
      <c r="FA387" s="43"/>
      <c r="FB387" s="43"/>
      <c r="FC387" s="43"/>
      <c r="FD387" s="43"/>
      <c r="FE387" s="43"/>
      <c r="FF387" s="43"/>
      <c r="FG387" s="43"/>
      <c r="FH387" s="43"/>
      <c r="FI387" s="43"/>
      <c r="FJ387" s="43"/>
      <c r="FK387" s="43"/>
      <c r="FL387" s="43"/>
      <c r="FM387" s="43"/>
      <c r="FN387" s="43"/>
      <c r="FO387" s="43"/>
      <c r="FP387" s="43"/>
      <c r="FQ387" s="43"/>
      <c r="FR387" s="43"/>
      <c r="FS387" s="43"/>
      <c r="FT387" s="43"/>
      <c r="FU387" s="43"/>
      <c r="FV387" s="43"/>
      <c r="FW387" s="43"/>
      <c r="FX387" s="43"/>
      <c r="FY387" s="43"/>
      <c r="FZ387" s="43"/>
      <c r="GA387" s="43"/>
      <c r="GB387" s="43"/>
      <c r="GC387" s="43"/>
      <c r="GD387" s="43"/>
      <c r="GE387" s="43"/>
      <c r="GF387" s="43"/>
      <c r="GG387" s="43"/>
      <c r="GH387" s="43"/>
      <c r="GI387" s="43"/>
      <c r="GJ387" s="43"/>
      <c r="GK387" s="43"/>
      <c r="GL387" s="43"/>
      <c r="GM387" s="43"/>
      <c r="GN387" s="43"/>
      <c r="GO387" s="43"/>
      <c r="GP387" s="43"/>
      <c r="GQ387" s="43"/>
      <c r="GR387" s="43"/>
      <c r="GS387" s="43"/>
      <c r="GT387" s="43"/>
      <c r="GU387" s="43"/>
      <c r="GV387" s="43"/>
      <c r="GW387" s="43"/>
      <c r="GX387" s="43"/>
      <c r="GY387" s="43"/>
    </row>
    <row r="388" spans="1:207" s="44" customFormat="1" ht="15.75" x14ac:dyDescent="0.2">
      <c r="A388" s="39"/>
      <c r="B388" s="39"/>
      <c r="C388" s="39"/>
      <c r="D388" s="46"/>
      <c r="E388" s="50"/>
      <c r="F388" s="50"/>
      <c r="G388" s="43"/>
      <c r="H388" s="43"/>
      <c r="I388" s="43"/>
      <c r="J388" s="43"/>
      <c r="K388" s="43"/>
      <c r="L388" s="43"/>
      <c r="M388" s="43"/>
      <c r="N388" s="43"/>
      <c r="O388" s="43"/>
      <c r="P388" s="43"/>
      <c r="Q388" s="43"/>
      <c r="R388" s="43"/>
      <c r="S388" s="43"/>
      <c r="T388" s="43"/>
      <c r="U388" s="43"/>
      <c r="V388" s="43"/>
      <c r="W388" s="43"/>
      <c r="X388" s="43"/>
      <c r="Y388" s="43"/>
      <c r="Z388" s="43"/>
      <c r="AA388" s="43"/>
      <c r="AB388" s="43"/>
      <c r="AC388" s="43"/>
      <c r="AD388" s="43"/>
      <c r="AE388" s="43"/>
      <c r="AF388" s="43"/>
      <c r="AG388" s="43"/>
      <c r="AH388" s="43"/>
      <c r="AI388" s="43"/>
      <c r="AJ388" s="43"/>
      <c r="AK388" s="43"/>
      <c r="AL388" s="43"/>
      <c r="AM388" s="43"/>
      <c r="AN388" s="43"/>
      <c r="AO388" s="43"/>
      <c r="AP388" s="43"/>
      <c r="AQ388" s="43"/>
      <c r="AR388" s="43"/>
      <c r="AS388" s="43"/>
      <c r="AT388" s="43"/>
      <c r="AU388" s="43"/>
      <c r="AV388" s="43"/>
      <c r="AW388" s="43"/>
      <c r="AX388" s="43"/>
      <c r="AY388" s="43"/>
      <c r="AZ388" s="43"/>
      <c r="BA388" s="43"/>
      <c r="BB388" s="43"/>
      <c r="BC388" s="43"/>
      <c r="BD388" s="43"/>
      <c r="BE388" s="43"/>
      <c r="BF388" s="43"/>
      <c r="BG388" s="43"/>
      <c r="BH388" s="43"/>
      <c r="BI388" s="43"/>
      <c r="BJ388" s="43"/>
      <c r="BK388" s="43"/>
      <c r="BL388" s="43"/>
      <c r="BM388" s="43"/>
      <c r="BN388" s="43"/>
      <c r="BO388" s="43"/>
      <c r="BP388" s="43"/>
      <c r="BQ388" s="43"/>
      <c r="BR388" s="43"/>
      <c r="BS388" s="43"/>
      <c r="BT388" s="43"/>
      <c r="BU388" s="43"/>
      <c r="BV388" s="43"/>
      <c r="BW388" s="43"/>
      <c r="BX388" s="43"/>
      <c r="BY388" s="43"/>
      <c r="BZ388" s="43"/>
      <c r="CA388" s="43"/>
      <c r="CB388" s="43"/>
      <c r="CC388" s="43"/>
      <c r="CD388" s="43"/>
      <c r="CE388" s="43"/>
      <c r="CF388" s="43"/>
      <c r="CG388" s="43"/>
      <c r="CH388" s="43"/>
      <c r="CI388" s="43"/>
      <c r="CJ388" s="43"/>
      <c r="CK388" s="43"/>
      <c r="CL388" s="43"/>
      <c r="CM388" s="43"/>
      <c r="CN388" s="43"/>
      <c r="CO388" s="43"/>
      <c r="CP388" s="43"/>
      <c r="CQ388" s="43"/>
      <c r="CR388" s="43"/>
      <c r="CS388" s="43"/>
      <c r="CT388" s="43"/>
      <c r="CU388" s="43"/>
      <c r="CV388" s="43"/>
      <c r="CW388" s="43"/>
      <c r="CX388" s="43"/>
      <c r="CY388" s="43"/>
      <c r="CZ388" s="43"/>
      <c r="DA388" s="43"/>
      <c r="DB388" s="43"/>
      <c r="DC388" s="43"/>
      <c r="DD388" s="43"/>
      <c r="DE388" s="43"/>
      <c r="DF388" s="43"/>
      <c r="DG388" s="43"/>
      <c r="DH388" s="43"/>
      <c r="DI388" s="43"/>
      <c r="DJ388" s="43"/>
      <c r="DK388" s="43"/>
      <c r="DL388" s="43"/>
      <c r="DM388" s="43"/>
      <c r="DN388" s="43"/>
      <c r="DO388" s="43"/>
      <c r="DP388" s="43"/>
      <c r="DQ388" s="43"/>
      <c r="DR388" s="43"/>
      <c r="DS388" s="43"/>
      <c r="DT388" s="43"/>
      <c r="DU388" s="43"/>
      <c r="DV388" s="43"/>
      <c r="DW388" s="43"/>
      <c r="DX388" s="43"/>
      <c r="DY388" s="43"/>
      <c r="DZ388" s="43"/>
      <c r="EA388" s="43"/>
      <c r="EB388" s="43"/>
      <c r="EC388" s="43"/>
      <c r="ED388" s="43"/>
      <c r="EE388" s="43"/>
      <c r="EF388" s="43"/>
      <c r="EG388" s="43"/>
      <c r="EH388" s="43"/>
      <c r="EI388" s="43"/>
      <c r="EJ388" s="43"/>
      <c r="EK388" s="43"/>
      <c r="EL388" s="43"/>
      <c r="EM388" s="43"/>
      <c r="EN388" s="43"/>
      <c r="EO388" s="43"/>
      <c r="EP388" s="43"/>
      <c r="EQ388" s="43"/>
      <c r="ER388" s="43"/>
      <c r="ES388" s="43"/>
      <c r="ET388" s="43"/>
      <c r="EU388" s="43"/>
      <c r="EV388" s="43"/>
      <c r="EW388" s="43"/>
      <c r="EX388" s="43"/>
      <c r="EY388" s="43"/>
      <c r="EZ388" s="43"/>
      <c r="FA388" s="43"/>
      <c r="FB388" s="43"/>
      <c r="FC388" s="43"/>
      <c r="FD388" s="43"/>
      <c r="FE388" s="43"/>
      <c r="FF388" s="43"/>
      <c r="FG388" s="43"/>
      <c r="FH388" s="43"/>
      <c r="FI388" s="43"/>
      <c r="FJ388" s="43"/>
      <c r="FK388" s="43"/>
      <c r="FL388" s="43"/>
      <c r="FM388" s="43"/>
      <c r="FN388" s="43"/>
      <c r="FO388" s="43"/>
      <c r="FP388" s="43"/>
      <c r="FQ388" s="43"/>
      <c r="FR388" s="43"/>
      <c r="FS388" s="43"/>
      <c r="FT388" s="43"/>
      <c r="FU388" s="43"/>
      <c r="FV388" s="43"/>
      <c r="FW388" s="43"/>
      <c r="FX388" s="43"/>
      <c r="FY388" s="43"/>
      <c r="FZ388" s="43"/>
      <c r="GA388" s="43"/>
      <c r="GB388" s="43"/>
      <c r="GC388" s="43"/>
      <c r="GD388" s="43"/>
      <c r="GE388" s="43"/>
      <c r="GF388" s="43"/>
      <c r="GG388" s="43"/>
      <c r="GH388" s="43"/>
      <c r="GI388" s="43"/>
      <c r="GJ388" s="43"/>
      <c r="GK388" s="43"/>
      <c r="GL388" s="43"/>
      <c r="GM388" s="43"/>
      <c r="GN388" s="43"/>
      <c r="GO388" s="43"/>
      <c r="GP388" s="43"/>
      <c r="GQ388" s="43"/>
      <c r="GR388" s="43"/>
      <c r="GS388" s="43"/>
      <c r="GT388" s="43"/>
      <c r="GU388" s="43"/>
      <c r="GV388" s="43"/>
      <c r="GW388" s="43"/>
      <c r="GX388" s="43"/>
      <c r="GY388" s="43"/>
    </row>
    <row r="389" spans="1:207" s="44" customFormat="1" ht="15.75" x14ac:dyDescent="0.2">
      <c r="A389" s="39"/>
      <c r="B389" s="39"/>
      <c r="C389" s="39"/>
      <c r="D389" s="46"/>
      <c r="E389" s="51"/>
      <c r="F389" s="51"/>
      <c r="G389" s="43"/>
      <c r="H389" s="43"/>
      <c r="I389" s="43"/>
      <c r="J389" s="43"/>
      <c r="K389" s="43"/>
      <c r="L389" s="43"/>
      <c r="M389" s="43"/>
      <c r="N389" s="43"/>
      <c r="O389" s="43"/>
      <c r="P389" s="43"/>
      <c r="Q389" s="43"/>
      <c r="R389" s="43"/>
      <c r="S389" s="43"/>
      <c r="T389" s="43"/>
      <c r="U389" s="43"/>
      <c r="V389" s="43"/>
      <c r="W389" s="43"/>
      <c r="X389" s="43"/>
      <c r="Y389" s="43"/>
      <c r="Z389" s="43"/>
      <c r="AA389" s="43"/>
      <c r="AB389" s="43"/>
      <c r="AC389" s="43"/>
      <c r="AD389" s="43"/>
      <c r="AE389" s="43"/>
      <c r="AF389" s="43"/>
      <c r="AG389" s="43"/>
      <c r="AH389" s="43"/>
      <c r="AI389" s="43"/>
      <c r="AJ389" s="43"/>
      <c r="AK389" s="43"/>
      <c r="AL389" s="43"/>
      <c r="AM389" s="43"/>
      <c r="AN389" s="43"/>
      <c r="AO389" s="43"/>
      <c r="AP389" s="43"/>
      <c r="AQ389" s="43"/>
      <c r="AR389" s="43"/>
      <c r="AS389" s="43"/>
      <c r="AT389" s="43"/>
      <c r="AU389" s="43"/>
      <c r="AV389" s="43"/>
      <c r="AW389" s="43"/>
      <c r="AX389" s="43"/>
      <c r="AY389" s="43"/>
      <c r="AZ389" s="43"/>
      <c r="BA389" s="43"/>
      <c r="BB389" s="43"/>
      <c r="BC389" s="43"/>
      <c r="BD389" s="43"/>
      <c r="BE389" s="43"/>
      <c r="BF389" s="43"/>
      <c r="BG389" s="43"/>
      <c r="BH389" s="43"/>
      <c r="BI389" s="43"/>
      <c r="BJ389" s="43"/>
      <c r="BK389" s="43"/>
      <c r="BL389" s="43"/>
      <c r="BM389" s="43"/>
      <c r="BN389" s="43"/>
      <c r="BO389" s="43"/>
      <c r="BP389" s="43"/>
      <c r="BQ389" s="43"/>
      <c r="BR389" s="43"/>
      <c r="BS389" s="43"/>
      <c r="BT389" s="43"/>
      <c r="BU389" s="43"/>
      <c r="BV389" s="43"/>
      <c r="BW389" s="43"/>
      <c r="BX389" s="43"/>
      <c r="BY389" s="43"/>
      <c r="BZ389" s="43"/>
      <c r="CA389" s="43"/>
      <c r="CB389" s="43"/>
      <c r="CC389" s="43"/>
      <c r="CD389" s="43"/>
      <c r="CE389" s="43"/>
      <c r="CF389" s="43"/>
      <c r="CG389" s="43"/>
      <c r="CH389" s="43"/>
      <c r="CI389" s="43"/>
      <c r="CJ389" s="43"/>
      <c r="CK389" s="43"/>
      <c r="CL389" s="43"/>
      <c r="CM389" s="43"/>
      <c r="CN389" s="43"/>
      <c r="CO389" s="43"/>
      <c r="CP389" s="43"/>
      <c r="CQ389" s="43"/>
      <c r="CR389" s="43"/>
      <c r="CS389" s="43"/>
      <c r="CT389" s="43"/>
      <c r="CU389" s="43"/>
      <c r="CV389" s="43"/>
      <c r="CW389" s="43"/>
      <c r="CX389" s="43"/>
      <c r="CY389" s="43"/>
      <c r="CZ389" s="43"/>
      <c r="DA389" s="43"/>
      <c r="DB389" s="43"/>
      <c r="DC389" s="43"/>
      <c r="DD389" s="43"/>
      <c r="DE389" s="43"/>
      <c r="DF389" s="43"/>
      <c r="DG389" s="43"/>
      <c r="DH389" s="43"/>
      <c r="DI389" s="43"/>
      <c r="DJ389" s="43"/>
      <c r="DK389" s="43"/>
      <c r="DL389" s="43"/>
      <c r="DM389" s="43"/>
      <c r="DN389" s="43"/>
      <c r="DO389" s="43"/>
      <c r="DP389" s="43"/>
      <c r="DQ389" s="43"/>
      <c r="DR389" s="43"/>
      <c r="DS389" s="43"/>
      <c r="DT389" s="43"/>
      <c r="DU389" s="43"/>
      <c r="DV389" s="43"/>
      <c r="DW389" s="43"/>
      <c r="DX389" s="43"/>
      <c r="DY389" s="43"/>
      <c r="DZ389" s="43"/>
      <c r="EA389" s="43"/>
      <c r="EB389" s="43"/>
      <c r="EC389" s="43"/>
      <c r="ED389" s="43"/>
      <c r="EE389" s="43"/>
      <c r="EF389" s="43"/>
      <c r="EG389" s="43"/>
      <c r="EH389" s="43"/>
      <c r="EI389" s="43"/>
      <c r="EJ389" s="43"/>
      <c r="EK389" s="43"/>
      <c r="EL389" s="43"/>
      <c r="EM389" s="43"/>
      <c r="EN389" s="43"/>
      <c r="EO389" s="43"/>
      <c r="EP389" s="43"/>
      <c r="EQ389" s="43"/>
      <c r="ER389" s="43"/>
      <c r="ES389" s="43"/>
      <c r="ET389" s="43"/>
      <c r="EU389" s="43"/>
      <c r="EV389" s="43"/>
      <c r="EW389" s="43"/>
      <c r="EX389" s="43"/>
      <c r="EY389" s="43"/>
      <c r="EZ389" s="43"/>
      <c r="FA389" s="43"/>
      <c r="FB389" s="43"/>
      <c r="FC389" s="43"/>
      <c r="FD389" s="43"/>
      <c r="FE389" s="43"/>
      <c r="FF389" s="43"/>
      <c r="FG389" s="43"/>
      <c r="FH389" s="43"/>
      <c r="FI389" s="43"/>
      <c r="FJ389" s="43"/>
      <c r="FK389" s="43"/>
      <c r="FL389" s="43"/>
      <c r="FM389" s="43"/>
      <c r="FN389" s="43"/>
      <c r="FO389" s="43"/>
      <c r="FP389" s="43"/>
      <c r="FQ389" s="43"/>
      <c r="FR389" s="43"/>
      <c r="FS389" s="43"/>
      <c r="FT389" s="43"/>
      <c r="FU389" s="43"/>
      <c r="FV389" s="43"/>
      <c r="FW389" s="43"/>
      <c r="FX389" s="43"/>
      <c r="FY389" s="43"/>
      <c r="FZ389" s="43"/>
      <c r="GA389" s="43"/>
      <c r="GB389" s="43"/>
      <c r="GC389" s="43"/>
      <c r="GD389" s="43"/>
      <c r="GE389" s="43"/>
      <c r="GF389" s="43"/>
      <c r="GG389" s="43"/>
      <c r="GH389" s="43"/>
      <c r="GI389" s="43"/>
      <c r="GJ389" s="43"/>
      <c r="GK389" s="43"/>
      <c r="GL389" s="43"/>
      <c r="GM389" s="43"/>
      <c r="GN389" s="43"/>
      <c r="GO389" s="43"/>
      <c r="GP389" s="43"/>
      <c r="GQ389" s="43"/>
      <c r="GR389" s="43"/>
      <c r="GS389" s="43"/>
      <c r="GT389" s="43"/>
      <c r="GU389" s="43"/>
      <c r="GV389" s="43"/>
      <c r="GW389" s="43"/>
      <c r="GX389" s="43"/>
      <c r="GY389" s="43"/>
    </row>
    <row r="390" spans="1:207" s="44" customFormat="1" ht="15.75" x14ac:dyDescent="0.2">
      <c r="A390" s="39"/>
      <c r="B390" s="39"/>
      <c r="C390" s="39"/>
      <c r="D390" s="46"/>
      <c r="E390" s="39"/>
      <c r="F390" s="39"/>
      <c r="G390" s="43"/>
      <c r="H390" s="43"/>
      <c r="I390" s="43"/>
      <c r="J390" s="43"/>
      <c r="K390" s="43"/>
      <c r="L390" s="43"/>
      <c r="M390" s="43"/>
      <c r="N390" s="43"/>
      <c r="O390" s="43"/>
      <c r="P390" s="43"/>
      <c r="Q390" s="43"/>
      <c r="R390" s="43"/>
      <c r="S390" s="43"/>
      <c r="T390" s="43"/>
      <c r="U390" s="43"/>
      <c r="V390" s="43"/>
      <c r="W390" s="43"/>
      <c r="X390" s="43"/>
      <c r="Y390" s="43"/>
      <c r="Z390" s="43"/>
      <c r="AA390" s="43"/>
      <c r="AB390" s="43"/>
      <c r="AC390" s="43"/>
      <c r="AD390" s="43"/>
      <c r="AE390" s="43"/>
      <c r="AF390" s="43"/>
      <c r="AG390" s="43"/>
      <c r="AH390" s="43"/>
      <c r="AI390" s="43"/>
      <c r="AJ390" s="43"/>
      <c r="AK390" s="43"/>
      <c r="AL390" s="43"/>
      <c r="AM390" s="43"/>
      <c r="AN390" s="43"/>
      <c r="AO390" s="43"/>
      <c r="AP390" s="43"/>
      <c r="AQ390" s="43"/>
      <c r="AR390" s="43"/>
      <c r="AS390" s="43"/>
      <c r="AT390" s="43"/>
      <c r="AU390" s="43"/>
      <c r="AV390" s="43"/>
      <c r="AW390" s="43"/>
      <c r="AX390" s="43"/>
      <c r="AY390" s="43"/>
      <c r="AZ390" s="43"/>
      <c r="BA390" s="43"/>
      <c r="BB390" s="43"/>
      <c r="BC390" s="43"/>
      <c r="BD390" s="43"/>
      <c r="BE390" s="43"/>
      <c r="BF390" s="43"/>
      <c r="BG390" s="43"/>
      <c r="BH390" s="43"/>
      <c r="BI390" s="43"/>
      <c r="BJ390" s="43"/>
      <c r="BK390" s="43"/>
      <c r="BL390" s="43"/>
      <c r="BM390" s="43"/>
      <c r="BN390" s="43"/>
      <c r="BO390" s="43"/>
      <c r="BP390" s="43"/>
      <c r="BQ390" s="43"/>
      <c r="BR390" s="43"/>
      <c r="BS390" s="43"/>
      <c r="BT390" s="43"/>
      <c r="BU390" s="43"/>
      <c r="BV390" s="43"/>
      <c r="BW390" s="43"/>
      <c r="BX390" s="43"/>
      <c r="BY390" s="43"/>
      <c r="BZ390" s="43"/>
      <c r="CA390" s="43"/>
      <c r="CB390" s="43"/>
      <c r="CC390" s="43"/>
      <c r="CD390" s="43"/>
      <c r="CE390" s="43"/>
      <c r="CF390" s="43"/>
      <c r="CG390" s="43"/>
      <c r="CH390" s="43"/>
      <c r="CI390" s="43"/>
      <c r="CJ390" s="43"/>
      <c r="CK390" s="43"/>
      <c r="CL390" s="43"/>
      <c r="CM390" s="43"/>
      <c r="CN390" s="43"/>
      <c r="CO390" s="43"/>
      <c r="CP390" s="43"/>
      <c r="CQ390" s="43"/>
      <c r="CR390" s="43"/>
      <c r="CS390" s="43"/>
      <c r="CT390" s="43"/>
      <c r="CU390" s="43"/>
      <c r="CV390" s="43"/>
      <c r="CW390" s="43"/>
      <c r="CX390" s="43"/>
      <c r="CY390" s="43"/>
      <c r="CZ390" s="43"/>
      <c r="DA390" s="43"/>
      <c r="DB390" s="43"/>
      <c r="DC390" s="43"/>
      <c r="DD390" s="43"/>
      <c r="DE390" s="43"/>
      <c r="DF390" s="43"/>
      <c r="DG390" s="43"/>
      <c r="DH390" s="43"/>
      <c r="DI390" s="43"/>
      <c r="DJ390" s="43"/>
      <c r="DK390" s="43"/>
      <c r="DL390" s="43"/>
      <c r="DM390" s="43"/>
      <c r="DN390" s="43"/>
      <c r="DO390" s="43"/>
      <c r="DP390" s="43"/>
      <c r="DQ390" s="43"/>
      <c r="DR390" s="43"/>
      <c r="DS390" s="43"/>
      <c r="DT390" s="43"/>
      <c r="DU390" s="43"/>
      <c r="DV390" s="43"/>
      <c r="DW390" s="43"/>
      <c r="DX390" s="43"/>
      <c r="DY390" s="43"/>
      <c r="DZ390" s="43"/>
      <c r="EA390" s="43"/>
      <c r="EB390" s="43"/>
      <c r="EC390" s="43"/>
      <c r="ED390" s="43"/>
      <c r="EE390" s="43"/>
      <c r="EF390" s="43"/>
      <c r="EG390" s="43"/>
      <c r="EH390" s="43"/>
      <c r="EI390" s="43"/>
      <c r="EJ390" s="43"/>
      <c r="EK390" s="43"/>
      <c r="EL390" s="43"/>
      <c r="EM390" s="43"/>
      <c r="EN390" s="43"/>
      <c r="EO390" s="43"/>
      <c r="EP390" s="43"/>
      <c r="EQ390" s="43"/>
      <c r="ER390" s="43"/>
      <c r="ES390" s="43"/>
      <c r="ET390" s="43"/>
      <c r="EU390" s="43"/>
      <c r="EV390" s="43"/>
      <c r="EW390" s="43"/>
      <c r="EX390" s="43"/>
      <c r="EY390" s="43"/>
      <c r="EZ390" s="43"/>
      <c r="FA390" s="43"/>
      <c r="FB390" s="43"/>
      <c r="FC390" s="43"/>
      <c r="FD390" s="43"/>
      <c r="FE390" s="43"/>
      <c r="FF390" s="43"/>
      <c r="FG390" s="43"/>
      <c r="FH390" s="43"/>
      <c r="FI390" s="43"/>
      <c r="FJ390" s="43"/>
      <c r="FK390" s="43"/>
      <c r="FL390" s="43"/>
      <c r="FM390" s="43"/>
      <c r="FN390" s="43"/>
      <c r="FO390" s="43"/>
      <c r="FP390" s="43"/>
      <c r="FQ390" s="43"/>
      <c r="FR390" s="43"/>
      <c r="FS390" s="43"/>
      <c r="FT390" s="43"/>
      <c r="FU390" s="43"/>
      <c r="FV390" s="43"/>
      <c r="FW390" s="43"/>
      <c r="FX390" s="43"/>
      <c r="FY390" s="43"/>
      <c r="FZ390" s="43"/>
      <c r="GA390" s="43"/>
      <c r="GB390" s="43"/>
      <c r="GC390" s="43"/>
      <c r="GD390" s="43"/>
      <c r="GE390" s="43"/>
      <c r="GF390" s="43"/>
      <c r="GG390" s="43"/>
      <c r="GH390" s="43"/>
      <c r="GI390" s="43"/>
      <c r="GJ390" s="43"/>
      <c r="GK390" s="43"/>
      <c r="GL390" s="43"/>
      <c r="GM390" s="43"/>
      <c r="GN390" s="43"/>
      <c r="GO390" s="43"/>
      <c r="GP390" s="43"/>
      <c r="GQ390" s="43"/>
      <c r="GR390" s="43"/>
      <c r="GS390" s="43"/>
      <c r="GT390" s="43"/>
      <c r="GU390" s="43"/>
      <c r="GV390" s="43"/>
      <c r="GW390" s="43"/>
      <c r="GX390" s="43"/>
      <c r="GY390" s="43"/>
    </row>
    <row r="391" spans="1:207" s="44" customFormat="1" x14ac:dyDescent="0.2">
      <c r="A391" s="39"/>
      <c r="B391" s="39"/>
      <c r="C391" s="39"/>
      <c r="D391" s="45"/>
      <c r="E391" s="39"/>
      <c r="F391" s="39"/>
      <c r="G391" s="43"/>
      <c r="H391" s="43"/>
      <c r="I391" s="43"/>
      <c r="J391" s="43"/>
      <c r="K391" s="43"/>
      <c r="L391" s="43"/>
      <c r="M391" s="43"/>
      <c r="N391" s="43"/>
      <c r="O391" s="43"/>
      <c r="P391" s="43"/>
      <c r="Q391" s="43"/>
      <c r="R391" s="43"/>
      <c r="S391" s="43"/>
      <c r="T391" s="43"/>
      <c r="U391" s="43"/>
      <c r="V391" s="43"/>
      <c r="W391" s="43"/>
      <c r="X391" s="43"/>
      <c r="Y391" s="43"/>
      <c r="Z391" s="43"/>
      <c r="AA391" s="43"/>
      <c r="AB391" s="43"/>
      <c r="AC391" s="43"/>
      <c r="AD391" s="43"/>
      <c r="AE391" s="43"/>
      <c r="AF391" s="43"/>
      <c r="AG391" s="43"/>
      <c r="AH391" s="43"/>
      <c r="AI391" s="43"/>
      <c r="AJ391" s="43"/>
      <c r="AK391" s="43"/>
      <c r="AL391" s="43"/>
      <c r="AM391" s="43"/>
      <c r="AN391" s="43"/>
      <c r="AO391" s="43"/>
      <c r="AP391" s="43"/>
      <c r="AQ391" s="43"/>
      <c r="AR391" s="43"/>
      <c r="AS391" s="43"/>
      <c r="AT391" s="43"/>
      <c r="AU391" s="43"/>
      <c r="AV391" s="43"/>
      <c r="AW391" s="43"/>
      <c r="AX391" s="43"/>
      <c r="AY391" s="43"/>
      <c r="AZ391" s="43"/>
      <c r="BA391" s="43"/>
      <c r="BB391" s="43"/>
      <c r="BC391" s="43"/>
      <c r="BD391" s="43"/>
      <c r="BE391" s="43"/>
      <c r="BF391" s="43"/>
      <c r="BG391" s="43"/>
      <c r="BH391" s="43"/>
      <c r="BI391" s="43"/>
      <c r="BJ391" s="43"/>
      <c r="BK391" s="43"/>
      <c r="BL391" s="43"/>
      <c r="BM391" s="43"/>
      <c r="BN391" s="43"/>
      <c r="BO391" s="43"/>
      <c r="BP391" s="43"/>
      <c r="BQ391" s="43"/>
      <c r="BR391" s="43"/>
      <c r="BS391" s="43"/>
      <c r="BT391" s="43"/>
      <c r="BU391" s="43"/>
      <c r="BV391" s="43"/>
      <c r="BW391" s="43"/>
      <c r="BX391" s="43"/>
      <c r="BY391" s="43"/>
      <c r="BZ391" s="43"/>
      <c r="CA391" s="43"/>
      <c r="CB391" s="43"/>
      <c r="CC391" s="43"/>
      <c r="CD391" s="43"/>
      <c r="CE391" s="43"/>
      <c r="CF391" s="43"/>
      <c r="CG391" s="43"/>
      <c r="CH391" s="43"/>
      <c r="CI391" s="43"/>
      <c r="CJ391" s="43"/>
      <c r="CK391" s="43"/>
      <c r="CL391" s="43"/>
      <c r="CM391" s="43"/>
      <c r="CN391" s="43"/>
      <c r="CO391" s="43"/>
      <c r="CP391" s="43"/>
      <c r="CQ391" s="43"/>
      <c r="CR391" s="43"/>
      <c r="CS391" s="43"/>
      <c r="CT391" s="43"/>
      <c r="CU391" s="43"/>
      <c r="CV391" s="43"/>
      <c r="CW391" s="43"/>
      <c r="CX391" s="43"/>
      <c r="CY391" s="43"/>
      <c r="CZ391" s="43"/>
      <c r="DA391" s="43"/>
      <c r="DB391" s="43"/>
      <c r="DC391" s="43"/>
      <c r="DD391" s="43"/>
      <c r="DE391" s="43"/>
      <c r="DF391" s="43"/>
      <c r="DG391" s="43"/>
      <c r="DH391" s="43"/>
      <c r="DI391" s="43"/>
      <c r="DJ391" s="43"/>
      <c r="DK391" s="43"/>
      <c r="DL391" s="43"/>
      <c r="DM391" s="43"/>
      <c r="DN391" s="43"/>
      <c r="DO391" s="43"/>
      <c r="DP391" s="43"/>
      <c r="DQ391" s="43"/>
      <c r="DR391" s="43"/>
      <c r="DS391" s="43"/>
      <c r="DT391" s="43"/>
      <c r="DU391" s="43"/>
      <c r="DV391" s="43"/>
      <c r="DW391" s="43"/>
      <c r="DX391" s="43"/>
      <c r="DY391" s="43"/>
      <c r="DZ391" s="43"/>
      <c r="EA391" s="43"/>
      <c r="EB391" s="43"/>
      <c r="EC391" s="43"/>
      <c r="ED391" s="43"/>
      <c r="EE391" s="43"/>
      <c r="EF391" s="43"/>
      <c r="EG391" s="43"/>
      <c r="EH391" s="43"/>
      <c r="EI391" s="43"/>
      <c r="EJ391" s="43"/>
      <c r="EK391" s="43"/>
      <c r="EL391" s="43"/>
      <c r="EM391" s="43"/>
      <c r="EN391" s="43"/>
      <c r="EO391" s="43"/>
      <c r="EP391" s="43"/>
      <c r="EQ391" s="43"/>
      <c r="ER391" s="43"/>
      <c r="ES391" s="43"/>
      <c r="ET391" s="43"/>
      <c r="EU391" s="43"/>
      <c r="EV391" s="43"/>
      <c r="EW391" s="43"/>
      <c r="EX391" s="43"/>
      <c r="EY391" s="43"/>
      <c r="EZ391" s="43"/>
      <c r="FA391" s="43"/>
      <c r="FB391" s="43"/>
      <c r="FC391" s="43"/>
      <c r="FD391" s="43"/>
      <c r="FE391" s="43"/>
      <c r="FF391" s="43"/>
      <c r="FG391" s="43"/>
      <c r="FH391" s="43"/>
      <c r="FI391" s="43"/>
      <c r="FJ391" s="43"/>
      <c r="FK391" s="43"/>
      <c r="FL391" s="43"/>
      <c r="FM391" s="43"/>
      <c r="FN391" s="43"/>
      <c r="FO391" s="43"/>
      <c r="FP391" s="43"/>
      <c r="FQ391" s="43"/>
      <c r="FR391" s="43"/>
      <c r="FS391" s="43"/>
      <c r="FT391" s="43"/>
      <c r="FU391" s="43"/>
      <c r="FV391" s="43"/>
      <c r="FW391" s="43"/>
      <c r="FX391" s="43"/>
      <c r="FY391" s="43"/>
      <c r="FZ391" s="43"/>
      <c r="GA391" s="43"/>
      <c r="GB391" s="43"/>
      <c r="GC391" s="43"/>
      <c r="GD391" s="43"/>
      <c r="GE391" s="43"/>
      <c r="GF391" s="43"/>
      <c r="GG391" s="43"/>
      <c r="GH391" s="43"/>
      <c r="GI391" s="43"/>
      <c r="GJ391" s="43"/>
      <c r="GK391" s="43"/>
      <c r="GL391" s="43"/>
      <c r="GM391" s="43"/>
      <c r="GN391" s="43"/>
      <c r="GO391" s="43"/>
      <c r="GP391" s="43"/>
      <c r="GQ391" s="43"/>
      <c r="GR391" s="43"/>
      <c r="GS391" s="43"/>
      <c r="GT391" s="43"/>
      <c r="GU391" s="43"/>
      <c r="GV391" s="43"/>
      <c r="GW391" s="43"/>
      <c r="GX391" s="43"/>
      <c r="GY391" s="43"/>
    </row>
    <row r="392" spans="1:207" s="44" customFormat="1" x14ac:dyDescent="0.2">
      <c r="A392" s="39"/>
      <c r="B392" s="39"/>
      <c r="C392" s="39"/>
      <c r="D392" s="45"/>
      <c r="E392" s="39"/>
      <c r="F392" s="39"/>
      <c r="G392" s="43"/>
      <c r="H392" s="43"/>
      <c r="I392" s="43"/>
      <c r="J392" s="43"/>
      <c r="K392" s="43"/>
      <c r="L392" s="43"/>
      <c r="M392" s="43"/>
      <c r="N392" s="43"/>
      <c r="O392" s="43"/>
      <c r="P392" s="43"/>
      <c r="Q392" s="43"/>
      <c r="R392" s="43"/>
      <c r="S392" s="43"/>
      <c r="T392" s="43"/>
      <c r="U392" s="43"/>
      <c r="V392" s="43"/>
      <c r="W392" s="43"/>
      <c r="X392" s="43"/>
      <c r="Y392" s="43"/>
      <c r="Z392" s="43"/>
      <c r="AA392" s="43"/>
      <c r="AB392" s="43"/>
      <c r="AC392" s="43"/>
      <c r="AD392" s="43"/>
      <c r="AE392" s="43"/>
      <c r="AF392" s="43"/>
      <c r="AG392" s="43"/>
      <c r="AH392" s="43"/>
      <c r="AI392" s="43"/>
      <c r="AJ392" s="43"/>
      <c r="AK392" s="43"/>
      <c r="AL392" s="43"/>
      <c r="AM392" s="43"/>
      <c r="AN392" s="43"/>
      <c r="AO392" s="43"/>
      <c r="AP392" s="43"/>
      <c r="AQ392" s="43"/>
      <c r="AR392" s="43"/>
      <c r="AS392" s="43"/>
      <c r="AT392" s="43"/>
      <c r="AU392" s="43"/>
      <c r="AV392" s="43"/>
      <c r="AW392" s="43"/>
      <c r="AX392" s="43"/>
      <c r="AY392" s="43"/>
      <c r="AZ392" s="43"/>
      <c r="BA392" s="43"/>
      <c r="BB392" s="43"/>
      <c r="BC392" s="43"/>
      <c r="BD392" s="43"/>
      <c r="BE392" s="43"/>
      <c r="BF392" s="43"/>
      <c r="BG392" s="43"/>
      <c r="BH392" s="43"/>
      <c r="BI392" s="43"/>
      <c r="BJ392" s="43"/>
      <c r="BK392" s="43"/>
      <c r="BL392" s="43"/>
      <c r="BM392" s="43"/>
      <c r="BN392" s="43"/>
      <c r="BO392" s="43"/>
      <c r="BP392" s="43"/>
      <c r="BQ392" s="43"/>
      <c r="BR392" s="43"/>
      <c r="BS392" s="43"/>
      <c r="BT392" s="43"/>
      <c r="BU392" s="43"/>
      <c r="BV392" s="43"/>
      <c r="BW392" s="43"/>
      <c r="BX392" s="43"/>
      <c r="BY392" s="43"/>
      <c r="BZ392" s="43"/>
      <c r="CA392" s="43"/>
      <c r="CB392" s="43"/>
      <c r="CC392" s="43"/>
      <c r="CD392" s="43"/>
      <c r="CE392" s="43"/>
      <c r="CF392" s="43"/>
      <c r="CG392" s="43"/>
      <c r="CH392" s="43"/>
      <c r="CI392" s="43"/>
      <c r="CJ392" s="43"/>
      <c r="CK392" s="43"/>
      <c r="CL392" s="43"/>
      <c r="CM392" s="43"/>
      <c r="CN392" s="43"/>
      <c r="CO392" s="43"/>
      <c r="CP392" s="43"/>
      <c r="CQ392" s="43"/>
      <c r="CR392" s="43"/>
      <c r="CS392" s="43"/>
      <c r="CT392" s="43"/>
      <c r="CU392" s="43"/>
      <c r="CV392" s="43"/>
      <c r="CW392" s="43"/>
      <c r="CX392" s="43"/>
      <c r="CY392" s="43"/>
      <c r="CZ392" s="43"/>
      <c r="DA392" s="43"/>
      <c r="DB392" s="43"/>
      <c r="DC392" s="43"/>
      <c r="DD392" s="43"/>
      <c r="DE392" s="43"/>
      <c r="DF392" s="43"/>
      <c r="DG392" s="43"/>
      <c r="DH392" s="43"/>
      <c r="DI392" s="43"/>
      <c r="DJ392" s="43"/>
      <c r="DK392" s="43"/>
      <c r="DL392" s="43"/>
      <c r="DM392" s="43"/>
      <c r="DN392" s="43"/>
      <c r="DO392" s="43"/>
      <c r="DP392" s="43"/>
      <c r="DQ392" s="43"/>
      <c r="DR392" s="43"/>
      <c r="DS392" s="43"/>
      <c r="DT392" s="43"/>
      <c r="DU392" s="43"/>
      <c r="DV392" s="43"/>
      <c r="DW392" s="43"/>
      <c r="DX392" s="43"/>
      <c r="DY392" s="43"/>
      <c r="DZ392" s="43"/>
      <c r="EA392" s="43"/>
      <c r="EB392" s="43"/>
      <c r="EC392" s="43"/>
      <c r="ED392" s="43"/>
      <c r="EE392" s="43"/>
      <c r="EF392" s="43"/>
      <c r="EG392" s="43"/>
      <c r="EH392" s="43"/>
      <c r="EI392" s="43"/>
      <c r="EJ392" s="43"/>
      <c r="EK392" s="43"/>
      <c r="EL392" s="43"/>
      <c r="EM392" s="43"/>
      <c r="EN392" s="43"/>
      <c r="EO392" s="43"/>
      <c r="EP392" s="43"/>
      <c r="EQ392" s="43"/>
      <c r="ER392" s="43"/>
      <c r="ES392" s="43"/>
      <c r="ET392" s="43"/>
      <c r="EU392" s="43"/>
      <c r="EV392" s="43"/>
      <c r="EW392" s="43"/>
      <c r="EX392" s="43"/>
      <c r="EY392" s="43"/>
      <c r="EZ392" s="43"/>
      <c r="FA392" s="43"/>
      <c r="FB392" s="43"/>
      <c r="FC392" s="43"/>
      <c r="FD392" s="43"/>
      <c r="FE392" s="43"/>
      <c r="FF392" s="43"/>
      <c r="FG392" s="43"/>
      <c r="FH392" s="43"/>
      <c r="FI392" s="43"/>
      <c r="FJ392" s="43"/>
      <c r="FK392" s="43"/>
      <c r="FL392" s="43"/>
      <c r="FM392" s="43"/>
      <c r="FN392" s="43"/>
      <c r="FO392" s="43"/>
      <c r="FP392" s="43"/>
      <c r="FQ392" s="43"/>
      <c r="FR392" s="43"/>
      <c r="FS392" s="43"/>
      <c r="FT392" s="43"/>
      <c r="FU392" s="43"/>
      <c r="FV392" s="43"/>
      <c r="FW392" s="43"/>
      <c r="FX392" s="43"/>
      <c r="FY392" s="43"/>
      <c r="FZ392" s="43"/>
      <c r="GA392" s="43"/>
      <c r="GB392" s="43"/>
      <c r="GC392" s="43"/>
      <c r="GD392" s="43"/>
      <c r="GE392" s="43"/>
      <c r="GF392" s="43"/>
      <c r="GG392" s="43"/>
      <c r="GH392" s="43"/>
      <c r="GI392" s="43"/>
      <c r="GJ392" s="43"/>
      <c r="GK392" s="43"/>
      <c r="GL392" s="43"/>
      <c r="GM392" s="43"/>
      <c r="GN392" s="43"/>
      <c r="GO392" s="43"/>
      <c r="GP392" s="43"/>
      <c r="GQ392" s="43"/>
      <c r="GR392" s="43"/>
      <c r="GS392" s="43"/>
      <c r="GT392" s="43"/>
      <c r="GU392" s="43"/>
      <c r="GV392" s="43"/>
      <c r="GW392" s="43"/>
      <c r="GX392" s="43"/>
      <c r="GY392" s="43"/>
    </row>
    <row r="393" spans="1:207" s="44" customFormat="1" x14ac:dyDescent="0.2">
      <c r="A393" s="39"/>
      <c r="B393" s="39"/>
      <c r="C393" s="39"/>
      <c r="D393" s="45"/>
      <c r="E393" s="39"/>
      <c r="F393" s="39"/>
      <c r="G393" s="43"/>
      <c r="H393" s="43"/>
      <c r="I393" s="43"/>
      <c r="J393" s="43"/>
      <c r="K393" s="43"/>
      <c r="L393" s="43"/>
      <c r="M393" s="43"/>
      <c r="N393" s="43"/>
      <c r="O393" s="43"/>
      <c r="P393" s="43"/>
      <c r="Q393" s="43"/>
      <c r="R393" s="43"/>
      <c r="S393" s="43"/>
      <c r="T393" s="43"/>
      <c r="U393" s="43"/>
      <c r="V393" s="43"/>
      <c r="W393" s="43"/>
      <c r="X393" s="43"/>
      <c r="Y393" s="43"/>
      <c r="Z393" s="43"/>
      <c r="AA393" s="43"/>
      <c r="AB393" s="43"/>
      <c r="AC393" s="43"/>
      <c r="AD393" s="43"/>
      <c r="AE393" s="43"/>
      <c r="AF393" s="43"/>
      <c r="AG393" s="43"/>
      <c r="AH393" s="43"/>
      <c r="AI393" s="43"/>
      <c r="AJ393" s="43"/>
      <c r="AK393" s="43"/>
      <c r="AL393" s="43"/>
      <c r="AM393" s="43"/>
      <c r="AN393" s="43"/>
      <c r="AO393" s="43"/>
      <c r="AP393" s="43"/>
      <c r="AQ393" s="43"/>
      <c r="AR393" s="43"/>
      <c r="AS393" s="43"/>
      <c r="AT393" s="43"/>
      <c r="AU393" s="43"/>
      <c r="AV393" s="43"/>
      <c r="AW393" s="43"/>
      <c r="AX393" s="43"/>
      <c r="AY393" s="43"/>
      <c r="AZ393" s="43"/>
      <c r="BA393" s="43"/>
      <c r="BB393" s="43"/>
      <c r="BC393" s="43"/>
      <c r="BD393" s="43"/>
      <c r="BE393" s="43"/>
      <c r="BF393" s="43"/>
      <c r="BG393" s="43"/>
      <c r="BH393" s="43"/>
      <c r="BI393" s="43"/>
      <c r="BJ393" s="43"/>
      <c r="BK393" s="43"/>
      <c r="BL393" s="43"/>
      <c r="BM393" s="43"/>
      <c r="BN393" s="43"/>
      <c r="BO393" s="43"/>
      <c r="BP393" s="43"/>
      <c r="BQ393" s="43"/>
      <c r="BR393" s="43"/>
      <c r="BS393" s="43"/>
      <c r="BT393" s="43"/>
      <c r="BU393" s="43"/>
      <c r="BV393" s="43"/>
      <c r="BW393" s="43"/>
      <c r="BX393" s="43"/>
      <c r="BY393" s="43"/>
      <c r="BZ393" s="43"/>
      <c r="CA393" s="43"/>
      <c r="CB393" s="43"/>
      <c r="CC393" s="43"/>
      <c r="CD393" s="43"/>
      <c r="CE393" s="43"/>
      <c r="CF393" s="43"/>
      <c r="CG393" s="43"/>
      <c r="CH393" s="43"/>
      <c r="CI393" s="43"/>
      <c r="CJ393" s="43"/>
      <c r="CK393" s="43"/>
      <c r="CL393" s="43"/>
      <c r="CM393" s="43"/>
      <c r="CN393" s="43"/>
      <c r="CO393" s="43"/>
      <c r="CP393" s="43"/>
      <c r="CQ393" s="43"/>
      <c r="CR393" s="43"/>
      <c r="CS393" s="43"/>
      <c r="CT393" s="43"/>
      <c r="CU393" s="43"/>
      <c r="CV393" s="43"/>
      <c r="CW393" s="43"/>
      <c r="CX393" s="43"/>
      <c r="CY393" s="43"/>
      <c r="CZ393" s="43"/>
      <c r="DA393" s="43"/>
      <c r="DB393" s="43"/>
      <c r="DC393" s="43"/>
      <c r="DD393" s="43"/>
      <c r="DE393" s="43"/>
      <c r="DF393" s="43"/>
      <c r="DG393" s="43"/>
      <c r="DH393" s="43"/>
      <c r="DI393" s="43"/>
      <c r="DJ393" s="43"/>
      <c r="DK393" s="43"/>
      <c r="DL393" s="43"/>
      <c r="DM393" s="43"/>
      <c r="DN393" s="43"/>
      <c r="DO393" s="43"/>
      <c r="DP393" s="43"/>
      <c r="DQ393" s="43"/>
      <c r="DR393" s="43"/>
      <c r="DS393" s="43"/>
      <c r="DT393" s="43"/>
      <c r="DU393" s="43"/>
      <c r="DV393" s="43"/>
      <c r="DW393" s="43"/>
      <c r="DX393" s="43"/>
      <c r="DY393" s="43"/>
      <c r="DZ393" s="43"/>
      <c r="EA393" s="43"/>
      <c r="EB393" s="43"/>
      <c r="EC393" s="43"/>
      <c r="ED393" s="43"/>
      <c r="EE393" s="43"/>
      <c r="EF393" s="43"/>
      <c r="EG393" s="43"/>
      <c r="EH393" s="43"/>
      <c r="EI393" s="43"/>
      <c r="EJ393" s="43"/>
      <c r="EK393" s="43"/>
      <c r="EL393" s="43"/>
      <c r="EM393" s="43"/>
      <c r="EN393" s="43"/>
      <c r="EO393" s="43"/>
      <c r="EP393" s="43"/>
      <c r="EQ393" s="43"/>
      <c r="ER393" s="43"/>
      <c r="ES393" s="43"/>
      <c r="ET393" s="43"/>
      <c r="EU393" s="43"/>
      <c r="EV393" s="43"/>
      <c r="EW393" s="43"/>
      <c r="EX393" s="43"/>
      <c r="EY393" s="43"/>
      <c r="EZ393" s="43"/>
      <c r="FA393" s="43"/>
      <c r="FB393" s="43"/>
      <c r="FC393" s="43"/>
      <c r="FD393" s="43"/>
      <c r="FE393" s="43"/>
      <c r="FF393" s="43"/>
      <c r="FG393" s="43"/>
      <c r="FH393" s="43"/>
      <c r="FI393" s="43"/>
      <c r="FJ393" s="43"/>
      <c r="FK393" s="43"/>
      <c r="FL393" s="43"/>
      <c r="FM393" s="43"/>
      <c r="FN393" s="43"/>
      <c r="FO393" s="43"/>
      <c r="FP393" s="43"/>
      <c r="FQ393" s="43"/>
      <c r="FR393" s="43"/>
      <c r="FS393" s="43"/>
      <c r="FT393" s="43"/>
      <c r="FU393" s="43"/>
      <c r="FV393" s="43"/>
      <c r="FW393" s="43"/>
      <c r="FX393" s="43"/>
      <c r="FY393" s="43"/>
      <c r="FZ393" s="43"/>
      <c r="GA393" s="43"/>
      <c r="GB393" s="43"/>
      <c r="GC393" s="43"/>
      <c r="GD393" s="43"/>
      <c r="GE393" s="43"/>
      <c r="GF393" s="43"/>
      <c r="GG393" s="43"/>
      <c r="GH393" s="43"/>
      <c r="GI393" s="43"/>
      <c r="GJ393" s="43"/>
      <c r="GK393" s="43"/>
      <c r="GL393" s="43"/>
      <c r="GM393" s="43"/>
      <c r="GN393" s="43"/>
      <c r="GO393" s="43"/>
      <c r="GP393" s="43"/>
      <c r="GQ393" s="43"/>
      <c r="GR393" s="43"/>
      <c r="GS393" s="43"/>
      <c r="GT393" s="43"/>
      <c r="GU393" s="43"/>
      <c r="GV393" s="43"/>
      <c r="GW393" s="43"/>
      <c r="GX393" s="43"/>
      <c r="GY393" s="43"/>
    </row>
    <row r="394" spans="1:207" s="44" customFormat="1" x14ac:dyDescent="0.2">
      <c r="A394" s="39"/>
      <c r="B394" s="39"/>
      <c r="C394" s="39"/>
      <c r="D394" s="45"/>
      <c r="E394" s="39"/>
      <c r="F394" s="39"/>
      <c r="G394" s="43"/>
      <c r="H394" s="43"/>
      <c r="I394" s="43"/>
      <c r="J394" s="43"/>
      <c r="K394" s="43"/>
      <c r="L394" s="43"/>
      <c r="M394" s="43"/>
      <c r="N394" s="43"/>
      <c r="O394" s="43"/>
      <c r="P394" s="43"/>
      <c r="Q394" s="43"/>
      <c r="R394" s="43"/>
      <c r="S394" s="43"/>
      <c r="T394" s="43"/>
      <c r="U394" s="43"/>
      <c r="V394" s="43"/>
      <c r="W394" s="43"/>
      <c r="X394" s="43"/>
      <c r="Y394" s="43"/>
      <c r="Z394" s="43"/>
      <c r="AA394" s="43"/>
      <c r="AB394" s="43"/>
      <c r="AC394" s="43"/>
      <c r="AD394" s="43"/>
      <c r="AE394" s="43"/>
      <c r="AF394" s="43"/>
      <c r="AG394" s="43"/>
      <c r="AH394" s="43"/>
      <c r="AI394" s="43"/>
      <c r="AJ394" s="43"/>
      <c r="AK394" s="43"/>
      <c r="AL394" s="43"/>
      <c r="AM394" s="43"/>
      <c r="AN394" s="43"/>
      <c r="AO394" s="43"/>
      <c r="AP394" s="43"/>
      <c r="AQ394" s="43"/>
      <c r="AR394" s="43"/>
      <c r="AS394" s="43"/>
      <c r="AT394" s="43"/>
      <c r="AU394" s="43"/>
      <c r="AV394" s="43"/>
      <c r="AW394" s="43"/>
      <c r="AX394" s="43"/>
      <c r="AY394" s="43"/>
      <c r="AZ394" s="43"/>
      <c r="BA394" s="43"/>
      <c r="BB394" s="43"/>
      <c r="BC394" s="43"/>
      <c r="BD394" s="43"/>
      <c r="BE394" s="43"/>
      <c r="BF394" s="43"/>
      <c r="BG394" s="43"/>
      <c r="BH394" s="43"/>
      <c r="BI394" s="43"/>
      <c r="BJ394" s="43"/>
      <c r="BK394" s="43"/>
      <c r="BL394" s="43"/>
      <c r="BM394" s="43"/>
      <c r="BN394" s="43"/>
      <c r="BO394" s="43"/>
      <c r="BP394" s="43"/>
      <c r="BQ394" s="43"/>
      <c r="BR394" s="43"/>
      <c r="BS394" s="43"/>
      <c r="BT394" s="43"/>
      <c r="BU394" s="43"/>
      <c r="BV394" s="43"/>
      <c r="BW394" s="43"/>
      <c r="BX394" s="43"/>
      <c r="BY394" s="43"/>
      <c r="BZ394" s="43"/>
      <c r="CA394" s="43"/>
      <c r="CB394" s="43"/>
      <c r="CC394" s="43"/>
      <c r="CD394" s="43"/>
      <c r="CE394" s="43"/>
      <c r="CF394" s="43"/>
      <c r="CG394" s="43"/>
      <c r="CH394" s="43"/>
      <c r="CI394" s="43"/>
      <c r="CJ394" s="43"/>
      <c r="CK394" s="43"/>
      <c r="CL394" s="43"/>
      <c r="CM394" s="43"/>
      <c r="CN394" s="43"/>
      <c r="CO394" s="43"/>
      <c r="CP394" s="43"/>
      <c r="CQ394" s="43"/>
      <c r="CR394" s="43"/>
      <c r="CS394" s="43"/>
      <c r="CT394" s="43"/>
      <c r="CU394" s="43"/>
      <c r="CV394" s="43"/>
      <c r="CW394" s="43"/>
      <c r="CX394" s="43"/>
      <c r="CY394" s="43"/>
      <c r="CZ394" s="43"/>
      <c r="DA394" s="43"/>
      <c r="DB394" s="43"/>
      <c r="DC394" s="43"/>
      <c r="DD394" s="43"/>
      <c r="DE394" s="43"/>
      <c r="DF394" s="43"/>
      <c r="DG394" s="43"/>
      <c r="DH394" s="43"/>
      <c r="DI394" s="43"/>
      <c r="DJ394" s="43"/>
      <c r="DK394" s="43"/>
      <c r="DL394" s="43"/>
      <c r="DM394" s="43"/>
      <c r="DN394" s="43"/>
      <c r="DO394" s="43"/>
      <c r="DP394" s="43"/>
      <c r="DQ394" s="43"/>
      <c r="DR394" s="43"/>
      <c r="DS394" s="43"/>
      <c r="DT394" s="43"/>
      <c r="DU394" s="43"/>
      <c r="DV394" s="43"/>
      <c r="DW394" s="43"/>
      <c r="DX394" s="43"/>
      <c r="DY394" s="43"/>
      <c r="DZ394" s="43"/>
      <c r="EA394" s="43"/>
      <c r="EB394" s="43"/>
      <c r="EC394" s="43"/>
      <c r="ED394" s="43"/>
      <c r="EE394" s="43"/>
      <c r="EF394" s="43"/>
      <c r="EG394" s="43"/>
      <c r="EH394" s="43"/>
      <c r="EI394" s="43"/>
      <c r="EJ394" s="43"/>
      <c r="EK394" s="43"/>
      <c r="EL394" s="43"/>
      <c r="EM394" s="43"/>
      <c r="EN394" s="43"/>
      <c r="EO394" s="43"/>
      <c r="EP394" s="43"/>
      <c r="EQ394" s="43"/>
      <c r="ER394" s="43"/>
      <c r="ES394" s="43"/>
      <c r="ET394" s="43"/>
      <c r="EU394" s="43"/>
      <c r="EV394" s="43"/>
      <c r="EW394" s="43"/>
      <c r="EX394" s="43"/>
      <c r="EY394" s="43"/>
      <c r="EZ394" s="43"/>
      <c r="FA394" s="43"/>
      <c r="FB394" s="43"/>
      <c r="FC394" s="43"/>
      <c r="FD394" s="43"/>
      <c r="FE394" s="43"/>
      <c r="FF394" s="43"/>
      <c r="FG394" s="43"/>
      <c r="FH394" s="43"/>
      <c r="FI394" s="43"/>
      <c r="FJ394" s="43"/>
      <c r="FK394" s="43"/>
      <c r="FL394" s="43"/>
      <c r="FM394" s="43"/>
      <c r="FN394" s="43"/>
      <c r="FO394" s="43"/>
      <c r="FP394" s="43"/>
      <c r="FQ394" s="43"/>
      <c r="FR394" s="43"/>
      <c r="FS394" s="43"/>
      <c r="FT394" s="43"/>
      <c r="FU394" s="43"/>
      <c r="FV394" s="43"/>
      <c r="FW394" s="43"/>
      <c r="FX394" s="43"/>
      <c r="FY394" s="43"/>
      <c r="FZ394" s="43"/>
      <c r="GA394" s="43"/>
      <c r="GB394" s="43"/>
      <c r="GC394" s="43"/>
      <c r="GD394" s="43"/>
      <c r="GE394" s="43"/>
      <c r="GF394" s="43"/>
      <c r="GG394" s="43"/>
      <c r="GH394" s="43"/>
      <c r="GI394" s="43"/>
      <c r="GJ394" s="43"/>
      <c r="GK394" s="43"/>
      <c r="GL394" s="43"/>
      <c r="GM394" s="43"/>
      <c r="GN394" s="43"/>
      <c r="GO394" s="43"/>
      <c r="GP394" s="43"/>
      <c r="GQ394" s="43"/>
      <c r="GR394" s="43"/>
      <c r="GS394" s="43"/>
      <c r="GT394" s="43"/>
      <c r="GU394" s="43"/>
      <c r="GV394" s="43"/>
      <c r="GW394" s="43"/>
      <c r="GX394" s="43"/>
      <c r="GY394" s="43"/>
    </row>
    <row r="395" spans="1:207" s="44" customFormat="1" x14ac:dyDescent="0.2">
      <c r="A395" s="39"/>
      <c r="B395" s="39"/>
      <c r="C395" s="39"/>
      <c r="D395" s="45"/>
      <c r="E395" s="39"/>
      <c r="F395" s="39"/>
      <c r="G395" s="43"/>
      <c r="H395" s="43"/>
      <c r="I395" s="43"/>
      <c r="J395" s="43"/>
      <c r="K395" s="43"/>
      <c r="L395" s="43"/>
      <c r="M395" s="43"/>
      <c r="N395" s="43"/>
      <c r="O395" s="43"/>
      <c r="P395" s="43"/>
      <c r="Q395" s="43"/>
      <c r="R395" s="43"/>
      <c r="S395" s="43"/>
      <c r="T395" s="43"/>
      <c r="U395" s="43"/>
      <c r="V395" s="43"/>
      <c r="W395" s="43"/>
      <c r="X395" s="43"/>
      <c r="Y395" s="43"/>
      <c r="Z395" s="43"/>
      <c r="AA395" s="43"/>
      <c r="AB395" s="43"/>
      <c r="AC395" s="43"/>
      <c r="AD395" s="43"/>
      <c r="AE395" s="43"/>
      <c r="AF395" s="43"/>
      <c r="AG395" s="43"/>
      <c r="AH395" s="43"/>
      <c r="AI395" s="43"/>
      <c r="AJ395" s="43"/>
      <c r="AK395" s="43"/>
      <c r="AL395" s="43"/>
      <c r="AM395" s="43"/>
      <c r="AN395" s="43"/>
      <c r="AO395" s="43"/>
      <c r="AP395" s="43"/>
      <c r="AQ395" s="43"/>
      <c r="AR395" s="43"/>
      <c r="AS395" s="43"/>
      <c r="AT395" s="43"/>
      <c r="AU395" s="43"/>
      <c r="AV395" s="43"/>
      <c r="AW395" s="43"/>
      <c r="AX395" s="43"/>
      <c r="AY395" s="43"/>
      <c r="AZ395" s="43"/>
      <c r="BA395" s="43"/>
      <c r="BB395" s="43"/>
      <c r="BC395" s="43"/>
      <c r="BD395" s="43"/>
      <c r="BE395" s="43"/>
      <c r="BF395" s="43"/>
      <c r="BG395" s="43"/>
      <c r="BH395" s="43"/>
      <c r="BI395" s="43"/>
      <c r="BJ395" s="43"/>
      <c r="BK395" s="43"/>
      <c r="BL395" s="43"/>
      <c r="BM395" s="43"/>
      <c r="BN395" s="43"/>
      <c r="BO395" s="43"/>
      <c r="BP395" s="43"/>
      <c r="BQ395" s="43"/>
      <c r="BR395" s="43"/>
      <c r="BS395" s="43"/>
      <c r="BT395" s="43"/>
      <c r="BU395" s="43"/>
      <c r="BV395" s="43"/>
      <c r="BW395" s="43"/>
      <c r="BX395" s="43"/>
      <c r="BY395" s="43"/>
      <c r="BZ395" s="43"/>
      <c r="CA395" s="43"/>
      <c r="CB395" s="43"/>
      <c r="CC395" s="43"/>
      <c r="CD395" s="43"/>
      <c r="CE395" s="43"/>
      <c r="CF395" s="43"/>
      <c r="CG395" s="43"/>
      <c r="CH395" s="43"/>
      <c r="CI395" s="43"/>
      <c r="CJ395" s="43"/>
      <c r="CK395" s="43"/>
      <c r="CL395" s="43"/>
      <c r="CM395" s="43"/>
      <c r="CN395" s="43"/>
      <c r="CO395" s="43"/>
      <c r="CP395" s="43"/>
      <c r="CQ395" s="43"/>
      <c r="CR395" s="43"/>
      <c r="CS395" s="43"/>
      <c r="CT395" s="43"/>
      <c r="CU395" s="43"/>
      <c r="CV395" s="43"/>
      <c r="CW395" s="43"/>
      <c r="CX395" s="43"/>
      <c r="CY395" s="43"/>
      <c r="CZ395" s="43"/>
      <c r="DA395" s="43"/>
      <c r="DB395" s="43"/>
      <c r="DC395" s="43"/>
      <c r="DD395" s="43"/>
      <c r="DE395" s="43"/>
      <c r="DF395" s="43"/>
      <c r="DG395" s="43"/>
      <c r="DH395" s="43"/>
      <c r="DI395" s="43"/>
      <c r="DJ395" s="43"/>
      <c r="DK395" s="43"/>
      <c r="DL395" s="43"/>
      <c r="DM395" s="43"/>
      <c r="DN395" s="43"/>
      <c r="DO395" s="43"/>
      <c r="DP395" s="43"/>
      <c r="DQ395" s="43"/>
      <c r="DR395" s="43"/>
      <c r="DS395" s="43"/>
      <c r="DT395" s="43"/>
      <c r="DU395" s="43"/>
      <c r="DV395" s="43"/>
      <c r="DW395" s="43"/>
      <c r="DX395" s="43"/>
      <c r="DY395" s="43"/>
      <c r="DZ395" s="43"/>
      <c r="EA395" s="43"/>
      <c r="EB395" s="43"/>
      <c r="EC395" s="43"/>
      <c r="ED395" s="43"/>
      <c r="EE395" s="43"/>
      <c r="EF395" s="43"/>
      <c r="EG395" s="43"/>
      <c r="EH395" s="43"/>
      <c r="EI395" s="43"/>
      <c r="EJ395" s="43"/>
      <c r="EK395" s="43"/>
      <c r="EL395" s="43"/>
      <c r="EM395" s="43"/>
      <c r="EN395" s="43"/>
      <c r="EO395" s="43"/>
      <c r="EP395" s="43"/>
      <c r="EQ395" s="43"/>
      <c r="ER395" s="43"/>
      <c r="ES395" s="43"/>
      <c r="ET395" s="43"/>
      <c r="EU395" s="43"/>
      <c r="EV395" s="43"/>
      <c r="EW395" s="43"/>
      <c r="EX395" s="43"/>
      <c r="EY395" s="43"/>
      <c r="EZ395" s="43"/>
      <c r="FA395" s="43"/>
      <c r="FB395" s="43"/>
      <c r="FC395" s="43"/>
      <c r="FD395" s="43"/>
      <c r="FE395" s="43"/>
      <c r="FF395" s="43"/>
      <c r="FG395" s="43"/>
      <c r="FH395" s="43"/>
      <c r="FI395" s="43"/>
      <c r="FJ395" s="43"/>
      <c r="FK395" s="43"/>
      <c r="FL395" s="43"/>
      <c r="FM395" s="43"/>
      <c r="FN395" s="43"/>
      <c r="FO395" s="43"/>
      <c r="FP395" s="43"/>
      <c r="FQ395" s="43"/>
      <c r="FR395" s="43"/>
      <c r="FS395" s="43"/>
      <c r="FT395" s="43"/>
      <c r="FU395" s="43"/>
      <c r="FV395" s="43"/>
      <c r="FW395" s="43"/>
      <c r="FX395" s="43"/>
      <c r="FY395" s="43"/>
      <c r="FZ395" s="43"/>
      <c r="GA395" s="43"/>
      <c r="GB395" s="43"/>
      <c r="GC395" s="43"/>
      <c r="GD395" s="43"/>
      <c r="GE395" s="43"/>
      <c r="GF395" s="43"/>
      <c r="GG395" s="43"/>
      <c r="GH395" s="43"/>
      <c r="GI395" s="43"/>
      <c r="GJ395" s="43"/>
      <c r="GK395" s="43"/>
      <c r="GL395" s="43"/>
      <c r="GM395" s="43"/>
      <c r="GN395" s="43"/>
      <c r="GO395" s="43"/>
      <c r="GP395" s="43"/>
      <c r="GQ395" s="43"/>
      <c r="GR395" s="43"/>
      <c r="GS395" s="43"/>
      <c r="GT395" s="43"/>
      <c r="GU395" s="43"/>
      <c r="GV395" s="43"/>
      <c r="GW395" s="43"/>
      <c r="GX395" s="43"/>
      <c r="GY395" s="43"/>
    </row>
    <row r="396" spans="1:207" x14ac:dyDescent="0.2">
      <c r="C396" s="39"/>
      <c r="D396" s="45"/>
    </row>
  </sheetData>
  <mergeCells count="11">
    <mergeCell ref="A6:D6"/>
    <mergeCell ref="A1:G1"/>
    <mergeCell ref="A2:D2"/>
    <mergeCell ref="A3:G3"/>
    <mergeCell ref="A4:D4"/>
    <mergeCell ref="A5:D5"/>
    <mergeCell ref="A7:A8"/>
    <mergeCell ref="B7:B8"/>
    <mergeCell ref="C7:C8"/>
    <mergeCell ref="D7:D8"/>
    <mergeCell ref="E7:G7"/>
  </mergeCells>
  <conditionalFormatting sqref="G11:G16 G45:G47 G49 G51 G54:G57 G59:G60 G62:G68 G70:G72 G75:G83 G86:G89 G91:G94 G110:G114 G116:G119 G121:G122 G124:G126 G128:G133 G135:G137 G139:G149 G151:G158 G161:G163 G165:G166 G168:G169 G171:G173 G175:G177 G179:G185 G187:G189 G191:G194 G197:G205 G207:G218 G220:G228 G230:G234 G236:G257 G259:G279 G281:G296 G298:G304 G306:G323 G325:G334 G336:G341 G343:G345 G348:G356 G358:G360">
    <cfRule type="expression" dxfId="19" priority="21" stopIfTrue="1">
      <formula>$B11=1</formula>
    </cfRule>
    <cfRule type="expression" dxfId="18" priority="22" stopIfTrue="1">
      <formula>OR($B11=0,$B11=2,$B11=3,$B11=4)</formula>
    </cfRule>
  </conditionalFormatting>
  <conditionalFormatting sqref="G18:G22">
    <cfRule type="expression" dxfId="17" priority="23" stopIfTrue="1">
      <formula>$B18=1</formula>
    </cfRule>
    <cfRule type="expression" dxfId="16" priority="24" stopIfTrue="1">
      <formula>OR($B18=0,$B18=2,$B18=3,$B18=4)</formula>
    </cfRule>
  </conditionalFormatting>
  <conditionalFormatting sqref="G25:G32">
    <cfRule type="expression" dxfId="15" priority="19" stopIfTrue="1">
      <formula>$B25=1</formula>
    </cfRule>
    <cfRule type="expression" dxfId="14" priority="20" stopIfTrue="1">
      <formula>OR($B25=0,$B25=2,$B25=3,$B25=4)</formula>
    </cfRule>
  </conditionalFormatting>
  <conditionalFormatting sqref="G34:G38">
    <cfRule type="expression" dxfId="13" priority="5" stopIfTrue="1">
      <formula>$B34=1</formula>
    </cfRule>
    <cfRule type="expression" dxfId="12" priority="6" stopIfTrue="1">
      <formula>OR($B34=0,$B34=2,$B34=3,$B34=4)</formula>
    </cfRule>
  </conditionalFormatting>
  <conditionalFormatting sqref="G40:G43">
    <cfRule type="expression" dxfId="11" priority="17" stopIfTrue="1">
      <formula>$B40=1</formula>
    </cfRule>
    <cfRule type="expression" dxfId="10" priority="18" stopIfTrue="1">
      <formula>OR($B40=0,$B40=2,$B40=3,$B40=4)</formula>
    </cfRule>
  </conditionalFormatting>
  <conditionalFormatting sqref="G96:G103">
    <cfRule type="expression" dxfId="9" priority="3" stopIfTrue="1">
      <formula>$B96=1</formula>
    </cfRule>
    <cfRule type="expression" dxfId="8" priority="4" stopIfTrue="1">
      <formula>OR($B96=0,$B96=2,$B96=3,$B96=4)</formula>
    </cfRule>
  </conditionalFormatting>
  <conditionalFormatting sqref="G105:G106">
    <cfRule type="expression" dxfId="7" priority="1" stopIfTrue="1">
      <formula>$B105=1</formula>
    </cfRule>
    <cfRule type="expression" dxfId="6" priority="2" stopIfTrue="1">
      <formula>OR($B105=0,$B105=2,$B105=3,$B105=4)</formula>
    </cfRule>
  </conditionalFormatting>
  <conditionalFormatting sqref="G362:G368">
    <cfRule type="expression" dxfId="5" priority="13" stopIfTrue="1">
      <formula>$B362=1</formula>
    </cfRule>
    <cfRule type="expression" dxfId="4" priority="14" stopIfTrue="1">
      <formula>OR($B362=0,$B362=2,$B362=3,$B362=4)</formula>
    </cfRule>
  </conditionalFormatting>
  <conditionalFormatting sqref="G370">
    <cfRule type="expression" dxfId="3" priority="11" stopIfTrue="1">
      <formula>$B370=1</formula>
    </cfRule>
    <cfRule type="expression" dxfId="2" priority="12" stopIfTrue="1">
      <formula>OR($B370=0,$B370=2,$B370=3,$B370=4)</formula>
    </cfRule>
  </conditionalFormatting>
  <conditionalFormatting sqref="G372">
    <cfRule type="expression" dxfId="1" priority="7" stopIfTrue="1">
      <formula>$B372=1</formula>
    </cfRule>
    <cfRule type="expression" dxfId="0" priority="8" stopIfTrue="1">
      <formula>OR($B372=0,$B372=2,$B372=3,$B372=4)</formula>
    </cfRule>
  </conditionalFormatting>
  <pageMargins left="0.51181102362204722" right="0.51181102362204722" top="0.78740157480314965" bottom="0.78740157480314965" header="0.31496062992125984" footer="0.31496062992125984"/>
  <pageSetup paperSize="9" scale="58" orientation="portrait" r:id="rId1"/>
  <colBreaks count="1" manualBreakCount="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10</vt:i4>
      </vt:variant>
    </vt:vector>
  </HeadingPairs>
  <TitlesOfParts>
    <vt:vector size="15" baseType="lpstr">
      <vt:lpstr>PLANILHA DE ORÇAMENTO</vt:lpstr>
      <vt:lpstr>CRONOGRAMA PREFEITURA</vt:lpstr>
      <vt:lpstr>CRONOGRAMA DESEMBOLSO</vt:lpstr>
      <vt:lpstr>CRITERIO DE MEDIÇÃO</vt:lpstr>
      <vt:lpstr>MEMORIAL DE CALCULO</vt:lpstr>
      <vt:lpstr>'CRITERIO DE MEDIÇÃO'!Area_de_impressao</vt:lpstr>
      <vt:lpstr>'CRONOGRAMA DESEMBOLSO'!Area_de_impressao</vt:lpstr>
      <vt:lpstr>'CRONOGRAMA PREFEITURA'!Area_de_impressao</vt:lpstr>
      <vt:lpstr>'MEMORIAL DE CALCULO'!Area_de_impressao</vt:lpstr>
      <vt:lpstr>'PLANILHA DE ORÇAMENTO'!Area_de_impressao</vt:lpstr>
      <vt:lpstr>'CRITERIO DE MEDIÇÃO'!Titulos_de_impressao</vt:lpstr>
      <vt:lpstr>'CRONOGRAMA DESEMBOLSO'!Titulos_de_impressao</vt:lpstr>
      <vt:lpstr>'CRONOGRAMA PREFEITURA'!Titulos_de_impressao</vt:lpstr>
      <vt:lpstr>'MEMORIAL DE CALCULO'!Titulos_de_impressao</vt:lpstr>
      <vt:lpstr>'PLANILHA DE 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2025-12-12T13:59:13Z</cp:lastPrinted>
  <dcterms:created xsi:type="dcterms:W3CDTF">2022-12-08T13:40:40Z</dcterms:created>
  <dcterms:modified xsi:type="dcterms:W3CDTF">2026-01-13T18:12:59Z</dcterms:modified>
</cp:coreProperties>
</file>